
<file path=[Content_Types].xml><?xml version="1.0" encoding="utf-8"?>
<Types xmlns="http://schemas.openxmlformats.org/package/2006/content-types">
  <Default Extension="bin" ContentType="application/vnd.openxmlformats-officedocument.spreadsheetml.printerSettings"/>
  <Default Extension="doc" ContentType="application/msword"/>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defaultThemeVersion="124226"/>
  <mc:AlternateContent xmlns:mc="http://schemas.openxmlformats.org/markup-compatibility/2006">
    <mc:Choice Requires="x15">
      <x15ac:absPath xmlns:x15ac="http://schemas.microsoft.com/office/spreadsheetml/2010/11/ac" url="Z:\2026-005 Obcina Skofja Loka JN Knjiznica Ivana Tavcarja\"/>
    </mc:Choice>
  </mc:AlternateContent>
  <xr:revisionPtr revIDLastSave="0" documentId="13_ncr:1_{35404DEE-71A5-42E9-ABD6-600EC5D145B7}" xr6:coauthVersionLast="47" xr6:coauthVersionMax="47" xr10:uidLastSave="{00000000-0000-0000-0000-000000000000}"/>
  <bookViews>
    <workbookView xWindow="-120" yWindow="-120" windowWidth="29040" windowHeight="15720" xr2:uid="{00000000-000D-0000-FFFF-FFFF00000000}"/>
  </bookViews>
  <sheets>
    <sheet name="4 DEL OBR 13 SPEC PREDRAČUNA" sheetId="2" r:id="rId1"/>
  </sheets>
  <definedNames>
    <definedName name="_xlnm.Print_Area" localSheetId="0">'4 DEL OBR 13 SPEC PREDRAČUNA'!$A$1:$F$7662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7656" i="2" l="1"/>
  <c r="E7655" i="2"/>
  <c r="E7654" i="2"/>
  <c r="E7653" i="2"/>
  <c r="E7652" i="2"/>
  <c r="E7651" i="2"/>
  <c r="E7650" i="2"/>
  <c r="E7649" i="2"/>
  <c r="E7648" i="2"/>
  <c r="E7647" i="2"/>
  <c r="E7646" i="2"/>
  <c r="E7645" i="2"/>
  <c r="E7644" i="2"/>
  <c r="E7643" i="2"/>
  <c r="E7642" i="2"/>
  <c r="E7641" i="2"/>
  <c r="F7622" i="2"/>
  <c r="F7477" i="2"/>
  <c r="F7505" i="2"/>
  <c r="F7506" i="2" s="1"/>
  <c r="E7513" i="2" s="1"/>
  <c r="F7497" i="2"/>
  <c r="F7496" i="2"/>
  <c r="F7495" i="2"/>
  <c r="F7494" i="2"/>
  <c r="F7493" i="2"/>
  <c r="F7492" i="2"/>
  <c r="F7487" i="2"/>
  <c r="F7481" i="2"/>
  <c r="F7480" i="2"/>
  <c r="F7479" i="2"/>
  <c r="F7478" i="2"/>
  <c r="F7498" i="2" l="1"/>
  <c r="E7512" i="2" s="1"/>
  <c r="F7602" i="2" l="1"/>
  <c r="F7600" i="2"/>
  <c r="F7599" i="2"/>
  <c r="F7597" i="2"/>
  <c r="F7595" i="2"/>
  <c r="F7594" i="2"/>
  <c r="F7591" i="2"/>
  <c r="F7589" i="2"/>
  <c r="F7587" i="2"/>
  <c r="F7585" i="2"/>
  <c r="F7583" i="2"/>
  <c r="F7580" i="2"/>
  <c r="F7577" i="2"/>
  <c r="F7575" i="2"/>
  <c r="F7573" i="2"/>
  <c r="F7570" i="2"/>
  <c r="F7569" i="2"/>
  <c r="F7568" i="2"/>
  <c r="F7565" i="2"/>
  <c r="F7562" i="2"/>
  <c r="F7561" i="2"/>
  <c r="F7560" i="2"/>
  <c r="F7559" i="2"/>
  <c r="F7556" i="2"/>
  <c r="F7553" i="2"/>
  <c r="F7552" i="2"/>
  <c r="F7551" i="2"/>
  <c r="F7550" i="2"/>
  <c r="F7624" i="2"/>
  <c r="F7615" i="2"/>
  <c r="F7611" i="2"/>
  <c r="F7627" i="2" s="1"/>
  <c r="E7634" i="2" s="1"/>
  <c r="F7459" i="2"/>
  <c r="F7460" i="2"/>
  <c r="F7461" i="2"/>
  <c r="F7462" i="2"/>
  <c r="F7463" i="2"/>
  <c r="F7464" i="2"/>
  <c r="F7458" i="2"/>
  <c r="F7457" i="2"/>
  <c r="F7378" i="2"/>
  <c r="F7387" i="2"/>
  <c r="F7388" i="2"/>
  <c r="F7389" i="2"/>
  <c r="F7392" i="2"/>
  <c r="F7399" i="2"/>
  <c r="F7405" i="2"/>
  <c r="F7409" i="2"/>
  <c r="F7412" i="2"/>
  <c r="F7415" i="2"/>
  <c r="F7416" i="2"/>
  <c r="F7418" i="2"/>
  <c r="F7420" i="2"/>
  <c r="F7422" i="2"/>
  <c r="F7423" i="2"/>
  <c r="F7424" i="2"/>
  <c r="F7425" i="2"/>
  <c r="F7426" i="2"/>
  <c r="F7275" i="2"/>
  <c r="F7279" i="2"/>
  <c r="F7288" i="2"/>
  <c r="F7289" i="2"/>
  <c r="F7290" i="2"/>
  <c r="F7293" i="2"/>
  <c r="F7299" i="2"/>
  <c r="F7306" i="2"/>
  <c r="F7315" i="2"/>
  <c r="F7318" i="2"/>
  <c r="F7321" i="2"/>
  <c r="F7322" i="2"/>
  <c r="F7325" i="2"/>
  <c r="F7326" i="2"/>
  <c r="F7327" i="2"/>
  <c r="F7329" i="2"/>
  <c r="F7335" i="2"/>
  <c r="F7336" i="2"/>
  <c r="F7337" i="2"/>
  <c r="F7340" i="2"/>
  <c r="F7341" i="2"/>
  <c r="F7343" i="2"/>
  <c r="F7348" i="2"/>
  <c r="F7351" i="2"/>
  <c r="F7353" i="2"/>
  <c r="F7354" i="2"/>
  <c r="F7355" i="2"/>
  <c r="F7356" i="2"/>
  <c r="F7358" i="2"/>
  <c r="F7359" i="2"/>
  <c r="F7360" i="2"/>
  <c r="F7361" i="2"/>
  <c r="F7362" i="2"/>
  <c r="F7244" i="2"/>
  <c r="F7246" i="2"/>
  <c r="F7247" i="2"/>
  <c r="F7248" i="2"/>
  <c r="F7249" i="2"/>
  <c r="F7251" i="2"/>
  <c r="F7255" i="2"/>
  <c r="F7256" i="2"/>
  <c r="F7258" i="2"/>
  <c r="F7259" i="2"/>
  <c r="F7227" i="2"/>
  <c r="F7231" i="2"/>
  <c r="F7232" i="2"/>
  <c r="F7233" i="2"/>
  <c r="F7234" i="2"/>
  <c r="F7236" i="2"/>
  <c r="F7238" i="2"/>
  <c r="F7240" i="2"/>
  <c r="F7241" i="2"/>
  <c r="F7215" i="2"/>
  <c r="F7216" i="2"/>
  <c r="F7218" i="2"/>
  <c r="F7219" i="2"/>
  <c r="F7220" i="2"/>
  <c r="F7221" i="2"/>
  <c r="F7222" i="2"/>
  <c r="F7223" i="2"/>
  <c r="F7224" i="2"/>
  <c r="F7225" i="2"/>
  <c r="F7226" i="2"/>
  <c r="F7603" i="2" l="1"/>
  <c r="E7633" i="2" s="1"/>
  <c r="F7465" i="2"/>
  <c r="E7511" i="2" s="1"/>
  <c r="E7514" i="2" s="1"/>
  <c r="E7632" i="2" s="1"/>
  <c r="E7635" i="2" s="1"/>
  <c r="F7427" i="2"/>
  <c r="E7434" i="2" s="1"/>
  <c r="F7363" i="2"/>
  <c r="E7433" i="2" s="1"/>
  <c r="F7214" i="2"/>
  <c r="F7213" i="2"/>
  <c r="F7135" i="2"/>
  <c r="F7138" i="2"/>
  <c r="F7139" i="2"/>
  <c r="F7142" i="2"/>
  <c r="F7143" i="2"/>
  <c r="F7145" i="2"/>
  <c r="F7149" i="2"/>
  <c r="F7152" i="2"/>
  <c r="F7153" i="2"/>
  <c r="F7154" i="2"/>
  <c r="F7155" i="2"/>
  <c r="F7158" i="2"/>
  <c r="F7159" i="2"/>
  <c r="F7160" i="2"/>
  <c r="F7103" i="2"/>
  <c r="F7104" i="2"/>
  <c r="F7105" i="2"/>
  <c r="F7113" i="2"/>
  <c r="F7119" i="2"/>
  <c r="F7121" i="2"/>
  <c r="F7122" i="2"/>
  <c r="F7124" i="2"/>
  <c r="F7127" i="2"/>
  <c r="F7130" i="2"/>
  <c r="F7131" i="2"/>
  <c r="F7132" i="2"/>
  <c r="F7072" i="2"/>
  <c r="F7075" i="2"/>
  <c r="F7082" i="2"/>
  <c r="F7083" i="2"/>
  <c r="F7084" i="2"/>
  <c r="F7086" i="2"/>
  <c r="F7087" i="2"/>
  <c r="F7039" i="2"/>
  <c r="F7040" i="2"/>
  <c r="F7042" i="2"/>
  <c r="F7043" i="2"/>
  <c r="F7044" i="2"/>
  <c r="F7045" i="2"/>
  <c r="F7046" i="2"/>
  <c r="F7047" i="2"/>
  <c r="F7049" i="2"/>
  <c r="F7050" i="2"/>
  <c r="F7052" i="2"/>
  <c r="F7089" i="2"/>
  <c r="F7090" i="2"/>
  <c r="F7091" i="2"/>
  <c r="F7092" i="2"/>
  <c r="F7093" i="2"/>
  <c r="F7100" i="2"/>
  <c r="F7102" i="2"/>
  <c r="F7038" i="2"/>
  <c r="F7013" i="2"/>
  <c r="F7012" i="2"/>
  <c r="F7011" i="2"/>
  <c r="F7008" i="2"/>
  <c r="F7007" i="2"/>
  <c r="F7006" i="2"/>
  <c r="F7005" i="2"/>
  <c r="F7004" i="2"/>
  <c r="F7003" i="2"/>
  <c r="F7002" i="2"/>
  <c r="F7001" i="2"/>
  <c r="F6999" i="2"/>
  <c r="F6997" i="2"/>
  <c r="F6996" i="2"/>
  <c r="F6993" i="2"/>
  <c r="F6985" i="2"/>
  <c r="F6983" i="2"/>
  <c r="F6982" i="2"/>
  <c r="F6981" i="2"/>
  <c r="F6980" i="2"/>
  <c r="F6979" i="2"/>
  <c r="F6978" i="2"/>
  <c r="F6976" i="2"/>
  <c r="F6950" i="2"/>
  <c r="F6949" i="2"/>
  <c r="F6948" i="2"/>
  <c r="F6946" i="2"/>
  <c r="F6945" i="2"/>
  <c r="F6944" i="2"/>
  <c r="F6943" i="2"/>
  <c r="F6940" i="2"/>
  <c r="F6939" i="2"/>
  <c r="F6936" i="2"/>
  <c r="F6887" i="2"/>
  <c r="F6888" i="2"/>
  <c r="F6889" i="2"/>
  <c r="F6890" i="2"/>
  <c r="F6849" i="2"/>
  <c r="F6850" i="2"/>
  <c r="F6851" i="2"/>
  <c r="F6855" i="2"/>
  <c r="F6856" i="2"/>
  <c r="F6857" i="2"/>
  <c r="F6861" i="2"/>
  <c r="F6866" i="2"/>
  <c r="F6870" i="2"/>
  <c r="F6875" i="2"/>
  <c r="F6877" i="2"/>
  <c r="F6878" i="2"/>
  <c r="F6880" i="2"/>
  <c r="F6881" i="2"/>
  <c r="F6882" i="2"/>
  <c r="F6883" i="2"/>
  <c r="F6833" i="2"/>
  <c r="F6835" i="2"/>
  <c r="F6836" i="2"/>
  <c r="F6837" i="2"/>
  <c r="F6838" i="2"/>
  <c r="F6842" i="2"/>
  <c r="F6843" i="2"/>
  <c r="F6844" i="2"/>
  <c r="F6845" i="2"/>
  <c r="F6846" i="2"/>
  <c r="F6800" i="2"/>
  <c r="F6803" i="2"/>
  <c r="F6804" i="2"/>
  <c r="F6808" i="2"/>
  <c r="F6809" i="2"/>
  <c r="F6812" i="2"/>
  <c r="F6815" i="2"/>
  <c r="F6818" i="2"/>
  <c r="F6820" i="2"/>
  <c r="F6821" i="2"/>
  <c r="F6822" i="2"/>
  <c r="F6823" i="2"/>
  <c r="F6791" i="2"/>
  <c r="F6927" i="2"/>
  <c r="F6926" i="2"/>
  <c r="F6924" i="2"/>
  <c r="F6923" i="2"/>
  <c r="F6922" i="2"/>
  <c r="F6921" i="2"/>
  <c r="F6920" i="2"/>
  <c r="F6919" i="2"/>
  <c r="F6917" i="2"/>
  <c r="F6760" i="2"/>
  <c r="F6763" i="2"/>
  <c r="F6765" i="2"/>
  <c r="F6766" i="2"/>
  <c r="F6769" i="2"/>
  <c r="F6770" i="2"/>
  <c r="F6797" i="2"/>
  <c r="F6796" i="2"/>
  <c r="F6784" i="2"/>
  <c r="F6783" i="2"/>
  <c r="F6781" i="2"/>
  <c r="F6780" i="2"/>
  <c r="F6749" i="2"/>
  <c r="F6750" i="2"/>
  <c r="F6752" i="2"/>
  <c r="F6754" i="2"/>
  <c r="F6756" i="2"/>
  <c r="F6757" i="2"/>
  <c r="F6758" i="2"/>
  <c r="F6759" i="2"/>
  <c r="F6771" i="2"/>
  <c r="F6773" i="2"/>
  <c r="F7260" i="2" l="1"/>
  <c r="E7432" i="2" s="1"/>
  <c r="E7435" i="2" s="1"/>
  <c r="F7161" i="2"/>
  <c r="E7169" i="2" s="1"/>
  <c r="F7014" i="2"/>
  <c r="E7020" i="2" s="1"/>
  <c r="F6986" i="2"/>
  <c r="E7019" i="2" s="1"/>
  <c r="F6951" i="2"/>
  <c r="E6957" i="2" s="1"/>
  <c r="F6928" i="2"/>
  <c r="E6956" i="2" s="1"/>
  <c r="F6891" i="2"/>
  <c r="E6897" i="2" s="1"/>
  <c r="E7021" i="2" l="1"/>
  <c r="E7168" i="2" s="1"/>
  <c r="E6958" i="2"/>
  <c r="E7167" i="2" s="1"/>
  <c r="F6651" i="2" l="1"/>
  <c r="F6652" i="2"/>
  <c r="F6653" i="2"/>
  <c r="F6654" i="2"/>
  <c r="F6656" i="2"/>
  <c r="F6657" i="2"/>
  <c r="F6603" i="2"/>
  <c r="F6604" i="2"/>
  <c r="F6610" i="2"/>
  <c r="F6612" i="2"/>
  <c r="F6616" i="2"/>
  <c r="F6618" i="2"/>
  <c r="F6621" i="2"/>
  <c r="F6624" i="2"/>
  <c r="F6627" i="2"/>
  <c r="F6628" i="2"/>
  <c r="F6629" i="2"/>
  <c r="F6630" i="2"/>
  <c r="F6631" i="2"/>
  <c r="F6636" i="2"/>
  <c r="F6637" i="2"/>
  <c r="F6639" i="2"/>
  <c r="F6640" i="2"/>
  <c r="F6641" i="2"/>
  <c r="F6646" i="2"/>
  <c r="F6648" i="2"/>
  <c r="F6650" i="2"/>
  <c r="F6531" i="2"/>
  <c r="F6532" i="2"/>
  <c r="F6533" i="2"/>
  <c r="F6534" i="2"/>
  <c r="F6535" i="2"/>
  <c r="F6536" i="2"/>
  <c r="F6540" i="2"/>
  <c r="F6544" i="2"/>
  <c r="F6545" i="2"/>
  <c r="F6546" i="2"/>
  <c r="F6547" i="2"/>
  <c r="F6548" i="2"/>
  <c r="F6549" i="2"/>
  <c r="F6551" i="2"/>
  <c r="F6552" i="2"/>
  <c r="F6553" i="2"/>
  <c r="F6554" i="2"/>
  <c r="F6555" i="2"/>
  <c r="F6556" i="2"/>
  <c r="F6558" i="2"/>
  <c r="F6559" i="2"/>
  <c r="F6560" i="2"/>
  <c r="F6561" i="2"/>
  <c r="F6563" i="2"/>
  <c r="F6564" i="2"/>
  <c r="F6565" i="2"/>
  <c r="F6566" i="2"/>
  <c r="F6569" i="2"/>
  <c r="F6570" i="2"/>
  <c r="F6573" i="2"/>
  <c r="F6574" i="2"/>
  <c r="F6575" i="2"/>
  <c r="F6577" i="2"/>
  <c r="F6578" i="2"/>
  <c r="F6579" i="2"/>
  <c r="F6585" i="2"/>
  <c r="F6590" i="2"/>
  <c r="F6591" i="2"/>
  <c r="F6594" i="2"/>
  <c r="F6595" i="2"/>
  <c r="F6596" i="2"/>
  <c r="F6600" i="2"/>
  <c r="F6510" i="2"/>
  <c r="F6395" i="2"/>
  <c r="F6404" i="2"/>
  <c r="F6414" i="2"/>
  <c r="F6417" i="2"/>
  <c r="F6421" i="2"/>
  <c r="F6425" i="2"/>
  <c r="F6429" i="2"/>
  <c r="F6439" i="2"/>
  <c r="F6441" i="2"/>
  <c r="F6449" i="2"/>
  <c r="F6458" i="2"/>
  <c r="F6462" i="2"/>
  <c r="F6467" i="2"/>
  <c r="F6471" i="2"/>
  <c r="F6475" i="2"/>
  <c r="F6479" i="2"/>
  <c r="F6483" i="2"/>
  <c r="F6487" i="2"/>
  <c r="F6491" i="2"/>
  <c r="F6495" i="2"/>
  <c r="F6499" i="2"/>
  <c r="F6519" i="2"/>
  <c r="F6526" i="2"/>
  <c r="F6306" i="2"/>
  <c r="F6328" i="2"/>
  <c r="F6339" i="2"/>
  <c r="F6344" i="2"/>
  <c r="F6349" i="2"/>
  <c r="F6354" i="2"/>
  <c r="F6357" i="2"/>
  <c r="F6360" i="2"/>
  <c r="F6363" i="2"/>
  <c r="F6366" i="2"/>
  <c r="F6375" i="2"/>
  <c r="F6385" i="2"/>
  <c r="F6269" i="2"/>
  <c r="F6286" i="2"/>
  <c r="F6300" i="2"/>
  <c r="F6221" i="2"/>
  <c r="F6226" i="2"/>
  <c r="F6227" i="2"/>
  <c r="F6230" i="2"/>
  <c r="F6234" i="2"/>
  <c r="F6239" i="2"/>
  <c r="F6247" i="2"/>
  <c r="F6252" i="2"/>
  <c r="F6197" i="2"/>
  <c r="F6203" i="2"/>
  <c r="F6204" i="2"/>
  <c r="F6209" i="2"/>
  <c r="F6210" i="2"/>
  <c r="F6214" i="2"/>
  <c r="F6215" i="2"/>
  <c r="F6216" i="2"/>
  <c r="F6217" i="2"/>
  <c r="F6682" i="2"/>
  <c r="F6680" i="2"/>
  <c r="F6679" i="2"/>
  <c r="F6677" i="2"/>
  <c r="F6675" i="2"/>
  <c r="F6673" i="2"/>
  <c r="F6671" i="2"/>
  <c r="F6670" i="2"/>
  <c r="F6668" i="2"/>
  <c r="F6666" i="2"/>
  <c r="F6665" i="2"/>
  <c r="F6664" i="2"/>
  <c r="F6146" i="2"/>
  <c r="F6147" i="2"/>
  <c r="F6148" i="2"/>
  <c r="F6153" i="2"/>
  <c r="F6155" i="2"/>
  <c r="F6157" i="2"/>
  <c r="F6158" i="2"/>
  <c r="F6159" i="2"/>
  <c r="F6160" i="2"/>
  <c r="F6161" i="2"/>
  <c r="F6162" i="2"/>
  <c r="F6133" i="2"/>
  <c r="F6134" i="2"/>
  <c r="F6135" i="2"/>
  <c r="F6136" i="2"/>
  <c r="F6139" i="2"/>
  <c r="F6140" i="2"/>
  <c r="F6142" i="2"/>
  <c r="F6143" i="2"/>
  <c r="F6144" i="2"/>
  <c r="F6102" i="2"/>
  <c r="F6103" i="2"/>
  <c r="F6104" i="2"/>
  <c r="F6107" i="2"/>
  <c r="F6108" i="2"/>
  <c r="F6111" i="2"/>
  <c r="F6114" i="2"/>
  <c r="F6115" i="2"/>
  <c r="F6116" i="2"/>
  <c r="F6117" i="2"/>
  <c r="F6119" i="2"/>
  <c r="F6120" i="2"/>
  <c r="F6121" i="2"/>
  <c r="F6124" i="2"/>
  <c r="F6125" i="2"/>
  <c r="F6128" i="2"/>
  <c r="F6129" i="2"/>
  <c r="F6130" i="2"/>
  <c r="F6684" i="2" l="1"/>
  <c r="E6697" i="2" s="1"/>
  <c r="F6191" i="2"/>
  <c r="F6186" i="2"/>
  <c r="F6182" i="2"/>
  <c r="F6181" i="2"/>
  <c r="F6180" i="2"/>
  <c r="F6176" i="2"/>
  <c r="F6173" i="2"/>
  <c r="F6172" i="2"/>
  <c r="F6169" i="2"/>
  <c r="F6096" i="2"/>
  <c r="F6097" i="2"/>
  <c r="F6098" i="2"/>
  <c r="F6058" i="2"/>
  <c r="F6059" i="2"/>
  <c r="F6060" i="2"/>
  <c r="F6061" i="2"/>
  <c r="F6063" i="2"/>
  <c r="F6064" i="2"/>
  <c r="F6065" i="2"/>
  <c r="F6069" i="2"/>
  <c r="F6070" i="2"/>
  <c r="F6075" i="2"/>
  <c r="F6077" i="2"/>
  <c r="F6079" i="2"/>
  <c r="F6080" i="2"/>
  <c r="F6081" i="2"/>
  <c r="F6082" i="2"/>
  <c r="F6083" i="2"/>
  <c r="F6084" i="2"/>
  <c r="F6043" i="2"/>
  <c r="F6044" i="2"/>
  <c r="F6045" i="2"/>
  <c r="F6046" i="2"/>
  <c r="F6049" i="2"/>
  <c r="F6051" i="2"/>
  <c r="F6052" i="2"/>
  <c r="F6056" i="2"/>
  <c r="F6057" i="2"/>
  <c r="F6010" i="2"/>
  <c r="F6011" i="2"/>
  <c r="F6012" i="2"/>
  <c r="F6013" i="2"/>
  <c r="F6014" i="2"/>
  <c r="F6015" i="2"/>
  <c r="F6016" i="2"/>
  <c r="F6017" i="2"/>
  <c r="F6018" i="2"/>
  <c r="F6019" i="2"/>
  <c r="F6020" i="2"/>
  <c r="F6021" i="2"/>
  <c r="F6022" i="2"/>
  <c r="F6023" i="2"/>
  <c r="F6024" i="2"/>
  <c r="F6025" i="2"/>
  <c r="F6026" i="2"/>
  <c r="F6027" i="2"/>
  <c r="F6028" i="2"/>
  <c r="F6031" i="2"/>
  <c r="F6032" i="2"/>
  <c r="F6033" i="2"/>
  <c r="F6034" i="2"/>
  <c r="F6035" i="2"/>
  <c r="F6036" i="2"/>
  <c r="F6037" i="2"/>
  <c r="F6038" i="2"/>
  <c r="F6039" i="2"/>
  <c r="F6040" i="2"/>
  <c r="F6041" i="2"/>
  <c r="F5764" i="2"/>
  <c r="F5722" i="2"/>
  <c r="F5806" i="2"/>
  <c r="F5849" i="2"/>
  <c r="F5855" i="2"/>
  <c r="F5856" i="2"/>
  <c r="F5857" i="2"/>
  <c r="F5861" i="2"/>
  <c r="F5862" i="2"/>
  <c r="F5863" i="2"/>
  <c r="F5867" i="2"/>
  <c r="F5868" i="2"/>
  <c r="F5869" i="2"/>
  <c r="F5873" i="2"/>
  <c r="F5874" i="2"/>
  <c r="F5875" i="2"/>
  <c r="F5879" i="2"/>
  <c r="F5880" i="2"/>
  <c r="F5881" i="2"/>
  <c r="F5885" i="2"/>
  <c r="F5886" i="2"/>
  <c r="F5887" i="2"/>
  <c r="F5890" i="2"/>
  <c r="F5891" i="2"/>
  <c r="F5892" i="2"/>
  <c r="F5893" i="2"/>
  <c r="F5896" i="2"/>
  <c r="F5897" i="2"/>
  <c r="F5898" i="2"/>
  <c r="F5899" i="2"/>
  <c r="F5900" i="2"/>
  <c r="F5904" i="2"/>
  <c r="F5905" i="2"/>
  <c r="F5906" i="2"/>
  <c r="F5907" i="2"/>
  <c r="F5908" i="2"/>
  <c r="F5909" i="2"/>
  <c r="F5911" i="2"/>
  <c r="F5912" i="2"/>
  <c r="F5913" i="2"/>
  <c r="F5914" i="2"/>
  <c r="F5915" i="2"/>
  <c r="F5916" i="2"/>
  <c r="F5917" i="2"/>
  <c r="F5918" i="2"/>
  <c r="F5919" i="2"/>
  <c r="F5920" i="2"/>
  <c r="F5921" i="2"/>
  <c r="F5922" i="2"/>
  <c r="F5923" i="2"/>
  <c r="F5925" i="2"/>
  <c r="F5926" i="2"/>
  <c r="F5927" i="2"/>
  <c r="F5930" i="2"/>
  <c r="F5931" i="2"/>
  <c r="F5932" i="2"/>
  <c r="F5935" i="2"/>
  <c r="F5936" i="2"/>
  <c r="F5939" i="2"/>
  <c r="F5940" i="2"/>
  <c r="F5941" i="2"/>
  <c r="F5942" i="2"/>
  <c r="F5943" i="2"/>
  <c r="F5944" i="2"/>
  <c r="F5945" i="2"/>
  <c r="F5948" i="2"/>
  <c r="F5951" i="2"/>
  <c r="F5952" i="2"/>
  <c r="F5953" i="2"/>
  <c r="F5954" i="2"/>
  <c r="F5955" i="2"/>
  <c r="F5956" i="2"/>
  <c r="F5957" i="2"/>
  <c r="F5958" i="2"/>
  <c r="F5959" i="2"/>
  <c r="F5960" i="2"/>
  <c r="F5961" i="2"/>
  <c r="F5962" i="2"/>
  <c r="F5963" i="2"/>
  <c r="F5964" i="2"/>
  <c r="F5965" i="2"/>
  <c r="F5966" i="2"/>
  <c r="F5967" i="2"/>
  <c r="F5970" i="2"/>
  <c r="F5973" i="2"/>
  <c r="F5976" i="2"/>
  <c r="F5977" i="2"/>
  <c r="F5979" i="2"/>
  <c r="F5981" i="2"/>
  <c r="F5982" i="2"/>
  <c r="F5983" i="2"/>
  <c r="F5985" i="2"/>
  <c r="F5986" i="2"/>
  <c r="F5987" i="2"/>
  <c r="F5988" i="2"/>
  <c r="F5989" i="2"/>
  <c r="F5990" i="2"/>
  <c r="F5991" i="2"/>
  <c r="F5994" i="2"/>
  <c r="F5995" i="2"/>
  <c r="F5996" i="2"/>
  <c r="F5997" i="2"/>
  <c r="F5998" i="2"/>
  <c r="F6001" i="2"/>
  <c r="F6002" i="2"/>
  <c r="F6003" i="2"/>
  <c r="F6004" i="2"/>
  <c r="F6007" i="2"/>
  <c r="F5427" i="2"/>
  <c r="F5105" i="2"/>
  <c r="F5107" i="2"/>
  <c r="F5111" i="2"/>
  <c r="F5112" i="2"/>
  <c r="F5113" i="2"/>
  <c r="F5114" i="2"/>
  <c r="F5115" i="2"/>
  <c r="F5116" i="2"/>
  <c r="F5117" i="2"/>
  <c r="F5118" i="2"/>
  <c r="F5119" i="2"/>
  <c r="F5120" i="2"/>
  <c r="F5121" i="2"/>
  <c r="F5123" i="2"/>
  <c r="F5124" i="2"/>
  <c r="F5125" i="2"/>
  <c r="F5127" i="2"/>
  <c r="F5128" i="2"/>
  <c r="F5060" i="2"/>
  <c r="F5071" i="2"/>
  <c r="F5072" i="2"/>
  <c r="F5074" i="2"/>
  <c r="F5075" i="2"/>
  <c r="F5087" i="2"/>
  <c r="F5097" i="2"/>
  <c r="F5099" i="2"/>
  <c r="F5100" i="2"/>
  <c r="F5038" i="2"/>
  <c r="F5039" i="2"/>
  <c r="F5042" i="2"/>
  <c r="F5043" i="2"/>
  <c r="F5044" i="2"/>
  <c r="F5045" i="2"/>
  <c r="F5047" i="2"/>
  <c r="F5048" i="2"/>
  <c r="F5017" i="2"/>
  <c r="F5022" i="2"/>
  <c r="F5027" i="2"/>
  <c r="F5033" i="2"/>
  <c r="F5034" i="2"/>
  <c r="F5035" i="2"/>
  <c r="F4998" i="2"/>
  <c r="F4999" i="2"/>
  <c r="F5000" i="2"/>
  <c r="F5001" i="2"/>
  <c r="F5003" i="2"/>
  <c r="F5007" i="2"/>
  <c r="F5012" i="2"/>
  <c r="F4963" i="2"/>
  <c r="F4967" i="2"/>
  <c r="F4970" i="2"/>
  <c r="F4973" i="2"/>
  <c r="F4974" i="2"/>
  <c r="F4975" i="2"/>
  <c r="F4976" i="2"/>
  <c r="F4981" i="2"/>
  <c r="F4982" i="2"/>
  <c r="F4983" i="2"/>
  <c r="F4984" i="2"/>
  <c r="F4987" i="2"/>
  <c r="F4988" i="2"/>
  <c r="F4989" i="2"/>
  <c r="F4990" i="2"/>
  <c r="F4993" i="2"/>
  <c r="F4994" i="2"/>
  <c r="F4995" i="2"/>
  <c r="F4996" i="2"/>
  <c r="F4922" i="2"/>
  <c r="F4923" i="2"/>
  <c r="F4925" i="2"/>
  <c r="F4926" i="2"/>
  <c r="F4928" i="2"/>
  <c r="F4929" i="2"/>
  <c r="F4933" i="2"/>
  <c r="F4936" i="2"/>
  <c r="F4938" i="2"/>
  <c r="F4941" i="2"/>
  <c r="F4944" i="2"/>
  <c r="F4946" i="2"/>
  <c r="F4948" i="2"/>
  <c r="F4952" i="2"/>
  <c r="F4953" i="2"/>
  <c r="F4954" i="2"/>
  <c r="F4955" i="2"/>
  <c r="F4958" i="2"/>
  <c r="F4961" i="2"/>
  <c r="F4841" i="2"/>
  <c r="F4848" i="2"/>
  <c r="F4849" i="2"/>
  <c r="F4850" i="2"/>
  <c r="F4851" i="2"/>
  <c r="F4853" i="2"/>
  <c r="F4854" i="2"/>
  <c r="F4855" i="2"/>
  <c r="F4856" i="2"/>
  <c r="F4857" i="2"/>
  <c r="F4858" i="2"/>
  <c r="F4859" i="2"/>
  <c r="F4861" i="2"/>
  <c r="F4862" i="2"/>
  <c r="F4863" i="2"/>
  <c r="F4864" i="2"/>
  <c r="F4865" i="2"/>
  <c r="F4870" i="2"/>
  <c r="F4871" i="2"/>
  <c r="F4872" i="2"/>
  <c r="F4873" i="2"/>
  <c r="F4875" i="2"/>
  <c r="F4878" i="2"/>
  <c r="F4879" i="2"/>
  <c r="F4881" i="2"/>
  <c r="F4883" i="2"/>
  <c r="F4884" i="2"/>
  <c r="F4886" i="2"/>
  <c r="F4887" i="2"/>
  <c r="F4889" i="2"/>
  <c r="F4892" i="2"/>
  <c r="F4894" i="2"/>
  <c r="F4896" i="2"/>
  <c r="F4898" i="2"/>
  <c r="F4900" i="2"/>
  <c r="F4903" i="2"/>
  <c r="F4904" i="2"/>
  <c r="F4905" i="2"/>
  <c r="F4906" i="2"/>
  <c r="F4907" i="2"/>
  <c r="F4908" i="2"/>
  <c r="F4909" i="2"/>
  <c r="F4910" i="2"/>
  <c r="F4912" i="2"/>
  <c r="F4913" i="2"/>
  <c r="F4915" i="2"/>
  <c r="F4916" i="2"/>
  <c r="F4917" i="2"/>
  <c r="F4918" i="2"/>
  <c r="F4921" i="2"/>
  <c r="F4736" i="2"/>
  <c r="F4741" i="2"/>
  <c r="F4743" i="2"/>
  <c r="F4744" i="2"/>
  <c r="F4752" i="2"/>
  <c r="F4753" i="2"/>
  <c r="F4755" i="2"/>
  <c r="F4756" i="2"/>
  <c r="F4757" i="2"/>
  <c r="F4758" i="2"/>
  <c r="F4759" i="2"/>
  <c r="F4761" i="2"/>
  <c r="F4765" i="2"/>
  <c r="F4766" i="2"/>
  <c r="F4767" i="2"/>
  <c r="F4768" i="2"/>
  <c r="F4769" i="2"/>
  <c r="F4770" i="2"/>
  <c r="F4771" i="2"/>
  <c r="F4776" i="2"/>
  <c r="F4778" i="2"/>
  <c r="F4779" i="2"/>
  <c r="F4780" i="2"/>
  <c r="F4781" i="2"/>
  <c r="F4784" i="2"/>
  <c r="F4785" i="2"/>
  <c r="F4789" i="2"/>
  <c r="F4790" i="2"/>
  <c r="F4793" i="2"/>
  <c r="F4798" i="2"/>
  <c r="F4799" i="2"/>
  <c r="F4800" i="2"/>
  <c r="F4801" i="2"/>
  <c r="F4802" i="2"/>
  <c r="F4807" i="2"/>
  <c r="F4808" i="2"/>
  <c r="F4810" i="2"/>
  <c r="F4811" i="2"/>
  <c r="F4814" i="2"/>
  <c r="F4816" i="2"/>
  <c r="F4824" i="2"/>
  <c r="F4825" i="2"/>
  <c r="F4826" i="2"/>
  <c r="F4827" i="2"/>
  <c r="F4828" i="2"/>
  <c r="F4829" i="2"/>
  <c r="F4830" i="2"/>
  <c r="F4831" i="2"/>
  <c r="F4832" i="2"/>
  <c r="F4833" i="2"/>
  <c r="F4834" i="2"/>
  <c r="F4836" i="2"/>
  <c r="F4837" i="2"/>
  <c r="F4838" i="2"/>
  <c r="F4839" i="2"/>
  <c r="F4840" i="2"/>
  <c r="F4662" i="2"/>
  <c r="F4680" i="2"/>
  <c r="F4683" i="2"/>
  <c r="F4701" i="2"/>
  <c r="F4704" i="2"/>
  <c r="F4722" i="2"/>
  <c r="F4725" i="2"/>
  <c r="F4729" i="2"/>
  <c r="F4730" i="2"/>
  <c r="F4733" i="2"/>
  <c r="F4605" i="2"/>
  <c r="F4621" i="2"/>
  <c r="F4624" i="2"/>
  <c r="F4519" i="2"/>
  <c r="F4532" i="2"/>
  <c r="F4545" i="2"/>
  <c r="F4558" i="2"/>
  <c r="F4506" i="2"/>
  <c r="F4467" i="2"/>
  <c r="F4415" i="2"/>
  <c r="F4428" i="2"/>
  <c r="F4441" i="2"/>
  <c r="F4454" i="2"/>
  <c r="F4329" i="2"/>
  <c r="F4334" i="2"/>
  <c r="F4335" i="2"/>
  <c r="F4336" i="2"/>
  <c r="F4338" i="2"/>
  <c r="F4340" i="2"/>
  <c r="F4341" i="2"/>
  <c r="F4342" i="2"/>
  <c r="F4345" i="2"/>
  <c r="F4353" i="2"/>
  <c r="F4355" i="2"/>
  <c r="F4360" i="2"/>
  <c r="F4361" i="2"/>
  <c r="F4364" i="2"/>
  <c r="F4365" i="2"/>
  <c r="F4369" i="2"/>
  <c r="F4371" i="2"/>
  <c r="F4372" i="2"/>
  <c r="F4374" i="2"/>
  <c r="F4375" i="2"/>
  <c r="F4376" i="2"/>
  <c r="F4377" i="2"/>
  <c r="F4378" i="2"/>
  <c r="F4379" i="2"/>
  <c r="F4381" i="2"/>
  <c r="F4382" i="2"/>
  <c r="F4324" i="2"/>
  <c r="F4323" i="2"/>
  <c r="F4294" i="2"/>
  <c r="F4296" i="2"/>
  <c r="F4298" i="2"/>
  <c r="F4299" i="2"/>
  <c r="F4304" i="2"/>
  <c r="F4306" i="2"/>
  <c r="F4308" i="2"/>
  <c r="F4309" i="2"/>
  <c r="F4310" i="2"/>
  <c r="F4311" i="2"/>
  <c r="F4312" i="2"/>
  <c r="F4313" i="2"/>
  <c r="F4315" i="2"/>
  <c r="F4316" i="2"/>
  <c r="F4277" i="2"/>
  <c r="F4279" i="2"/>
  <c r="F4283" i="2"/>
  <c r="F4286" i="2"/>
  <c r="F4287" i="2"/>
  <c r="F4288" i="2"/>
  <c r="F4292" i="2"/>
  <c r="F4276" i="2"/>
  <c r="F4249" i="2"/>
  <c r="F4251" i="2"/>
  <c r="F4253" i="2"/>
  <c r="F4256" i="2"/>
  <c r="F4257" i="2"/>
  <c r="F4266" i="2"/>
  <c r="F4222" i="2"/>
  <c r="F4223" i="2"/>
  <c r="F4231" i="2"/>
  <c r="F4234" i="2"/>
  <c r="F4237" i="2"/>
  <c r="F4240" i="2"/>
  <c r="F4243" i="2"/>
  <c r="F4244" i="2"/>
  <c r="F4245" i="2"/>
  <c r="F4246" i="2"/>
  <c r="F4131" i="2"/>
  <c r="F4134" i="2"/>
  <c r="F4137" i="2"/>
  <c r="F4140" i="2"/>
  <c r="F4143" i="2"/>
  <c r="F4146" i="2"/>
  <c r="F4150" i="2"/>
  <c r="F4151" i="2"/>
  <c r="F4152" i="2"/>
  <c r="F4153" i="2"/>
  <c r="F4158" i="2"/>
  <c r="F4161" i="2"/>
  <c r="F4164" i="2"/>
  <c r="F4165" i="2"/>
  <c r="F4167" i="2"/>
  <c r="F4168" i="2"/>
  <c r="F4169" i="2"/>
  <c r="F4171" i="2"/>
  <c r="F4172" i="2"/>
  <c r="F4174" i="2"/>
  <c r="F4182" i="2"/>
  <c r="F4185" i="2"/>
  <c r="F4186" i="2"/>
  <c r="F4190" i="2"/>
  <c r="F4192" i="2"/>
  <c r="F4193" i="2"/>
  <c r="F4194" i="2"/>
  <c r="F4199" i="2"/>
  <c r="F4201" i="2"/>
  <c r="F4203" i="2"/>
  <c r="F4204" i="2"/>
  <c r="F4205" i="2"/>
  <c r="F4206" i="2"/>
  <c r="F4207" i="2"/>
  <c r="F4208" i="2"/>
  <c r="F4210" i="2"/>
  <c r="F4211" i="2"/>
  <c r="F4121" i="2"/>
  <c r="F4100" i="2"/>
  <c r="F4103" i="2"/>
  <c r="F4105" i="2"/>
  <c r="F4106" i="2"/>
  <c r="F4107" i="2"/>
  <c r="F4108" i="2"/>
  <c r="F4109" i="2"/>
  <c r="F4111" i="2"/>
  <c r="F4113" i="2"/>
  <c r="F4114" i="2"/>
  <c r="F4086" i="2"/>
  <c r="F4092" i="2"/>
  <c r="F4094" i="2"/>
  <c r="F4098" i="2"/>
  <c r="F4076" i="2"/>
  <c r="F4077" i="2"/>
  <c r="F4080" i="2"/>
  <c r="F4081" i="2"/>
  <c r="F4083" i="2"/>
  <c r="F4084" i="2"/>
  <c r="F4057" i="2"/>
  <c r="F4066" i="2"/>
  <c r="F4040" i="2"/>
  <c r="F4016" i="2"/>
  <c r="F4017" i="2"/>
  <c r="F4018" i="2"/>
  <c r="F4020" i="2"/>
  <c r="F4022" i="2"/>
  <c r="F4024" i="2"/>
  <c r="F4026" i="2"/>
  <c r="F4027" i="2"/>
  <c r="F4006" i="2"/>
  <c r="F4007" i="2"/>
  <c r="F4008" i="2"/>
  <c r="F4009" i="2"/>
  <c r="F4010" i="2"/>
  <c r="F4011" i="2"/>
  <c r="F4012" i="2"/>
  <c r="F3772" i="2"/>
  <c r="F3776" i="2"/>
  <c r="F3779" i="2"/>
  <c r="F3783" i="2"/>
  <c r="F3784" i="2"/>
  <c r="F3785" i="2"/>
  <c r="F3790" i="2"/>
  <c r="F3794" i="2"/>
  <c r="F3799" i="2"/>
  <c r="F3805" i="2"/>
  <c r="F3811" i="2"/>
  <c r="F3814" i="2"/>
  <c r="F3822" i="2"/>
  <c r="F3823" i="2"/>
  <c r="F3824" i="2"/>
  <c r="F3828" i="2"/>
  <c r="F3832" i="2"/>
  <c r="F3836" i="2"/>
  <c r="F3841" i="2"/>
  <c r="F3845" i="2"/>
  <c r="F3855" i="2"/>
  <c r="F3861" i="2"/>
  <c r="F3865" i="2"/>
  <c r="F3868" i="2"/>
  <c r="F3869" i="2"/>
  <c r="F3873" i="2"/>
  <c r="F3876" i="2"/>
  <c r="F3877" i="2"/>
  <c r="F3878" i="2"/>
  <c r="F3879" i="2"/>
  <c r="F3880" i="2"/>
  <c r="F3882" i="2"/>
  <c r="F3887" i="2"/>
  <c r="F3888" i="2"/>
  <c r="F3892" i="2"/>
  <c r="F3893" i="2"/>
  <c r="F3894" i="2"/>
  <c r="F3898" i="2"/>
  <c r="F3899" i="2"/>
  <c r="F3903" i="2"/>
  <c r="F3904" i="2"/>
  <c r="F3907" i="2"/>
  <c r="F3908" i="2"/>
  <c r="F3909" i="2"/>
  <c r="F3910" i="2"/>
  <c r="F3911" i="2"/>
  <c r="F3912" i="2"/>
  <c r="F3915" i="2"/>
  <c r="F3916" i="2"/>
  <c r="F3917" i="2"/>
  <c r="F3918" i="2"/>
  <c r="F3921" i="2"/>
  <c r="F3922" i="2"/>
  <c r="F3923" i="2"/>
  <c r="F3932" i="2"/>
  <c r="F3941" i="2"/>
  <c r="F3950" i="2"/>
  <c r="F3959" i="2"/>
  <c r="F3968" i="2"/>
  <c r="F3977" i="2"/>
  <c r="F3979" i="2"/>
  <c r="F3980" i="2"/>
  <c r="F3981" i="2"/>
  <c r="F3983" i="2"/>
  <c r="F3984" i="2"/>
  <c r="F3985" i="2"/>
  <c r="F3987" i="2"/>
  <c r="F3988" i="2"/>
  <c r="F3989" i="2"/>
  <c r="F3991" i="2"/>
  <c r="F3992" i="2"/>
  <c r="F3993" i="2"/>
  <c r="F3995" i="2"/>
  <c r="F3996" i="2"/>
  <c r="F3997" i="2"/>
  <c r="F3998" i="2"/>
  <c r="F4000" i="2"/>
  <c r="F4003" i="2"/>
  <c r="F4051" i="2"/>
  <c r="F3762" i="2"/>
  <c r="F6163" i="2" l="1"/>
  <c r="E6695" i="2" s="1"/>
  <c r="F6658" i="2"/>
  <c r="E6696" i="2" s="1"/>
  <c r="F6085" i="2"/>
  <c r="E6694" i="2" s="1"/>
  <c r="F5129" i="2"/>
  <c r="E6693" i="2" s="1"/>
  <c r="F4383" i="2"/>
  <c r="E6692" i="2" s="1"/>
  <c r="F4317" i="2"/>
  <c r="E6691" i="2" s="1"/>
  <c r="F4212" i="2"/>
  <c r="E6690" i="2" s="1"/>
  <c r="F4115" i="2"/>
  <c r="E6689" i="2" s="1"/>
  <c r="F3714" i="2"/>
  <c r="F3713" i="2"/>
  <c r="F3712" i="2"/>
  <c r="F3711" i="2"/>
  <c r="F3710" i="2"/>
  <c r="F3709" i="2"/>
  <c r="F3708" i="2"/>
  <c r="F3707" i="2"/>
  <c r="F3689" i="2"/>
  <c r="F3690" i="2"/>
  <c r="F3691" i="2"/>
  <c r="F3692" i="2"/>
  <c r="F3693" i="2"/>
  <c r="F3694" i="2"/>
  <c r="F3695" i="2"/>
  <c r="F3696" i="2"/>
  <c r="F3697" i="2"/>
  <c r="F3698" i="2"/>
  <c r="F3699" i="2"/>
  <c r="F3700" i="2"/>
  <c r="F3686" i="2"/>
  <c r="F3688" i="2"/>
  <c r="F3687" i="2"/>
  <c r="E6698" i="2" l="1"/>
  <c r="F3715" i="2"/>
  <c r="E3721" i="2" s="1"/>
  <c r="F3701" i="2"/>
  <c r="E3720" i="2" s="1"/>
  <c r="E3722" i="2" l="1"/>
  <c r="F3636" i="2"/>
  <c r="F3637" i="2"/>
  <c r="F3638" i="2"/>
  <c r="F3640" i="2"/>
  <c r="F3642" i="2"/>
  <c r="F3643" i="2"/>
  <c r="F3644" i="2"/>
  <c r="F3645" i="2"/>
  <c r="F3632" i="2"/>
  <c r="F3633" i="2"/>
  <c r="F3634" i="2"/>
  <c r="F3647" i="2"/>
  <c r="F3648" i="2"/>
  <c r="F3649" i="2"/>
  <c r="F3650" i="2"/>
  <c r="F3651" i="2"/>
  <c r="F3653" i="2"/>
  <c r="F3654" i="2"/>
  <c r="F3655" i="2"/>
  <c r="F3656" i="2"/>
  <c r="F3658" i="2"/>
  <c r="F3659" i="2"/>
  <c r="F3660" i="2"/>
  <c r="F3661" i="2"/>
  <c r="F3662" i="2"/>
  <c r="F3631" i="2"/>
  <c r="F3630" i="2"/>
  <c r="F3601" i="2"/>
  <c r="F3602" i="2"/>
  <c r="F3603" i="2"/>
  <c r="F3604" i="2"/>
  <c r="F3605" i="2"/>
  <c r="F3606" i="2"/>
  <c r="F3607" i="2"/>
  <c r="F3608" i="2"/>
  <c r="F3609" i="2"/>
  <c r="F3610" i="2"/>
  <c r="F3611" i="2"/>
  <c r="F3612" i="2"/>
  <c r="F3613" i="2"/>
  <c r="F3614" i="2"/>
  <c r="F3615" i="2"/>
  <c r="F3617" i="2"/>
  <c r="F3618" i="2"/>
  <c r="F3619" i="2"/>
  <c r="F3620" i="2"/>
  <c r="F3621" i="2"/>
  <c r="F3622" i="2"/>
  <c r="F3600" i="2"/>
  <c r="F3599" i="2"/>
  <c r="F3566" i="2"/>
  <c r="F3567" i="2"/>
  <c r="F3568" i="2"/>
  <c r="F3569" i="2"/>
  <c r="F3570" i="2"/>
  <c r="F3571" i="2"/>
  <c r="F3572" i="2"/>
  <c r="F3573" i="2"/>
  <c r="F3574" i="2"/>
  <c r="F3575" i="2"/>
  <c r="F3576" i="2"/>
  <c r="F3577" i="2"/>
  <c r="F3578" i="2"/>
  <c r="F3579" i="2"/>
  <c r="F3580" i="2"/>
  <c r="F3581" i="2"/>
  <c r="F3582" i="2"/>
  <c r="F3584" i="2"/>
  <c r="F3585" i="2"/>
  <c r="F3586" i="2"/>
  <c r="F3587" i="2"/>
  <c r="F3588" i="2"/>
  <c r="F3589" i="2"/>
  <c r="F3590" i="2"/>
  <c r="F3591" i="2"/>
  <c r="F3565" i="2"/>
  <c r="F3564" i="2"/>
  <c r="F3556" i="2"/>
  <c r="F3555" i="2"/>
  <c r="F3554" i="2"/>
  <c r="F3553" i="2"/>
  <c r="F3552" i="2"/>
  <c r="F3551" i="2"/>
  <c r="F3550" i="2"/>
  <c r="F3549" i="2"/>
  <c r="F3548" i="2"/>
  <c r="F3546" i="2"/>
  <c r="F3545" i="2"/>
  <c r="F3544" i="2"/>
  <c r="F3543" i="2"/>
  <c r="F3542" i="2"/>
  <c r="F3541" i="2"/>
  <c r="F3540" i="2"/>
  <c r="F3539" i="2"/>
  <c r="F3538" i="2"/>
  <c r="F3537" i="2"/>
  <c r="F3536" i="2"/>
  <c r="F3535" i="2"/>
  <c r="F3534" i="2"/>
  <c r="F3533" i="2"/>
  <c r="F3532" i="2"/>
  <c r="F3531" i="2"/>
  <c r="F3530" i="2"/>
  <c r="F3529" i="2"/>
  <c r="F3528" i="2"/>
  <c r="F3527" i="2"/>
  <c r="F3526" i="2"/>
  <c r="F3525" i="2"/>
  <c r="F3524" i="2"/>
  <c r="F3516" i="2"/>
  <c r="F3513" i="2"/>
  <c r="F3515" i="2"/>
  <c r="F3514" i="2"/>
  <c r="F3461" i="2"/>
  <c r="F3466" i="2"/>
  <c r="F3467" i="2"/>
  <c r="F3468" i="2"/>
  <c r="F3469" i="2"/>
  <c r="F3470" i="2"/>
  <c r="F3471" i="2"/>
  <c r="F3472" i="2"/>
  <c r="F3473" i="2"/>
  <c r="F3474" i="2"/>
  <c r="F3475" i="2"/>
  <c r="F3476" i="2"/>
  <c r="F3477" i="2"/>
  <c r="F3478" i="2"/>
  <c r="F3479" i="2"/>
  <c r="F3480" i="2"/>
  <c r="F3481" i="2"/>
  <c r="F3482" i="2"/>
  <c r="F3483" i="2"/>
  <c r="F3484" i="2"/>
  <c r="F3485" i="2"/>
  <c r="F3486" i="2"/>
  <c r="F3487" i="2"/>
  <c r="F3488" i="2"/>
  <c r="F3489" i="2"/>
  <c r="F3490" i="2"/>
  <c r="F3491" i="2"/>
  <c r="F3492" i="2"/>
  <c r="F3493" i="2"/>
  <c r="F3494" i="2"/>
  <c r="F3496" i="2"/>
  <c r="F3497" i="2"/>
  <c r="F3498" i="2"/>
  <c r="F3499" i="2"/>
  <c r="F3500" i="2"/>
  <c r="F3501" i="2"/>
  <c r="F3502" i="2"/>
  <c r="F3503" i="2"/>
  <c r="F3504" i="2"/>
  <c r="F3505" i="2"/>
  <c r="F3506" i="2"/>
  <c r="F3463" i="2"/>
  <c r="F3464" i="2"/>
  <c r="F3465" i="2"/>
  <c r="F3663" i="2" l="1"/>
  <c r="E3673" i="2" s="1"/>
  <c r="F3623" i="2"/>
  <c r="E3672" i="2" s="1"/>
  <c r="F3592" i="2"/>
  <c r="E3671" i="2" s="1"/>
  <c r="F3517" i="2"/>
  <c r="E3669" i="2" s="1"/>
  <c r="F3557" i="2"/>
  <c r="E3670" i="2" s="1"/>
  <c r="F3462" i="2" l="1"/>
  <c r="F3507" i="2" s="1"/>
  <c r="E3668" i="2" s="1"/>
  <c r="E3674" i="2" s="1"/>
  <c r="F3419" i="2"/>
  <c r="F3420" i="2"/>
  <c r="F3422" i="2"/>
  <c r="F3423" i="2"/>
  <c r="F3425" i="2"/>
  <c r="F3426" i="2"/>
  <c r="F3427" i="2"/>
  <c r="F3428" i="2"/>
  <c r="F3429" i="2"/>
  <c r="F3430" i="2"/>
  <c r="F3431" i="2"/>
  <c r="F3432" i="2"/>
  <c r="F3433" i="2"/>
  <c r="F3435" i="2"/>
  <c r="F3436" i="2"/>
  <c r="F3437" i="2"/>
  <c r="F3438" i="2"/>
  <c r="F3418" i="2"/>
  <c r="F3417" i="2"/>
  <c r="F3405" i="2"/>
  <c r="F3376" i="2"/>
  <c r="F3387" i="2"/>
  <c r="F3398" i="2"/>
  <c r="F3355" i="2"/>
  <c r="F3292" i="2"/>
  <c r="F3313" i="2"/>
  <c r="F3334" i="2"/>
  <c r="F3261" i="2"/>
  <c r="F3263" i="2"/>
  <c r="F3265" i="2"/>
  <c r="F3268" i="2"/>
  <c r="F3270" i="2"/>
  <c r="F3272" i="2"/>
  <c r="F3275" i="2"/>
  <c r="F3227" i="2"/>
  <c r="F3230" i="2"/>
  <c r="F3233" i="2"/>
  <c r="F3236" i="2"/>
  <c r="F3237" i="2"/>
  <c r="F3239" i="2"/>
  <c r="F3240" i="2"/>
  <c r="F3241" i="2"/>
  <c r="F3243" i="2"/>
  <c r="F3244" i="2"/>
  <c r="F3245" i="2"/>
  <c r="F3246" i="2"/>
  <c r="F3248" i="2"/>
  <c r="F3249" i="2"/>
  <c r="F3250" i="2"/>
  <c r="F3251" i="2"/>
  <c r="F3225" i="2"/>
  <c r="F3224" i="2"/>
  <c r="F3206" i="2"/>
  <c r="F3215" i="2"/>
  <c r="F3201" i="2"/>
  <c r="F3171" i="2"/>
  <c r="F3187" i="2"/>
  <c r="F3156" i="2"/>
  <c r="E3157" i="2" s="1"/>
  <c r="F3115" i="2"/>
  <c r="F3100" i="2"/>
  <c r="E3101" i="2" s="1"/>
  <c r="F3091" i="2"/>
  <c r="F3127" i="2"/>
  <c r="F3142" i="2"/>
  <c r="F3066" i="2"/>
  <c r="F3035" i="2"/>
  <c r="F3036" i="2"/>
  <c r="F3038" i="2"/>
  <c r="F3039" i="2"/>
  <c r="F3040" i="2"/>
  <c r="F3042" i="2"/>
  <c r="F3043" i="2"/>
  <c r="F3045" i="2"/>
  <c r="F3046" i="2"/>
  <c r="F3047" i="2"/>
  <c r="F3048" i="2"/>
  <c r="F3050" i="2"/>
  <c r="F3051" i="2"/>
  <c r="F3052" i="2"/>
  <c r="F3054" i="2"/>
  <c r="F3055" i="2"/>
  <c r="F2993" i="2"/>
  <c r="F2994" i="2"/>
  <c r="F2995" i="2"/>
  <c r="F2996" i="2"/>
  <c r="F2997" i="2"/>
  <c r="F2998" i="2"/>
  <c r="F2999" i="2"/>
  <c r="F3000" i="2"/>
  <c r="F3001" i="2"/>
  <c r="F3002" i="2"/>
  <c r="F3003" i="2"/>
  <c r="F3004" i="2"/>
  <c r="F3005" i="2"/>
  <c r="F3006" i="2"/>
  <c r="F3007" i="2"/>
  <c r="F3008" i="2"/>
  <c r="F3009" i="2"/>
  <c r="F3010" i="2"/>
  <c r="F3011" i="2"/>
  <c r="F3012" i="2"/>
  <c r="F3013" i="2"/>
  <c r="F3014" i="2"/>
  <c r="F3016" i="2"/>
  <c r="F3017" i="2"/>
  <c r="F3018" i="2"/>
  <c r="F3019" i="2"/>
  <c r="F3020" i="2"/>
  <c r="F3022" i="2"/>
  <c r="F3023" i="2"/>
  <c r="F3024" i="2"/>
  <c r="F3025" i="2"/>
  <c r="F3027" i="2"/>
  <c r="F3030" i="2"/>
  <c r="F3031" i="2"/>
  <c r="F3032" i="2"/>
  <c r="F3034" i="2"/>
  <c r="F2970" i="2"/>
  <c r="F2971" i="2"/>
  <c r="F2972" i="2"/>
  <c r="F2973" i="2"/>
  <c r="F2974" i="2"/>
  <c r="F2975" i="2"/>
  <c r="F2976" i="2"/>
  <c r="F2977" i="2"/>
  <c r="F2978" i="2"/>
  <c r="F2979" i="2"/>
  <c r="F2980" i="2"/>
  <c r="F2981" i="2"/>
  <c r="F2982" i="2"/>
  <c r="F2983" i="2"/>
  <c r="F2985" i="2"/>
  <c r="F2947" i="2"/>
  <c r="F2948" i="2"/>
  <c r="F2949" i="2"/>
  <c r="F2950" i="2"/>
  <c r="F2951" i="2"/>
  <c r="F2952" i="2"/>
  <c r="F2953" i="2"/>
  <c r="F2954" i="2"/>
  <c r="F2955" i="2"/>
  <c r="F2958" i="2"/>
  <c r="F2959" i="2"/>
  <c r="F2960" i="2"/>
  <c r="F2961" i="2"/>
  <c r="F2962" i="2"/>
  <c r="F2963" i="2"/>
  <c r="F2966" i="2"/>
  <c r="F2967" i="2"/>
  <c r="F2968" i="2"/>
  <c r="F2969" i="2"/>
  <c r="F2918" i="2"/>
  <c r="F2921" i="2"/>
  <c r="F2924" i="2"/>
  <c r="F2926" i="2"/>
  <c r="F2928" i="2"/>
  <c r="F2930" i="2"/>
  <c r="F2931" i="2"/>
  <c r="F2895" i="2"/>
  <c r="F2898" i="2"/>
  <c r="F2901" i="2"/>
  <c r="F2904" i="2"/>
  <c r="F2907" i="2"/>
  <c r="F2910" i="2"/>
  <c r="F2912" i="2"/>
  <c r="F2915" i="2"/>
  <c r="F2861" i="2"/>
  <c r="F2862" i="2"/>
  <c r="F2863" i="2"/>
  <c r="F2864" i="2"/>
  <c r="F2865" i="2"/>
  <c r="F2866" i="2"/>
  <c r="F2867" i="2"/>
  <c r="F2868" i="2"/>
  <c r="F2869" i="2"/>
  <c r="F2870" i="2"/>
  <c r="F2871" i="2"/>
  <c r="F2872" i="2"/>
  <c r="F2873" i="2"/>
  <c r="F2874" i="2"/>
  <c r="F2875" i="2"/>
  <c r="F2876" i="2"/>
  <c r="F2877" i="2"/>
  <c r="F2878" i="2"/>
  <c r="F2879" i="2"/>
  <c r="F2880" i="2"/>
  <c r="F2881" i="2"/>
  <c r="F2882" i="2"/>
  <c r="F2883" i="2"/>
  <c r="F2884" i="2"/>
  <c r="F2885" i="2"/>
  <c r="F2860" i="2"/>
  <c r="F2859" i="2"/>
  <c r="F3439" i="2" l="1"/>
  <c r="E3451" i="2" s="1"/>
  <c r="F3406" i="2"/>
  <c r="E3450" i="2" s="1"/>
  <c r="F3276" i="2"/>
  <c r="E3449" i="2" s="1"/>
  <c r="F3252" i="2"/>
  <c r="E3448" i="2" s="1"/>
  <c r="E3202" i="2"/>
  <c r="F3202" i="2" s="1"/>
  <c r="F3203" i="2" s="1"/>
  <c r="E3188" i="2"/>
  <c r="F3188" i="2" s="1"/>
  <c r="F3189" i="2" s="1"/>
  <c r="E3172" i="2"/>
  <c r="F3172" i="2" s="1"/>
  <c r="F3173" i="2" s="1"/>
  <c r="F3157" i="2"/>
  <c r="F3158" i="2" s="1"/>
  <c r="E3116" i="2"/>
  <c r="F3116" i="2" s="1"/>
  <c r="F3117" i="2" s="1"/>
  <c r="E3128" i="2"/>
  <c r="F3128" i="2" s="1"/>
  <c r="F3129" i="2" s="1"/>
  <c r="E3143" i="2"/>
  <c r="F3143" i="2" s="1"/>
  <c r="F3144" i="2" s="1"/>
  <c r="F3101" i="2"/>
  <c r="F3102" i="2" s="1"/>
  <c r="E3092" i="2"/>
  <c r="F3092" i="2" s="1"/>
  <c r="F2986" i="2"/>
  <c r="E3445" i="2" s="1"/>
  <c r="F2932" i="2"/>
  <c r="E2938" i="2" s="1"/>
  <c r="F2886" i="2"/>
  <c r="E2937" i="2" s="1"/>
  <c r="F3093" i="2" l="1"/>
  <c r="F3216" i="2" s="1"/>
  <c r="E3447" i="2" s="1"/>
  <c r="E2939" i="2"/>
  <c r="E3444" i="2" s="1"/>
  <c r="F2807" i="2" l="1"/>
  <c r="F2810" i="2"/>
  <c r="F2811" i="2"/>
  <c r="F2812" i="2"/>
  <c r="F2814" i="2"/>
  <c r="F2815" i="2"/>
  <c r="F2817" i="2"/>
  <c r="F2799" i="2"/>
  <c r="F2800" i="2"/>
  <c r="F2801" i="2"/>
  <c r="F2802" i="2"/>
  <c r="F2803" i="2"/>
  <c r="F2804" i="2"/>
  <c r="F2805" i="2"/>
  <c r="F2806" i="2"/>
  <c r="F2784" i="2"/>
  <c r="F2785" i="2"/>
  <c r="F2788" i="2"/>
  <c r="F2790" i="2"/>
  <c r="F2825" i="2"/>
  <c r="F2824" i="2"/>
  <c r="F2798" i="2"/>
  <c r="F2783" i="2"/>
  <c r="F2774" i="2"/>
  <c r="F2775" i="2" s="1"/>
  <c r="E2831" i="2" s="1"/>
  <c r="F2751" i="2"/>
  <c r="F2750" i="2"/>
  <c r="F2749" i="2"/>
  <c r="F2748" i="2"/>
  <c r="F2739" i="2"/>
  <c r="F2740" i="2"/>
  <c r="F2741" i="2"/>
  <c r="F2722" i="2"/>
  <c r="F2723" i="2"/>
  <c r="F2726" i="2"/>
  <c r="F2727" i="2"/>
  <c r="F2729" i="2"/>
  <c r="F2730" i="2"/>
  <c r="F2706" i="2"/>
  <c r="F2707" i="2"/>
  <c r="F2708" i="2"/>
  <c r="F2711" i="2"/>
  <c r="F2713" i="2"/>
  <c r="F2696" i="2"/>
  <c r="F2697" i="2"/>
  <c r="F2695" i="2"/>
  <c r="F2655" i="2"/>
  <c r="F2656" i="2"/>
  <c r="F2657" i="2"/>
  <c r="F2658" i="2"/>
  <c r="F2659" i="2"/>
  <c r="F2660" i="2"/>
  <c r="F2661" i="2"/>
  <c r="F2662" i="2"/>
  <c r="F2663" i="2"/>
  <c r="F2664" i="2"/>
  <c r="F2665" i="2"/>
  <c r="F2666" i="2"/>
  <c r="F2667" i="2"/>
  <c r="F2668" i="2"/>
  <c r="F2669" i="2"/>
  <c r="F2670" i="2"/>
  <c r="F2652" i="2"/>
  <c r="F2654" i="2"/>
  <c r="F2653" i="2"/>
  <c r="F2638" i="2"/>
  <c r="F2639" i="2"/>
  <c r="F2640" i="2"/>
  <c r="F2642" i="2"/>
  <c r="F2643" i="2"/>
  <c r="F2644" i="2"/>
  <c r="F2645" i="2"/>
  <c r="F2636" i="2"/>
  <c r="F2635" i="2"/>
  <c r="F2626" i="2"/>
  <c r="F2627" i="2"/>
  <c r="F2625" i="2"/>
  <c r="F2611" i="2"/>
  <c r="F2612" i="2"/>
  <c r="F2613" i="2"/>
  <c r="F2614" i="2"/>
  <c r="F2615" i="2"/>
  <c r="F2616" i="2"/>
  <c r="F2617" i="2"/>
  <c r="F2606" i="2"/>
  <c r="F2607" i="2"/>
  <c r="F2609" i="2"/>
  <c r="F2588" i="2"/>
  <c r="F2589" i="2"/>
  <c r="F2590" i="2"/>
  <c r="F2592" i="2"/>
  <c r="F2593" i="2"/>
  <c r="F2594" i="2"/>
  <c r="F2596" i="2"/>
  <c r="F2576" i="2"/>
  <c r="F2577" i="2"/>
  <c r="F2578" i="2"/>
  <c r="F2579" i="2"/>
  <c r="F2573" i="2"/>
  <c r="F2826" i="2" l="1"/>
  <c r="E2834" i="2" s="1"/>
  <c r="F2818" i="2"/>
  <c r="E2833" i="2" s="1"/>
  <c r="F2791" i="2"/>
  <c r="E2832" i="2" s="1"/>
  <c r="F2752" i="2"/>
  <c r="E2761" i="2" s="1"/>
  <c r="F2714" i="2"/>
  <c r="E2758" i="2" s="1"/>
  <c r="F2671" i="2"/>
  <c r="E2681" i="2" s="1"/>
  <c r="F2628" i="2"/>
  <c r="E2679" i="2" s="1"/>
  <c r="F2646" i="2"/>
  <c r="E2680" i="2" s="1"/>
  <c r="F2597" i="2"/>
  <c r="E2677" i="2" s="1"/>
  <c r="E2835" i="2" l="1"/>
  <c r="E2842" i="2" s="1"/>
  <c r="F2519" i="2" l="1"/>
  <c r="F2542" i="2"/>
  <c r="F2492" i="2"/>
  <c r="F2455" i="2"/>
  <c r="F2434" i="2"/>
  <c r="F2435" i="2"/>
  <c r="F2436" i="2"/>
  <c r="F2437" i="2"/>
  <c r="F2438" i="2"/>
  <c r="F2439" i="2"/>
  <c r="F2442" i="2"/>
  <c r="F2443" i="2"/>
  <c r="F2444" i="2"/>
  <c r="F2423" i="2"/>
  <c r="F2424" i="2"/>
  <c r="F2425" i="2"/>
  <c r="F2428" i="2"/>
  <c r="F2352" i="2"/>
  <c r="F2359" i="2"/>
  <c r="F2365" i="2"/>
  <c r="F2367" i="2"/>
  <c r="F2370" i="2"/>
  <c r="F2374" i="2"/>
  <c r="F2377" i="2"/>
  <c r="F2380" i="2"/>
  <c r="F2384" i="2"/>
  <c r="F2388" i="2"/>
  <c r="F2391" i="2"/>
  <c r="F2395" i="2"/>
  <c r="F2402" i="2"/>
  <c r="F2411" i="2"/>
  <c r="F2320" i="2"/>
  <c r="F2326" i="2"/>
  <c r="F2332" i="2"/>
  <c r="F2338" i="2"/>
  <c r="F2344" i="2"/>
  <c r="F2345" i="2"/>
  <c r="F2347" i="2"/>
  <c r="F2296" i="2"/>
  <c r="F2302" i="2"/>
  <c r="F2308" i="2"/>
  <c r="F2314" i="2"/>
  <c r="F2260" i="2"/>
  <c r="F2261" i="2"/>
  <c r="F2265" i="2"/>
  <c r="F2269" i="2"/>
  <c r="F2273" i="2"/>
  <c r="F2277" i="2"/>
  <c r="F2282" i="2"/>
  <c r="F2284" i="2"/>
  <c r="F2290" i="2"/>
  <c r="F2237" i="2"/>
  <c r="F2240" i="2"/>
  <c r="F2243" i="2"/>
  <c r="F2246" i="2"/>
  <c r="F2249" i="2"/>
  <c r="F2200" i="2"/>
  <c r="F2203" i="2"/>
  <c r="F2207" i="2"/>
  <c r="F2210" i="2"/>
  <c r="F2214" i="2"/>
  <c r="F2218" i="2"/>
  <c r="F2222" i="2"/>
  <c r="F2226" i="2"/>
  <c r="F2230" i="2"/>
  <c r="F2232" i="2"/>
  <c r="F2234" i="2"/>
  <c r="F2235" i="2"/>
  <c r="F2197" i="2" l="1"/>
  <c r="F2412" i="2" s="1"/>
  <c r="E2553" i="2" s="1"/>
  <c r="F2188" i="2"/>
  <c r="F2189" i="2"/>
  <c r="F2178" i="2"/>
  <c r="F2134" i="2"/>
  <c r="F2139" i="2"/>
  <c r="F2143" i="2"/>
  <c r="F2147" i="2"/>
  <c r="F2151" i="2"/>
  <c r="F2156" i="2"/>
  <c r="F2161" i="2"/>
  <c r="F2130" i="2"/>
  <c r="F2110" i="2"/>
  <c r="F2119" i="2"/>
  <c r="F2122" i="2"/>
  <c r="F2096" i="2"/>
  <c r="F2054" i="2"/>
  <c r="F2068" i="2"/>
  <c r="F2082" i="2"/>
  <c r="F2045" i="2"/>
  <c r="F1417" i="2"/>
  <c r="F1431" i="2"/>
  <c r="F1445" i="2"/>
  <c r="F1459" i="2"/>
  <c r="F1473" i="2"/>
  <c r="F1487" i="2"/>
  <c r="F1501" i="2"/>
  <c r="F1515" i="2"/>
  <c r="F1529" i="2"/>
  <c r="F1543" i="2"/>
  <c r="F1557" i="2"/>
  <c r="F1571" i="2"/>
  <c r="F1585" i="2"/>
  <c r="F1599" i="2"/>
  <c r="F1613" i="2"/>
  <c r="F1627" i="2"/>
  <c r="F1641" i="2"/>
  <c r="F1655" i="2"/>
  <c r="F1670" i="2"/>
  <c r="F1685" i="2"/>
  <c r="F1699" i="2"/>
  <c r="F1713" i="2"/>
  <c r="F1728" i="2"/>
  <c r="F1743" i="2"/>
  <c r="F1757" i="2"/>
  <c r="F1771" i="2"/>
  <c r="F1786" i="2"/>
  <c r="F1800" i="2"/>
  <c r="F1810" i="2"/>
  <c r="F1819" i="2"/>
  <c r="F1828" i="2"/>
  <c r="F1837" i="2"/>
  <c r="F1846" i="2"/>
  <c r="F1855" i="2"/>
  <c r="F1871" i="2"/>
  <c r="F1886" i="2"/>
  <c r="F1895" i="2"/>
  <c r="F1904" i="2"/>
  <c r="F1919" i="2"/>
  <c r="F1935" i="2"/>
  <c r="F1944" i="2"/>
  <c r="F1953" i="2"/>
  <c r="F1962" i="2"/>
  <c r="F1976" i="2"/>
  <c r="F1990" i="2"/>
  <c r="F2004" i="2"/>
  <c r="F2013" i="2"/>
  <c r="F2027" i="2"/>
  <c r="F2036" i="2"/>
  <c r="F1161" i="2"/>
  <c r="F1170" i="2"/>
  <c r="F1179" i="2"/>
  <c r="F1188" i="2"/>
  <c r="F1191" i="2"/>
  <c r="F1203" i="2"/>
  <c r="F1209" i="2"/>
  <c r="F1215" i="2"/>
  <c r="F1222" i="2"/>
  <c r="F1229" i="2"/>
  <c r="F1235" i="2"/>
  <c r="F1243" i="2"/>
  <c r="F1248" i="2"/>
  <c r="F1257" i="2"/>
  <c r="F1258" i="2"/>
  <c r="F1259" i="2"/>
  <c r="F1344" i="2"/>
  <c r="F1350" i="2"/>
  <c r="F1355" i="2"/>
  <c r="F1356" i="2"/>
  <c r="F1357" i="2"/>
  <c r="F1358" i="2"/>
  <c r="F1372" i="2"/>
  <c r="F1383" i="2"/>
  <c r="F1386" i="2"/>
  <c r="F1137" i="2"/>
  <c r="F1138" i="2"/>
  <c r="F1139" i="2"/>
  <c r="F1118" i="2"/>
  <c r="F1126" i="2"/>
  <c r="F1130" i="2"/>
  <c r="F1131" i="2"/>
  <c r="F1132" i="2"/>
  <c r="F1133" i="2"/>
  <c r="F1134" i="2"/>
  <c r="F1135" i="2"/>
  <c r="F1080" i="2"/>
  <c r="F1084" i="2"/>
  <c r="F1090" i="2"/>
  <c r="F1097" i="2"/>
  <c r="F1098" i="2"/>
  <c r="F1109" i="2"/>
  <c r="F1058" i="2"/>
  <c r="F1060" i="2"/>
  <c r="F1062" i="2"/>
  <c r="F1066" i="2"/>
  <c r="F1071" i="2"/>
  <c r="F1076" i="2"/>
  <c r="F1035" i="2"/>
  <c r="F1042" i="2"/>
  <c r="F1050" i="2"/>
  <c r="F1056" i="2"/>
  <c r="F1003" i="2"/>
  <c r="F1008" i="2"/>
  <c r="F1015" i="2"/>
  <c r="F1019" i="2"/>
  <c r="F1029" i="2"/>
  <c r="F989" i="2"/>
  <c r="F990" i="2"/>
  <c r="F991" i="2"/>
  <c r="F992" i="2"/>
  <c r="F997" i="2"/>
  <c r="F947" i="2"/>
  <c r="F949" i="2"/>
  <c r="F950" i="2"/>
  <c r="F951" i="2"/>
  <c r="F952" i="2"/>
  <c r="F953" i="2"/>
  <c r="F954" i="2"/>
  <c r="F955" i="2"/>
  <c r="F959" i="2"/>
  <c r="F960" i="2"/>
  <c r="F970" i="2"/>
  <c r="F979" i="2"/>
  <c r="F983" i="2"/>
  <c r="F946" i="2"/>
  <c r="F945" i="2"/>
  <c r="F873" i="2"/>
  <c r="F874" i="2"/>
  <c r="F875" i="2"/>
  <c r="F881" i="2"/>
  <c r="F887" i="2"/>
  <c r="F894" i="2"/>
  <c r="F901" i="2"/>
  <c r="F908" i="2"/>
  <c r="F909" i="2"/>
  <c r="F832" i="2"/>
  <c r="F833" i="2"/>
  <c r="F838" i="2"/>
  <c r="F840" i="2"/>
  <c r="F842" i="2"/>
  <c r="F845" i="2"/>
  <c r="F846" i="2"/>
  <c r="F847" i="2"/>
  <c r="F850" i="2"/>
  <c r="F858" i="2"/>
  <c r="F865" i="2"/>
  <c r="F799" i="2"/>
  <c r="F800" i="2"/>
  <c r="F786" i="2"/>
  <c r="F805" i="2"/>
  <c r="F772" i="2"/>
  <c r="F744" i="2"/>
  <c r="F758" i="2"/>
  <c r="F716" i="2"/>
  <c r="F730" i="2"/>
  <c r="F2190" i="2" l="1"/>
  <c r="E2552" i="2" s="1"/>
  <c r="F2166" i="2"/>
  <c r="E2551" i="2" s="1"/>
  <c r="F2123" i="2"/>
  <c r="E2550" i="2" s="1"/>
  <c r="F1140" i="2"/>
  <c r="E2548" i="2" s="1"/>
  <c r="F593" i="2" l="1"/>
  <c r="F594" i="2"/>
  <c r="F609" i="2"/>
  <c r="F623" i="2"/>
  <c r="F637" i="2"/>
  <c r="F650" i="2"/>
  <c r="F663" i="2"/>
  <c r="F676" i="2"/>
  <c r="F688" i="2"/>
  <c r="F702" i="2"/>
  <c r="F558" i="2"/>
  <c r="F559" i="2"/>
  <c r="F560" i="2"/>
  <c r="F561" i="2"/>
  <c r="F564" i="2"/>
  <c r="F565" i="2"/>
  <c r="F566" i="2"/>
  <c r="F567" i="2"/>
  <c r="F568" i="2"/>
  <c r="F569" i="2"/>
  <c r="F570" i="2"/>
  <c r="F571" i="2"/>
  <c r="F552" i="2"/>
  <c r="F553" i="2"/>
  <c r="F554" i="2"/>
  <c r="F555" i="2"/>
  <c r="F556" i="2"/>
  <c r="F535" i="2"/>
  <c r="F539" i="2"/>
  <c r="F545" i="2"/>
  <c r="F504" i="2"/>
  <c r="F509" i="2"/>
  <c r="F511" i="2"/>
  <c r="F512" i="2"/>
  <c r="F515" i="2"/>
  <c r="F520" i="2"/>
  <c r="F525" i="2"/>
  <c r="F530" i="2"/>
  <c r="F492" i="2"/>
  <c r="F487" i="2"/>
  <c r="F499" i="2"/>
  <c r="F501" i="2"/>
  <c r="F479" i="2"/>
  <c r="F455" i="2"/>
  <c r="F456" i="2"/>
  <c r="F457" i="2"/>
  <c r="F458" i="2"/>
  <c r="F459" i="2"/>
  <c r="F460" i="2"/>
  <c r="F473" i="2"/>
  <c r="F427" i="2"/>
  <c r="F429" i="2"/>
  <c r="F432" i="2"/>
  <c r="F433" i="2"/>
  <c r="F434" i="2"/>
  <c r="F435" i="2"/>
  <c r="F436" i="2"/>
  <c r="F437" i="2"/>
  <c r="F438" i="2"/>
  <c r="F439" i="2"/>
  <c r="F442" i="2"/>
  <c r="F445" i="2"/>
  <c r="F449" i="2"/>
  <c r="F450" i="2"/>
  <c r="F451" i="2"/>
  <c r="F452" i="2"/>
  <c r="F385" i="2"/>
  <c r="F386" i="2"/>
  <c r="F387" i="2"/>
  <c r="F388" i="2"/>
  <c r="F389" i="2"/>
  <c r="F390" i="2"/>
  <c r="F391" i="2"/>
  <c r="F392" i="2"/>
  <c r="F393" i="2"/>
  <c r="F394" i="2"/>
  <c r="F396" i="2"/>
  <c r="F398" i="2"/>
  <c r="F400" i="2"/>
  <c r="F401" i="2"/>
  <c r="F403" i="2"/>
  <c r="F404" i="2"/>
  <c r="F405" i="2"/>
  <c r="F406" i="2"/>
  <c r="F407" i="2"/>
  <c r="F408" i="2"/>
  <c r="F409" i="2"/>
  <c r="F410" i="2"/>
  <c r="F411" i="2"/>
  <c r="F413" i="2"/>
  <c r="F414" i="2"/>
  <c r="F415" i="2"/>
  <c r="F417" i="2"/>
  <c r="F383" i="2"/>
  <c r="F365" i="2"/>
  <c r="F366" i="2"/>
  <c r="F367" i="2"/>
  <c r="F370" i="2"/>
  <c r="F372" i="2"/>
  <c r="F345" i="2"/>
  <c r="F347" i="2"/>
  <c r="F349" i="2"/>
  <c r="F350" i="2"/>
  <c r="F351" i="2"/>
  <c r="F352" i="2"/>
  <c r="F353" i="2"/>
  <c r="F354" i="2"/>
  <c r="F358" i="2"/>
  <c r="F359" i="2"/>
  <c r="F360" i="2"/>
  <c r="F361" i="2"/>
  <c r="F319" i="2"/>
  <c r="F320" i="2"/>
  <c r="F321" i="2"/>
  <c r="F322" i="2"/>
  <c r="F324" i="2"/>
  <c r="F325" i="2"/>
  <c r="F326" i="2"/>
  <c r="F327" i="2"/>
  <c r="F331" i="2"/>
  <c r="F333" i="2"/>
  <c r="F336" i="2"/>
  <c r="F338" i="2"/>
  <c r="F340" i="2"/>
  <c r="F342" i="2"/>
  <c r="F313" i="2"/>
  <c r="F302" i="2"/>
  <c r="F303" i="2"/>
  <c r="F304" i="2"/>
  <c r="F305" i="2"/>
  <c r="F307" i="2"/>
  <c r="F308" i="2"/>
  <c r="F309" i="2"/>
  <c r="F310" i="2"/>
  <c r="F311" i="2"/>
  <c r="F312" i="2"/>
  <c r="F315" i="2"/>
  <c r="F316" i="2"/>
  <c r="F283" i="2"/>
  <c r="F284" i="2"/>
  <c r="F285" i="2"/>
  <c r="F286" i="2"/>
  <c r="F287" i="2"/>
  <c r="F288" i="2"/>
  <c r="F290" i="2"/>
  <c r="F291" i="2"/>
  <c r="F292" i="2"/>
  <c r="F293" i="2"/>
  <c r="F294" i="2"/>
  <c r="F295" i="2"/>
  <c r="F296" i="2"/>
  <c r="F297" i="2"/>
  <c r="F299" i="2"/>
  <c r="F300" i="2"/>
  <c r="F276" i="2"/>
  <c r="F277" i="2"/>
  <c r="F278" i="2"/>
  <c r="F279" i="2"/>
  <c r="F280" i="2"/>
  <c r="F282" i="2"/>
  <c r="F266" i="2"/>
  <c r="F267" i="2"/>
  <c r="F115" i="2"/>
  <c r="F116" i="2"/>
  <c r="F117" i="2"/>
  <c r="F103" i="2"/>
  <c r="F104" i="2"/>
  <c r="F89" i="2"/>
  <c r="F92" i="2"/>
  <c r="F93" i="2"/>
  <c r="F94" i="2"/>
  <c r="F95" i="2"/>
  <c r="F96" i="2"/>
  <c r="F97" i="2"/>
  <c r="F910" i="2" l="1"/>
  <c r="E919" i="2" s="1"/>
  <c r="F573" i="2"/>
  <c r="E918" i="2" s="1"/>
  <c r="F268" i="2"/>
  <c r="E915" i="2" s="1"/>
  <c r="F118" i="2"/>
  <c r="F6747" i="2" l="1"/>
  <c r="F6748" i="2"/>
  <c r="F6746" i="2"/>
  <c r="F3056" i="2"/>
  <c r="E3446" i="2" s="1"/>
  <c r="E3452" i="2" s="1"/>
  <c r="F6774" i="2" l="1"/>
  <c r="E6896" i="2" s="1"/>
  <c r="E6898" i="2" s="1"/>
  <c r="E7166" i="2" l="1"/>
  <c r="E7170" i="2" s="1"/>
  <c r="F2737" i="2" l="1"/>
  <c r="F2738" i="2"/>
  <c r="F2721" i="2"/>
  <c r="F2731" i="2" s="1"/>
  <c r="E2759" i="2" s="1"/>
  <c r="F2694" i="2"/>
  <c r="F2698" i="2" s="1"/>
  <c r="E2757" i="2" s="1"/>
  <c r="F2604" i="2"/>
  <c r="F2618" i="2" s="1"/>
  <c r="E2678" i="2" s="1"/>
  <c r="F2574" i="2"/>
  <c r="F2580" i="2" s="1"/>
  <c r="E2676" i="2" s="1"/>
  <c r="E2682" i="2" l="1"/>
  <c r="E2840" i="2" s="1"/>
  <c r="F2742" i="2"/>
  <c r="E2760" i="2" s="1"/>
  <c r="E2762" i="2" s="1"/>
  <c r="E2841" i="2" s="1"/>
  <c r="E2843" i="2" l="1"/>
  <c r="F2464" i="2" l="1"/>
  <c r="F2543" i="2" s="1"/>
  <c r="E2556" i="2" s="1"/>
  <c r="F2452" i="2"/>
  <c r="F2451" i="2"/>
  <c r="F2418" i="2"/>
  <c r="F2445" i="2" s="1"/>
  <c r="E2554" i="2" s="1"/>
  <c r="F1150" i="2"/>
  <c r="F1387" i="2" s="1"/>
  <c r="E2549" i="2" s="1"/>
  <c r="F2456" i="2" l="1"/>
  <c r="E2555" i="2" s="1"/>
  <c r="E2557" i="2" s="1"/>
  <c r="F382" i="2" l="1"/>
  <c r="F418" i="2" s="1"/>
  <c r="E917" i="2" s="1"/>
  <c r="F274" i="2"/>
  <c r="F374" i="2" s="1"/>
  <c r="E916" i="2" s="1"/>
  <c r="E920" i="2" l="1"/>
</calcChain>
</file>

<file path=xl/sharedStrings.xml><?xml version="1.0" encoding="utf-8"?>
<sst xmlns="http://schemas.openxmlformats.org/spreadsheetml/2006/main" count="12044" uniqueCount="5041">
  <si>
    <t>1.</t>
  </si>
  <si>
    <t>2.</t>
  </si>
  <si>
    <t>3.</t>
  </si>
  <si>
    <t>4.</t>
  </si>
  <si>
    <t>zap.</t>
  </si>
  <si>
    <t>vrsta in opis del</t>
  </si>
  <si>
    <t>količina</t>
  </si>
  <si>
    <t>EnM</t>
  </si>
  <si>
    <t>št.</t>
  </si>
  <si>
    <t>cena / EnM v EUR</t>
  </si>
  <si>
    <t>SKUPAJ cena za količino v EUR</t>
  </si>
  <si>
    <t>Ponudnik:</t>
  </si>
  <si>
    <t>naziv:</t>
  </si>
  <si>
    <t>naslov:</t>
  </si>
  <si>
    <t>transakcisjki račun:</t>
  </si>
  <si>
    <t xml:space="preserve">Naročnik: </t>
  </si>
  <si>
    <t>ID za DDV:</t>
  </si>
  <si>
    <t>5 (4x2)</t>
  </si>
  <si>
    <t>vrednost v EUR</t>
  </si>
  <si>
    <t>kos</t>
  </si>
  <si>
    <t>kraj: ________________________</t>
  </si>
  <si>
    <t>datum: ______________________</t>
  </si>
  <si>
    <t>opis</t>
  </si>
  <si>
    <t>SKUPNA REKAPITULACIJA</t>
  </si>
  <si>
    <t>I.</t>
  </si>
  <si>
    <t>Podpis odogovorne osebe za podpis ponudbe:</t>
  </si>
  <si>
    <t>SKUPAJ VREDNOST PONUDBE Z DDV</t>
  </si>
  <si>
    <t>DDV 22%</t>
  </si>
  <si>
    <t>SKUPAJ VREDNOST PONUDBE BREZ DDV</t>
  </si>
  <si>
    <t>5.</t>
  </si>
  <si>
    <t>Predračun velja do vključno 4 mesece od datuma za prejem ponudb.</t>
  </si>
  <si>
    <r>
      <t xml:space="preserve">naziv:  </t>
    </r>
    <r>
      <rPr>
        <b/>
        <sz val="8"/>
        <color indexed="8"/>
        <rFont val="Tahoma"/>
        <family val="2"/>
        <charset val="238"/>
      </rPr>
      <t>OBČINA ŠKOFJA LOKA</t>
    </r>
  </si>
  <si>
    <t>Mestni trg 15, 4220 Škofja Loka</t>
  </si>
  <si>
    <t>SI18947271</t>
  </si>
  <si>
    <t>transakcijski račun: SI56 0132 2010 0007 116</t>
  </si>
  <si>
    <t>m2</t>
  </si>
  <si>
    <t>m3</t>
  </si>
  <si>
    <t>OPOZORILO:</t>
  </si>
  <si>
    <t>kpl</t>
  </si>
  <si>
    <t>m1</t>
  </si>
  <si>
    <t xml:space="preserve">SPECIFIKACIJA PREDRAČUNA </t>
  </si>
  <si>
    <t>Vse cene na enoto in vrednosti postavk ponudnik obvezno izračuna in vpisuje na dve decimalni mesti!</t>
  </si>
  <si>
    <t>6.</t>
  </si>
  <si>
    <t>7.</t>
  </si>
  <si>
    <t>8.</t>
  </si>
  <si>
    <t>9.</t>
  </si>
  <si>
    <t>10.</t>
  </si>
  <si>
    <t>11.</t>
  </si>
  <si>
    <t>12.</t>
  </si>
  <si>
    <t>13.</t>
  </si>
  <si>
    <t>14.</t>
  </si>
  <si>
    <t>15.</t>
  </si>
  <si>
    <t>16.</t>
  </si>
  <si>
    <t>17.</t>
  </si>
  <si>
    <t>18.</t>
  </si>
  <si>
    <t>ur</t>
  </si>
  <si>
    <t>OPOMBE:</t>
  </si>
  <si>
    <t>A.</t>
  </si>
  <si>
    <t>PRIPRAVLJALNA IN ZAKLJUČNA DELA</t>
  </si>
  <si>
    <t>Velja za vas GOI dela</t>
  </si>
  <si>
    <t>OPOMBA 2: sestavni del popisa je tehnična dokumentacija rušitev ter dokument s slikami obstoječega stanja!</t>
  </si>
  <si>
    <t xml:space="preserve">Izvedba ustreznih pripravljalnih del po načrtu rušitev ter organizaciji gradbišča: </t>
  </si>
  <si>
    <t>**gradbiščne barake ali kontejnerji za pisarne in garderobe</t>
  </si>
  <si>
    <t>**sanitarne kabine</t>
  </si>
  <si>
    <t>**skladiščne barake ali kontejnerji</t>
  </si>
  <si>
    <t>**gradbiščna ograja iz kovinskih panelov višine 2,00m z podkonstrukcijo</t>
  </si>
  <si>
    <t>**Vrata za osebni dostopa s ključavnico</t>
  </si>
  <si>
    <t>**vrata velikosti do 6,00 m2 s ključavnico</t>
  </si>
  <si>
    <t xml:space="preserve">**gradbiščna tabla z nosilno podkonstrukcijo, osvetlitvijo  in oznakami </t>
  </si>
  <si>
    <t xml:space="preserve">**dvigalo in gradbeni žerjav </t>
  </si>
  <si>
    <t>** instalacijski priključki:</t>
  </si>
  <si>
    <t>**gradbiščni vodovodni priključek s števcem in gradbiščna vodovodna napeljava</t>
  </si>
  <si>
    <t>**gradbiščna elektro omarica s priključno varovalko 40A in števcem in začasni kabelski razvod po gradbišču</t>
  </si>
  <si>
    <t>**čiščenje območja izvajanja del v času rušitev  in zaključno čiščenje pred predajo naročniku</t>
  </si>
  <si>
    <t>**varovanje gradbišča po dogovoru in zahtevah investitorja</t>
  </si>
  <si>
    <t>Upoštevati kompletno izvedbo, z vsem delom in materialom.</t>
  </si>
  <si>
    <t xml:space="preserve">Izdelava kompletne dokumentacije "Dokazila o zanesljivosti", kompletno z vsemi potrebnimi izkazi, vsemi potrebnimi meritvami in pridobitvijo dokazil. </t>
  </si>
  <si>
    <t>Prav tako mora izvajalec pridobiti vse potrebne izkaze in poročila, vezana na Elaborate in načrte , ki so sestavni del projekta PGD , predvsem pa:</t>
  </si>
  <si>
    <t xml:space="preserve"> -Izkaz požarne varnosti objketa</t>
  </si>
  <si>
    <t xml:space="preserve"> -Izkaz zaščite pred hrupom v stavbah</t>
  </si>
  <si>
    <t xml:space="preserve"> -Izkaz energijskih lastnosti stavbe</t>
  </si>
  <si>
    <t xml:space="preserve"> -Energetska izkaznica</t>
  </si>
  <si>
    <t xml:space="preserve"> -Geodetski posnetek</t>
  </si>
  <si>
    <t xml:space="preserve"> -Izkaz požarne varnosti</t>
  </si>
  <si>
    <t xml:space="preserve"> -Poročilo o  gospodarjenju z gradbenimi odpadki za potrebe  pridobitve uporabnega dovoljenja</t>
  </si>
  <si>
    <t xml:space="preserve"> -vsi ostali potrebni izkazi po DGD</t>
  </si>
  <si>
    <t>A. PRIPRAVLJALNA IN ZAKLJUČNA DELA SKUPAJ</t>
  </si>
  <si>
    <t>B.</t>
  </si>
  <si>
    <t>GRADBENA DELA</t>
  </si>
  <si>
    <t>REKAPITULACIJA B. GRADBENA DELA</t>
  </si>
  <si>
    <t>II.</t>
  </si>
  <si>
    <t>III.</t>
  </si>
  <si>
    <t>IV.</t>
  </si>
  <si>
    <t>V.</t>
  </si>
  <si>
    <t>VI.</t>
  </si>
  <si>
    <t>RUŠITVENA DELA</t>
  </si>
  <si>
    <t>I. RUŠITVENA DELA SKUPAJ</t>
  </si>
  <si>
    <t>Opomba:</t>
  </si>
  <si>
    <t>Faktor razsutja je potrebno upoštevati v enotni ceni.</t>
  </si>
  <si>
    <t>Odstranitev objekta  je potrebno izvajati skladno z zahtevami in priporočili soglasodajalcev (priloženo v načrtu odstranitve objekta)</t>
  </si>
  <si>
    <r>
      <t>Ob izvedbi ukrepa se mora zagotoviti, da se vsaj 70 % (po teži) nenevarnih gradbenih odpadkov in odpadkov iz rušenja objektov (z izjemo naravno prisotnega materiala opredeljenega v kategoriji 17 05 04 Evropskega seznama odpadkov., vzpostavljenega z Odločbo 2000/532/ES), ki nastanejo na gradbišču,</t>
    </r>
    <r>
      <rPr>
        <b/>
        <sz val="7"/>
        <rFont val="Tahoma"/>
        <family val="2"/>
        <charset val="238"/>
      </rPr>
      <t xml:space="preserve"> pripravi za ponovno uporabo, recikliranje in drugo snovno predelavo, vključno z zasipanjem z uporabo odpadkov za nadomestitev drugih materialov </t>
    </r>
    <r>
      <rPr>
        <sz val="7"/>
        <rFont val="Tahoma"/>
        <family val="2"/>
        <charset val="238"/>
      </rPr>
      <t>v skladu s hierarhijo ravnanja z odpadki in Protokolom EU za ravnanje z gradbenimi odpadki in odpadki iz rušenja objektov.</t>
    </r>
  </si>
  <si>
    <t xml:space="preserve"> - Postopek rušenja - sortiranje materiala, začasno deponiranje materiala, odvozi, ...  izvede izvajalec po lastni tehnologiji, s tem, da mora upoštevati, da ne ovira sosednjih objektov!</t>
  </si>
  <si>
    <t>a.</t>
  </si>
  <si>
    <t>Odstranitev obstoječega stavbnega pohištva, kompletno z vsemi senčili :</t>
  </si>
  <si>
    <t xml:space="preserve"> - vrata 2-4m2</t>
  </si>
  <si>
    <t xml:space="preserve"> - vrata nad 4m2</t>
  </si>
  <si>
    <t>b.</t>
  </si>
  <si>
    <t>c.</t>
  </si>
  <si>
    <t>d.</t>
  </si>
  <si>
    <t>e.</t>
  </si>
  <si>
    <t>f.</t>
  </si>
  <si>
    <t>g.</t>
  </si>
  <si>
    <t>h.</t>
  </si>
  <si>
    <t>i.</t>
  </si>
  <si>
    <t>j.</t>
  </si>
  <si>
    <t>k.</t>
  </si>
  <si>
    <t>l.</t>
  </si>
  <si>
    <t>m.</t>
  </si>
  <si>
    <t>n.</t>
  </si>
  <si>
    <t>ZEMELJSKA DELA</t>
  </si>
  <si>
    <t>PRIPRAVA GRADBIŠČA - upoštevano v enotnih cenah postavk</t>
  </si>
  <si>
    <t xml:space="preserve"> - Načrt organizacije gradbišča z upoštevanjem zakonsko določenih zahtev in elementov po Varnostnem načrtu in GZ</t>
  </si>
  <si>
    <t xml:space="preserve"> - Pregled obstoječih konstrukcij, ki so predvidene za rušitev</t>
  </si>
  <si>
    <t xml:space="preserve"> - Ureditev gradbišča z vsemi spremljajočimi deli, izdelava, dobava, montaža, vzdrževanje v času gradnje in odstranitev po koncu gradnje, izvedba po potrjenem načrtu gradbišča vključno:</t>
  </si>
  <si>
    <t>BETONSKA DELA</t>
  </si>
  <si>
    <t>TESARSKA DELA</t>
  </si>
  <si>
    <t>ZIDARSKA DELA</t>
  </si>
  <si>
    <t xml:space="preserve">Dobava in vgrajevanje nearmiranega betona       C12/15, X0, prereza 0,08 -0,12 m3/m2-m1.     Podložni betoni.                       </t>
  </si>
  <si>
    <t xml:space="preserve"> - AB nosilci</t>
  </si>
  <si>
    <t>Dobava in vgrajevanje  betona C16/20,  za razna dobetoniranja in zalivanje odprtin po končanih instalacijskih delih</t>
  </si>
  <si>
    <t>Armatura po izvlečku statičnih konstrukcij:</t>
  </si>
  <si>
    <t>Dobava, polaganje in vezanje srednje komplicirane armature S500B, do fi 12 mm</t>
  </si>
  <si>
    <t>Dobava, polaganje in vezanje srednje  komplicirane armature S500B in GA, nad fi 12 mm</t>
  </si>
  <si>
    <t>Dobava, polaganje armaturnih mrež S500B.</t>
  </si>
  <si>
    <t>kg</t>
  </si>
  <si>
    <t>Dobava, montaža in demontaža opaža prehodov v AB stenah, deb. 12-20 cm.</t>
  </si>
  <si>
    <t>Dobava, montaža, demontaža in amortizacija delovnih  odrov  za  dela v prostorih:</t>
  </si>
  <si>
    <t xml:space="preserve"> - prostori višine 3-6m</t>
  </si>
  <si>
    <t>Obračun po m2 razvite površine izvedene izolacije.</t>
  </si>
  <si>
    <t xml:space="preserve"> - hladni bitumenski premaz 0.3 kg/m2, npr. IBITOL HS ali enakovredno </t>
  </si>
  <si>
    <t xml:space="preserve">Kompletna izdelava plavajočih podov vključno z mikroarmaturo estrihov, z izdelavo dilatacij ob zidovih s stiropor trakom in s polaganjem toplotne izolacije - po sestavah. </t>
  </si>
  <si>
    <t>Opomba: vsi estrihi in betoni so dilatirani na ustrezne površine in estrihi izvedeni po veljavnih predpisih o zvočni izolativnosti (plavajoči estrihi).</t>
  </si>
  <si>
    <t>Gradbena pomoč pri raznih manjših gradbenih delih, kot pomoč obrtnikom in instalaterjem , razna izsekavanja, podbetoniranja, obračun po dejansko porabljenem času in materialu:</t>
  </si>
  <si>
    <t>PK delavac</t>
  </si>
  <si>
    <t>KV delavec</t>
  </si>
  <si>
    <t>VKV delavec</t>
  </si>
  <si>
    <t>Dobava materiala in izvedba kitanja raznih stikov s trajnoelastičnim kitom, kompletno z vso pripravo podlage - ocena!</t>
  </si>
  <si>
    <t>Dobava in montaža toplotne izolacije raznih dimenzij , debeline do 10 cm, za preprečitev toplotnih mostov, … kompletno z vsem potrebnim delom in pritrdilnim materialom. V količini je zajeta toplotna izolacija, po kateri se pokaže potreba med samo gradnjo zaradi kvalitetne izvedbe objekta.</t>
  </si>
  <si>
    <t xml:space="preserve"> - EPS</t>
  </si>
  <si>
    <t xml:space="preserve"> - XPS</t>
  </si>
  <si>
    <t xml:space="preserve"> - MW</t>
  </si>
  <si>
    <t>o.</t>
  </si>
  <si>
    <t>19.</t>
  </si>
  <si>
    <t>SKUPAJ VREDNOST B. GRADBENA DELA</t>
  </si>
  <si>
    <t>REKAPITULACIJA C. OBRTNIŠKA DELA</t>
  </si>
  <si>
    <t>SKUPAJ VREDNOST C. OBRTNIŠKA DELA</t>
  </si>
  <si>
    <t>VII.</t>
  </si>
  <si>
    <t>VIII.</t>
  </si>
  <si>
    <t>IX.</t>
  </si>
  <si>
    <t>KLJUČAVNIČARSKA DELA</t>
  </si>
  <si>
    <t>KROVSKO KLEPARSKA DELA</t>
  </si>
  <si>
    <t>STAVBNO POHIŠTVO</t>
  </si>
  <si>
    <t>MIZARSKA DELA</t>
  </si>
  <si>
    <t>MONTAŽNA DELA</t>
  </si>
  <si>
    <t>PODOPOLAGALSKA DELA</t>
  </si>
  <si>
    <t>SLIKOPLESKARSKA DELA</t>
  </si>
  <si>
    <t>OPREMA</t>
  </si>
  <si>
    <t>C.</t>
  </si>
  <si>
    <t>OBRTNIŠKA DELA</t>
  </si>
  <si>
    <t>I. KLJUČAVNIČARSKA DELA SKUPAJ</t>
  </si>
  <si>
    <t>Pri vseh obrtniških delih je potrebno predhodno predložiti predvidene vgrajene materiale v potrditev projektantu arhitekture in nadzornemu organu!!</t>
  </si>
  <si>
    <t xml:space="preserve">Dobava in vgradnja čistilnega predpražnika, utopljenega v tlak, z vsem delom in materialom, vgradnjo okvirja pred izvedbo estriha, upoštevati doplačilo za poglobitev. V sestavi: </t>
  </si>
  <si>
    <t xml:space="preserve"> - finalni tlak: predpražnik tip AL/guma, s kombinacijo ščetkastih letev in vložkov za odstranitev umazanije, primeren za vhode z močno obremenitvijo (&lt; 250 - 2000 prehodov dnevno), npr. EMCO Diplomat Premium 517 P Outdoor B ali enakovredno; predpražnik položen na estrih v Alu profil 20/30/3 mm, deb. 1,7 cm</t>
  </si>
  <si>
    <t>II. KROVSKO KLEPARSKA DELA SKUPAJ</t>
  </si>
  <si>
    <t>Pri izvedbi kleparskih detajlov je potrebno upoštevati veljavne standarde (zgibi, odkapni nos, stičenje v zid), vsi stiki orajo biti pravilno kleparsko izvedeni…</t>
  </si>
  <si>
    <t>Če v popisu ni definirano drugače, se uporabi Alu pločevina deb. 0,7 mm.</t>
  </si>
  <si>
    <t xml:space="preserve">Dobava in montaža slojev ravne strehe, kompletno s pripravo podlage, vsemi zaključki, tesnenji, pritrdilnim materialom in vpasovanjem, v kompletni sestavi: </t>
  </si>
  <si>
    <t xml:space="preserve"> - parna zapora: bitumenski trak z nosilcem iz steklenega voala in AL folije, Sd=6.500 m, vzdolžni preklop 10 cm, končni 15 cm, npr. SIKABIT VBP-30-10 ALUGF ali enakovredno, deb. 0,30 cm</t>
  </si>
  <si>
    <t xml:space="preserve"> - hladni bitumenski premaz 0.3 kg/m2, npr. SIKA IGOFLEX P-10  ali enakovredno</t>
  </si>
  <si>
    <t xml:space="preserve"> - konstrukcija: AB plošča - ločeno</t>
  </si>
  <si>
    <t>z.</t>
  </si>
  <si>
    <t xml:space="preserve"> - konstrukcija: AB plošča - obstoječa</t>
  </si>
  <si>
    <t>Izdelava, dobava in montaža raznih kleparskih izdelkov, izdelanih iz  Alu pločevine, kompletno z vsemi potrebnimi tesnenji, montažnim in obešalnim materialom ter potrebnimi podlagami in podkonstrukcijami - elementi, ki v projektui niso posebno specificirani, pa so vseenop nujno potrebni za kvalitetno izvedbo. Ocena!</t>
  </si>
  <si>
    <t>Dovodi s strehe</t>
  </si>
  <si>
    <t>Cevi</t>
  </si>
  <si>
    <t>Fazonski kosi</t>
  </si>
  <si>
    <t>Pritrdilni material</t>
  </si>
  <si>
    <t>Pribor</t>
  </si>
  <si>
    <t xml:space="preserve"> - Protikondenčna izolacija cevi (Ni Geberitov produkt)</t>
  </si>
  <si>
    <t>Varjeni spoji</t>
  </si>
  <si>
    <t xml:space="preserve"> - Število zvarnih mest</t>
  </si>
  <si>
    <t>III. STAVBNO POHIŠTVO SKUPAJ</t>
  </si>
  <si>
    <t>OBVEZNA NAVODILA</t>
  </si>
  <si>
    <t>*ob popisu stavbnega pohištva je obvezno vzporedno gledati arhitekturno podlogo - sheme!!!!</t>
  </si>
  <si>
    <t>1. Izvajalec mora pred pričetkom del obvezno preveriti vse mere na objektu!</t>
  </si>
  <si>
    <t>2. Morebitne razlike ali odstopanja med arhitekturnimi, detajlnimi in preglednimi načrti mora izvajalec pregledati in uskladiti z projektantom</t>
  </si>
  <si>
    <t>3. Izvajalec mora pred pričetkom in med izvajanjem posameznih del opraviti pregled projekta za izvedbo in opozoriti investitorja, projektanta in revidenta ter nadzornika na morebitne ugotovljene pomankljivosti!</t>
  </si>
  <si>
    <t>4. Pred začetkom izvajanja del ter vgrajevanjem proizvodov mora izvajalec obvezno pridobiti pisno potrditev delavniških načrtov, skic in detajlov odgovornega projektanta, odgovornega vodje projekta in odgovornega nadzornika!</t>
  </si>
  <si>
    <t xml:space="preserve"> * VERTIKALNI IN HORIZONTALNI TRANSPORT ELEMENTOV MORA BITI ZAJET V CENI ELEMENTOV!</t>
  </si>
  <si>
    <t xml:space="preserve"> - ključavnica: cilindrična, sistemsko zaklepanje</t>
  </si>
  <si>
    <t xml:space="preserve"> - samozapiralo: skrito samozapiralo, C5</t>
  </si>
  <si>
    <t>Podati ceno glede na zgornji opis in načrt sheme, kompletno z upoštevanjem vseh elementov za pritrditev, dobavo in montažo.</t>
  </si>
  <si>
    <t xml:space="preserve"> - pozicija: 1. nadstropje</t>
  </si>
  <si>
    <t xml:space="preserve"> - podboj: Alu okvirni podboj, finalna obdelava prašno barvano, odtenek po izboru arh.</t>
  </si>
  <si>
    <t xml:space="preserve"> - okovje: sistemska valjčna inox nasadila</t>
  </si>
  <si>
    <t xml:space="preserve"> - samozapiralo: skrito samozapiralo, C1</t>
  </si>
  <si>
    <t xml:space="preserve"> - steklo: zasteklitev v skladu z zahtevami za požarno odpornost EI 30</t>
  </si>
  <si>
    <t xml:space="preserve"> - pozicija: pritličje</t>
  </si>
  <si>
    <t xml:space="preserve"> - vgradnja: suhomontažna, v AB steno</t>
  </si>
  <si>
    <t xml:space="preserve"> - steklo: zasteklitev v skladu z zahtevami za požarno odpornost EI 60</t>
  </si>
  <si>
    <t xml:space="preserve"> - pozicija: 2. nadstropje</t>
  </si>
  <si>
    <t xml:space="preserve"> - samozapiralo: skrito samozapiralo</t>
  </si>
  <si>
    <t>u.</t>
  </si>
  <si>
    <t>D.</t>
  </si>
  <si>
    <t>IV. MIZARSKA DELA SKUPAJ</t>
  </si>
  <si>
    <t>b1.</t>
  </si>
  <si>
    <t>c1.</t>
  </si>
  <si>
    <t xml:space="preserve">Vključno s predhodno pripravo površine: kitanje, brušenje, fina zagladitev, čiščenje in impregniranje z razredčeno barvo. </t>
  </si>
  <si>
    <t>IX. OPREMA SKUPAJ</t>
  </si>
  <si>
    <t>Dobava in montaža vseh oznak/nalepk po požarnem elaboratu, ki oznacijejo smer izhoda, namestitav gasilnikov, … Potrebno je upoštevati kompletno dobava in pritrditev oznak.</t>
  </si>
  <si>
    <t>Znaki za označitev izhodov in smeri evakuacije morajo biti nameščeni na vseh glavnih in zasilnih izhodih ter evakuacijskih poteh, na vseh mestih spremembe nivoja npr. stopnice ipd.. V primeru požara morajo znaki nedvoumno usmerjati k izhodom na varno. Znaki naj bodo nameščeni na steni ali obešeni s stropa pravokotno na smer gibanja. Spodnji rob znaka naj bo na višini 2,0 do 2,5 m od tal. Dimenzije znakov v odvisnosti od razdalje razpoznavnosti podaja standard SIST 1013. Znaki za označitev evakuacijskih poti morajo biti v primeru izpada omrežne napetosti osvetljeni najmanj 60 minut.</t>
  </si>
  <si>
    <t>Po elaboratu požarne varnosti!!</t>
  </si>
  <si>
    <t xml:space="preserve">Dobava in vgradnja dvigal po specifikaciji projektanta, z vsem delom in materialom za kvalitetno izvedbo, vsemi potrebnimi priklopi in vzpostavitvijo delovanja: </t>
  </si>
  <si>
    <t xml:space="preserve"> - zahtevani standardi: SIST EN81-20, SIST EN81-50, SIST EN81-73, SIST EN81-28, SIST EN81-58</t>
  </si>
  <si>
    <t xml:space="preserve"> - nosilnost: 630 kg ali 8 oseb</t>
  </si>
  <si>
    <t xml:space="preserve"> - strojnica: dvigalo brez strojnice</t>
  </si>
  <si>
    <t xml:space="preserve"> - sistem pogona: Električni, ACVF- frekvenčno reguliran brez reduktorja</t>
  </si>
  <si>
    <t xml:space="preserve"> - število vklopov na uro: 120</t>
  </si>
  <si>
    <t xml:space="preserve"> - električna napetost: 3f x 400V / 230V, 50 Hz</t>
  </si>
  <si>
    <t xml:space="preserve"> - hitrost: 1,00 m/s</t>
  </si>
  <si>
    <t xml:space="preserve"> - signalizacija v kabini: 
• 1x Mehansko kabinsko tipkalo (na steni kabine), iz brušene nerjaveče pločevine, s kontrastnimi in reliefnimi tipkami (črne tipke, braille) 
• Displej (Dot Matrix) / steklo v črni barvi
• Rezervacija kabine s pomočjo ključa,
• Tipka za zapiranje vrat
• Tipka za odpiranje vrat
• Tipka za alarm (alarm v kabini)
• Svetlobna indikacija potrditve pozivov</t>
  </si>
  <si>
    <t xml:space="preserve"> - signalizacija v ostalih postajah: 
• Mehansko tipkalo (poziv) iz brušene nerjavne pločevine in delno iz črnega stekla – združen s pokazateljem položaja kabine in smeri nadaljnje vožnje (Dot Matrix), poglobljen v okvirju jaškovnih vrat</t>
  </si>
  <si>
    <t xml:space="preserve"> - vodila: Vodila kabine in protiuteži morajo biti dimenzionirana skladno s standardom SIST EN81-50 (priloga C)</t>
  </si>
  <si>
    <t xml:space="preserve"> - strojnica: Brez strojnično dvigalo</t>
  </si>
  <si>
    <t xml:space="preserve"> - signalizacija v glavni postaji: 
• Mehansko tipkalo (poziv) iz brušene nerjavne pločevine in delno iz črnega stekla – združen s pokazateljem položaja kabine in smeri nadaljnje vožnje (Dot Matrix), poglobljen v okvirju jaškovnih vrat</t>
  </si>
  <si>
    <t>Č.</t>
  </si>
  <si>
    <t>ZUNANJA UREDITEV</t>
  </si>
  <si>
    <t>REKAPITULACIJA Č. ZUNANJA UREDITEV</t>
  </si>
  <si>
    <t>SKUPAJ VREDNOST Č. ZUNANJA UREDITEV</t>
  </si>
  <si>
    <t>KANALIZACIJA</t>
  </si>
  <si>
    <t>Z.1.1.</t>
  </si>
  <si>
    <t>Z.1.2.</t>
  </si>
  <si>
    <t>Z.1.3.</t>
  </si>
  <si>
    <t>Z.1.4.</t>
  </si>
  <si>
    <t>Z.1.5.</t>
  </si>
  <si>
    <t>PREDDELA</t>
  </si>
  <si>
    <t>ZGORNJI USTROJ</t>
  </si>
  <si>
    <t>ROBNI ELEMENTI</t>
  </si>
  <si>
    <t>Pred pričetkom del je potrebno izvesti zakoličbo vseh obstoječih komunalnih vodov in preveriti lokacije obstoječih revizijskih jaškov. V kolikor dejansko stanje odstopa od podlag za projektne rešitve, je potrebno o tem obvestiti projektanta, ki na podlagi projektantskega nadzora prilagodi rešitev.</t>
  </si>
  <si>
    <t>Geodetska dela</t>
  </si>
  <si>
    <t>Zakoličba elementov zunanje in prometne ureditve. To so vsi uvozi, pešpoti in ostali elementi zunanje ureditve izven ceste. (Ocena)</t>
  </si>
  <si>
    <t>Čiščenje terena</t>
  </si>
  <si>
    <t>Zarezovanje obstoječega asfaltnega vozišča debeline do 10 cm.</t>
  </si>
  <si>
    <t>1.1.</t>
  </si>
  <si>
    <t>1.2.</t>
  </si>
  <si>
    <t>2.1.</t>
  </si>
  <si>
    <t>2.2.</t>
  </si>
  <si>
    <t>2.3.</t>
  </si>
  <si>
    <t>2.4.</t>
  </si>
  <si>
    <t>2.5.</t>
  </si>
  <si>
    <t>točk</t>
  </si>
  <si>
    <t>Z.1.1. PREDDELA SKUPAJ</t>
  </si>
  <si>
    <t>Z.1.2. ZEMELJSKA DELA SKUPAJ</t>
  </si>
  <si>
    <t>1.3.</t>
  </si>
  <si>
    <t>Izkopi</t>
  </si>
  <si>
    <t xml:space="preserve">Odvoz lahke zemljine III. kat., v raščenem stanju, na trajno deponijo in strošek deponije. </t>
  </si>
  <si>
    <t>Planum temeljnih tal</t>
  </si>
  <si>
    <t xml:space="preserve">Planiranje in valjanje planuma spodnjega ustroja za povozne površine, točnosti +- 3,0 cm. Nagib planuma min 4%. </t>
  </si>
  <si>
    <t>3.1.</t>
  </si>
  <si>
    <t>Nasipi in posteljice</t>
  </si>
  <si>
    <t>4.1.</t>
  </si>
  <si>
    <t>4.2.</t>
  </si>
  <si>
    <t>Nosilne nevezane plasti</t>
  </si>
  <si>
    <t>Vezane nosilne plasti</t>
  </si>
  <si>
    <t>Obrabne zaporne plasti</t>
  </si>
  <si>
    <t>3.2.</t>
  </si>
  <si>
    <t>3.3.</t>
  </si>
  <si>
    <t>3.4.</t>
  </si>
  <si>
    <t>Tlakovane obrabne plasti</t>
  </si>
  <si>
    <t>Z.1.4. ROBNI ELEMENTI SKUPAJ</t>
  </si>
  <si>
    <t>Z.1.3. ZGORNJI USTROJ SKUPAJ</t>
  </si>
  <si>
    <t>OSTALO</t>
  </si>
  <si>
    <t xml:space="preserve">Pred pričetkom del je potrebno izvesti zakoličbo vseh obstoječih komunalnih vodov in preveriti lokacije obstoječih revizijskih jaškov. V kolikor dejansko stanje odstopa od podlag za projektne rešitve, je potrebno o tem obvestiti projektanta, ki na podlagi projektantskega nadzora prilagodi rešitev. </t>
  </si>
  <si>
    <t>Rušenja vseh obstoječih objektov so opredeljena v okviru projekta arhitekture!</t>
  </si>
  <si>
    <t>Zakoličba kanalizacije po točkah.</t>
  </si>
  <si>
    <t>točka</t>
  </si>
  <si>
    <t>Izdelava zasipa kanalizacije z z izkopanim začasno deponiranim zemeljskim materialom. Zasip se utrjuje do 95% trdnosti po standardnem Proktorjevem postopku.</t>
  </si>
  <si>
    <t xml:space="preserve">Opomba: zasipi so upoštevani do spodnje kote zgornjega sloja zunanje ureditve </t>
  </si>
  <si>
    <t>Planiranje in valjanje dna jarka do 80 Mpa.</t>
  </si>
  <si>
    <t>Betonska dela</t>
  </si>
  <si>
    <t>Nabava, dobava in izdelava obbetoniranja kanalizacijskih PVC cevi - kanalizacija izvedena pod talno ploščo objekta in vseh priključkov na kanalizacijo izven objekta kanal. Beton trdote C16/20.</t>
  </si>
  <si>
    <t>JAŠKI, PESKOLOVI IN OSTALI OBJEKTI</t>
  </si>
  <si>
    <t>1.4.</t>
  </si>
  <si>
    <t>1.5.</t>
  </si>
  <si>
    <t>1.6.</t>
  </si>
  <si>
    <t>1.7.</t>
  </si>
  <si>
    <t>Nabava, dobava in vgradnja PVC SN 8 kanalskih cevi, stiki so izvedeni skladno z navodili proizvajalca. Polagane po navodilih proizvajalca, skupaj z vsemi spojkami, koleni in ostalim tesnilnim materialom.</t>
  </si>
  <si>
    <t>PVC 110</t>
  </si>
  <si>
    <t>PVC 160</t>
  </si>
  <si>
    <t>PVC 200</t>
  </si>
  <si>
    <t>Pregled in čiščenje kanala po končanih delih.</t>
  </si>
  <si>
    <t>Tlačni preizkus vodotesnosti položenih PVC kanalizacijskih cevi po standardu SIST EN 1610.</t>
  </si>
  <si>
    <t>E.</t>
  </si>
  <si>
    <t>ELEKTRO INSTALACIJE</t>
  </si>
  <si>
    <t>F.</t>
  </si>
  <si>
    <t>STROJNE INSTALACIJE</t>
  </si>
  <si>
    <t>G.</t>
  </si>
  <si>
    <t>VRTINE</t>
  </si>
  <si>
    <t>REKAPITULACIJA D. ELEKTRO INSTALACIJE</t>
  </si>
  <si>
    <t>SKUPAJ VREDNOST D. ELEKTRO INSTALACIJE</t>
  </si>
  <si>
    <t>B1</t>
  </si>
  <si>
    <t>A1</t>
  </si>
  <si>
    <t>A2</t>
  </si>
  <si>
    <t>A3</t>
  </si>
  <si>
    <t>C1</t>
  </si>
  <si>
    <t>C2</t>
  </si>
  <si>
    <t>D</t>
  </si>
  <si>
    <t>SVETILKE</t>
  </si>
  <si>
    <t>EL. VODNIKI, KABELSKE POLICE, PRIKLJUČKI</t>
  </si>
  <si>
    <t>A4</t>
  </si>
  <si>
    <t>UNIVERZALNO OŽIČENJE</t>
  </si>
  <si>
    <t>ODVOD DIMA IN TOPLOTE</t>
  </si>
  <si>
    <t>Splošna določila za izvedbo elektroinstalacij:</t>
  </si>
  <si>
    <t>Pri oddaji ponudbe naročniku je izvajalec dolžan sam preveriti zmnožke in seštevke ter prenose le teh v rekapitulacijo.</t>
  </si>
  <si>
    <t>Za vsa dela velja dobava in montaža!</t>
  </si>
  <si>
    <t xml:space="preserve">V popisu so navedena komercialna imena materialov, naprav in opreme  zgolj zaradi določitve kvalitete. Ponujen material, naprave in oprema  mora biti enake kvalitete kot je predpisana s projektom. V primeru, da material,naprava ali oprema v projektu po kvaliteti ni predpisan, mora ponudnik ob oddaji ponudbe (ali v popisu del ali v ločenem dopisu – odvisno od zahtev v razpisu) navesti ponujeno kvaliteto materiala, naprav ali opreme. </t>
  </si>
  <si>
    <t>Dobava in montaža svetilk z ustreznim pritrdilnim in montažnim priborom oziroma dodatnim materialom, da se zagotovi pogojem dobavitelja:</t>
  </si>
  <si>
    <t>20.</t>
  </si>
  <si>
    <t>Z01</t>
  </si>
  <si>
    <t>Nadgradna svetilka varnostne razsvetljave, za osvetljevanje evakuacijskih poti, 4 W / LED, ohišje iz polikarbonata RAL 9003, prozorni polikarbonatni difuzor, 1 urna avtonomija, pripravni spoj, IP65, kot npr.:</t>
  </si>
  <si>
    <t>Z02</t>
  </si>
  <si>
    <t>21.</t>
  </si>
  <si>
    <t>22.</t>
  </si>
  <si>
    <t>23.</t>
  </si>
  <si>
    <t>Z03</t>
  </si>
  <si>
    <t>Z04</t>
  </si>
  <si>
    <t>24.</t>
  </si>
  <si>
    <t>25.</t>
  </si>
  <si>
    <t>26.</t>
  </si>
  <si>
    <t>Z05</t>
  </si>
  <si>
    <t>Z06</t>
  </si>
  <si>
    <t>P01</t>
  </si>
  <si>
    <t>P02</t>
  </si>
  <si>
    <t>27.</t>
  </si>
  <si>
    <t>28.</t>
  </si>
  <si>
    <t>29.</t>
  </si>
  <si>
    <t>30.</t>
  </si>
  <si>
    <t>P03</t>
  </si>
  <si>
    <t>Fotoluminiscenčni piktogram za označevanje evakuacijskih poti, smer ravno, kot npr.:</t>
  </si>
  <si>
    <t>FOTOLUMINISCENČNI PIKTOGRAM 15X30 RAVNO</t>
  </si>
  <si>
    <t>R</t>
  </si>
  <si>
    <t>LOGICA CENTRALNA ENOTA (12100)</t>
  </si>
  <si>
    <t>Nadzorna enota - 9 DIN modul. Modul za nadzor in spremljanje stanja do 128 svetilk, ki označujejo izhod, zasilnih svetilk ali električnih napajalnikov, ki vsebujejo ustrezen vmesnik ali splošno razsvetljavo z DALI vmesnikom. Ima prikazovalnik z drsnim menijem za vnos parametrov s prikazom na sprednji strani na 2x16 znakov velikem zaslonu in štirimi kontrolnimi gumbi, meni v slovenščini. Povezava z osebnim računalnikom prek USB, Etherneta, RS232 ali GSM vmesnika, kot npr.:</t>
  </si>
  <si>
    <t>31.</t>
  </si>
  <si>
    <t>32.</t>
  </si>
  <si>
    <t>33.</t>
  </si>
  <si>
    <t>34.</t>
  </si>
  <si>
    <t>35.</t>
  </si>
  <si>
    <t>Vmesnik za vzpostavljanje povezave med osebnim računalnikom in centralnim nadzornim sistemom, kot npr.:</t>
  </si>
  <si>
    <t>ETHERNET/RS485 VMESNIK (12135)</t>
  </si>
  <si>
    <t>Programska oprema za nadzor in upravljanje enega ali več centralnih sistemov splošne in zasilne razsvetljave. Z grafičnim vmesnikom v slovenskem jeziku, možnostjo oddaljenega upravljanja, avtomatskim pridobivanjem poročil o stanju sistema in morebitnih napak, kot npr.:</t>
  </si>
  <si>
    <t>PROGRAM LOGICA VISUAL (12139)</t>
  </si>
  <si>
    <t>VIZUALIZACIJA, KONFIGURACIJA IN ZAGON SISTEMA</t>
  </si>
  <si>
    <t>36.</t>
  </si>
  <si>
    <t>37.</t>
  </si>
  <si>
    <t>38.</t>
  </si>
  <si>
    <t>STIKALA</t>
  </si>
  <si>
    <t>navadno stikalo</t>
  </si>
  <si>
    <t xml:space="preserve">izmenično stikalo </t>
  </si>
  <si>
    <t>križno stikalo</t>
  </si>
  <si>
    <t>serijsko stikalo</t>
  </si>
  <si>
    <t>stikalo 1-0, 16A, za vklop raznih naprav</t>
  </si>
  <si>
    <t>stikalo 1-0-2, 16A,  za vklop raznih naprav</t>
  </si>
  <si>
    <t>VTIČNICE</t>
  </si>
  <si>
    <t>16 A, 250 V, 50 Hz, ( P+N+Pe)</t>
  </si>
  <si>
    <t xml:space="preserve">16 A, 250 V, 50 Hz, ( P+N+Pe) s pokrovom  </t>
  </si>
  <si>
    <t>40 A, 400 V, 50 Hz, ( 3P+N+Pe) 3F VTIČNICA NADOMETNA</t>
  </si>
  <si>
    <t xml:space="preserve">komplet z drobnim in pritrdilnim materialom, </t>
  </si>
  <si>
    <t xml:space="preserve">Fiksni priključki p/o - n/o, komplet z dozo, </t>
  </si>
  <si>
    <t>pritrdilnim drobnimin veznim materialom,</t>
  </si>
  <si>
    <t>10 oz. 16A, 250 V, 50 Hz, ( P+N+Pe)    (ocenjeno)</t>
  </si>
  <si>
    <t>16 A, 400 V, 50 Hz, ( 3P+N+Pe)</t>
  </si>
  <si>
    <t>Priklop strojnih naprav</t>
  </si>
  <si>
    <t>požarne in dimovodne lopute, elektromotorne lopute v prezračevalnem kanalu</t>
  </si>
  <si>
    <t xml:space="preserve">vezava sobnih termostatov </t>
  </si>
  <si>
    <t>enofaznih motorjev ventilatorjev oz. črpalk do 1kW</t>
  </si>
  <si>
    <t>trofaznih motorjev ventilatorjev do 5kW</t>
  </si>
  <si>
    <t xml:space="preserve">priklop prezračevalne naprave, </t>
  </si>
  <si>
    <t xml:space="preserve">Dvoprekatni kovinski parapetni kabelski kanal, opremljen komplet s pokrovom, pregrado, zaključnimi pokrovi, ozemljitvenimi povezavami,  komplet z drobnim, veznim in montažnim materialom </t>
  </si>
  <si>
    <t xml:space="preserve">130x72mm, komplet
kot.npr ali enakovredno: ELBA AT       </t>
  </si>
  <si>
    <t>m</t>
  </si>
  <si>
    <t xml:space="preserve">Nizkonapetostni energetski kabli nazivne napetosti 0,6/1kV, s PVC izolacijo, z okroglimi ali sektorskimi vodniki, položeni delno na kabelske police, delno uvlečeni v instalacijske cevi, delno v parapetnem kanalu;
kabli brez halogenov z izbolšano požarno odpornostjo N2XH, FG16OR , NHXMH </t>
  </si>
  <si>
    <t xml:space="preserve">   5 x 6 mm2 </t>
  </si>
  <si>
    <t xml:space="preserve">   5 x 10 mm2 </t>
  </si>
  <si>
    <t xml:space="preserve">   4 x 50 mm2  </t>
  </si>
  <si>
    <t>ognjeodporen NHXMH FE30/PH30 5x6mm2 E30</t>
  </si>
  <si>
    <t>ognjeodporen NHXMH FE30/PH30 3x1,5mm2 E30</t>
  </si>
  <si>
    <t>ognjeodporen NHXMH FE30/PH30 3x2,5mm2 E30</t>
  </si>
  <si>
    <t>LiYCY 3x0,75mm2</t>
  </si>
  <si>
    <t>LiYCY 4x0,75mm2</t>
  </si>
  <si>
    <t>LiYCY 5x0,75mm2</t>
  </si>
  <si>
    <t>Bakreni enožilni vodniki za izenačitve potencialov z rumeno-zeleno izolacijo, kot</t>
  </si>
  <si>
    <t>H07V-K 6 mm2</t>
  </si>
  <si>
    <t>H07V-K 16 mm2</t>
  </si>
  <si>
    <t>H07V-K 25 mm2</t>
  </si>
  <si>
    <t>H07V-K 50 mm2</t>
  </si>
  <si>
    <t>Kabelske police s pokrovom, komplet s spojnim, veznim, montažnim in obešalnim materialom, komplet kabelske police širine:</t>
  </si>
  <si>
    <t>Polica 100 mm</t>
  </si>
  <si>
    <t>Polica 200 mm</t>
  </si>
  <si>
    <t>Polica 400 mm</t>
  </si>
  <si>
    <t>požarno odporna kabelska polica E90 100 mm</t>
  </si>
  <si>
    <t>Kabelska lestev iz pocinkanih profilov, položena pretežno vertikalno v jaških, komplet z obešalnim in pritrdilnim priborom ter priborom za pritrditev kablov širine:</t>
  </si>
  <si>
    <t>400 mm</t>
  </si>
  <si>
    <t>Instalacijske cevi</t>
  </si>
  <si>
    <t>Zaščitna, plastična, gibljiva, samougasna (Rf), rebrasta cev, položena podometno, komplet z dozami in pritrdilnim materialom</t>
  </si>
  <si>
    <t>IC fi 16  mm</t>
  </si>
  <si>
    <t>IC fi 23 mm</t>
  </si>
  <si>
    <t>IC fi 36 mm</t>
  </si>
  <si>
    <t>Instalacijska plastična cev položena nadometno, komplet z dozami in pritrdilnim materialom</t>
  </si>
  <si>
    <t>IC PN fi 16  mm</t>
  </si>
  <si>
    <t>IC PN fi 23 mm</t>
  </si>
  <si>
    <t>IC PN fi 36 mm</t>
  </si>
  <si>
    <t>5.1.</t>
  </si>
  <si>
    <t>5.2.</t>
  </si>
  <si>
    <t>Instalacijska plastična cev položena podometno, v liti beton, komplet z dozami in pritrdilnim materialom</t>
  </si>
  <si>
    <t>IC RB fi 16  mm</t>
  </si>
  <si>
    <t>IC RB fi 23 mm</t>
  </si>
  <si>
    <t>IC RB fi 36 mm</t>
  </si>
  <si>
    <t>Instalacijska plastična cev položena v zemljo</t>
  </si>
  <si>
    <t>Stigmaflex cev fi 40,50,63</t>
  </si>
  <si>
    <t>Stigmaflex cev fi 110</t>
  </si>
  <si>
    <t>Kabelski kanali PVC za inštalacijski razvod</t>
  </si>
  <si>
    <t>kanal PVC NIK 0 17x10</t>
  </si>
  <si>
    <t>kanal PVC NIK 0 17x17</t>
  </si>
  <si>
    <t>kanal PVC NIK 0 30x30</t>
  </si>
  <si>
    <t>Nadometna razvodna doza, komplet z uvodnicami in pritrdilnim priborom različnih dimenzij</t>
  </si>
  <si>
    <t>5.3.</t>
  </si>
  <si>
    <t>5.4.</t>
  </si>
  <si>
    <t>3.6.</t>
  </si>
  <si>
    <t>l</t>
  </si>
  <si>
    <t xml:space="preserve">Priklop elementov avtomatike, kot so razni pogoni, </t>
  </si>
  <si>
    <t>lopute, komplet s funkcijskim preverjanjem delovanja</t>
  </si>
  <si>
    <t>Doza za izenačitev potenciala , komplet z zaščitno zbiralko, drobnim, veznim in montažnim materialom</t>
  </si>
  <si>
    <t>Protipožarni kit za tesnitev manjših odprtin pri prehodu kablov iz prostora v prostor ( plamal ), komplet z A-testom;</t>
  </si>
  <si>
    <t>Interne povezave elementov po shemi dobavitelja opreme, ocena</t>
  </si>
  <si>
    <t>3.9.</t>
  </si>
  <si>
    <t>3.10.</t>
  </si>
  <si>
    <t>3.11.</t>
  </si>
  <si>
    <t>Pri izdelavi ponudbe je potrebno pri vsakem stikalnem bloku upoštevati poleg posebej navedenaga tudi: izdelavo napisnih ploščic za označevanje elementov ( samolepilne nalepke ne veljajo kot označbe ),  izdelavo vseh kabelskih označb, kabelske uvodnice,  zatesnjevanje kabelskih uvodnic, zbiralke, podporne izolatorje, zaščitne prekrivne plošče za preprečitev dotika, ves vezni material,  POK korita za polganje kablov ves pritrdilni in drobni montažni material,vse označbe stikalnega bloka v skladu z veljavnimi predpisi, atesti, puščanje prostora za dodatno namestitev opreme nameščanje enopolnih shem v stikalne bloke, namestitev ročk za izvlačenje varovalk, namestitev žepov za namestitev shem, priklop in testiranje kablov, vse potrebne meritve in preizkusi, spuščanje v pogon, tipska ključavnica enaka za vse stikalne bloke</t>
  </si>
  <si>
    <t>Vsa oprema v razdelilnikih naj se izbere kot je predlagani tip oziroma naj se izbere  glede na ekvivalentni predlagani tip med proizvajalci ( Schneider, Schrack, Moeller, ETI itd.)</t>
  </si>
  <si>
    <t xml:space="preserve">Odklopnik, bremensko stikalo 3p :  250A, </t>
  </si>
  <si>
    <t>vezni in pritrdilni material</t>
  </si>
  <si>
    <t>Prenapetostni odvodnik Combtec 12,5kA/275V B+C (I+II)</t>
  </si>
  <si>
    <t xml:space="preserve">analizator omrežja </t>
  </si>
  <si>
    <t>tokovniki 250/5A</t>
  </si>
  <si>
    <t xml:space="preserve">Priključna sponka 35-120 mm², 3-pol., 60mm </t>
  </si>
  <si>
    <t>sponke 35mm2</t>
  </si>
  <si>
    <t>sponke 16mm2</t>
  </si>
  <si>
    <t>sponke 4mm2</t>
  </si>
  <si>
    <t>Nosilec zbiralk z notranjo pritrditvijo, za 60 mm sestav</t>
  </si>
  <si>
    <t xml:space="preserve">Zbiralke 3x  Cu </t>
  </si>
  <si>
    <t xml:space="preserve">Varovalčni ločilnik za 60mm, NV00 do 125A </t>
  </si>
  <si>
    <t>taljivi vložek NV 00 400V:</t>
  </si>
  <si>
    <t>3x 125A</t>
  </si>
  <si>
    <t>VLC8/0,5A</t>
  </si>
  <si>
    <t>VLC8/6A</t>
  </si>
  <si>
    <t>VLC8/16A</t>
  </si>
  <si>
    <t xml:space="preserve">RCD tip A, 4p, 25A, 30mA </t>
  </si>
  <si>
    <t>inst. Odkl. -B10/1</t>
  </si>
  <si>
    <t>inst. Odkl. -C16/1</t>
  </si>
  <si>
    <t>Rele/kontaktor</t>
  </si>
  <si>
    <t>Vtičnica in svetilka v omari</t>
  </si>
  <si>
    <t>tipka izklop v sili z ožičenjem, veznim in pritrditvenim materialom</t>
  </si>
  <si>
    <t>kpl 1</t>
  </si>
  <si>
    <t>kpl1</t>
  </si>
  <si>
    <t>kos 1</t>
  </si>
  <si>
    <t>kpl 3</t>
  </si>
  <si>
    <t>kpl 2</t>
  </si>
  <si>
    <t>kos 5</t>
  </si>
  <si>
    <t>kos 6</t>
  </si>
  <si>
    <t>kos 3</t>
  </si>
  <si>
    <t>kos 2</t>
  </si>
  <si>
    <t>Drobni, vezni in montažni material</t>
  </si>
  <si>
    <t>%</t>
  </si>
  <si>
    <t>RAZDELILNIK R-VN!</t>
  </si>
  <si>
    <r>
      <t xml:space="preserve">Razdelilnik; kovinska nadometna tipska omarica; dim: š x v x g   319x534x144  IP65
Schrack 36TE BK080204--
</t>
    </r>
    <r>
      <rPr>
        <sz val="7"/>
        <color rgb="FFFF0000"/>
        <rFont val="Tahoma"/>
        <family val="2"/>
        <charset val="238"/>
      </rPr>
      <t>z rdečo oznako VARNOSTNO NAPAJANJE za dvigalo</t>
    </r>
  </si>
  <si>
    <t>Glavno stikalo; 40A</t>
  </si>
  <si>
    <t>Prenapetostni odvodnik PROTEC B+C</t>
  </si>
  <si>
    <t>SKUPAJ RAZDELILNIK R-VN!</t>
  </si>
  <si>
    <t>RAZDELILNIK R-strojnica</t>
  </si>
  <si>
    <t>Razdelilnik Rstrojnica - prostostoječa kovinska omara, opremljena s panelom za namestitev opreme, 
(samo kovinska omara razdelilnika opremljena s panelom in brez vgrajene opreme) kot npr: Schrack Vrstna omara z montažno ploščo,
Omara, prostostoječa, 1-krilna, IP55 V=1800 Š=600 G=400mm
jeklena pločevina, RAL7035, z montažno ploščo, 4-točkovno zapiranje z vrtljivim ročajem</t>
  </si>
  <si>
    <t>Odklopnik, bremensko stikalo 3p :  125</t>
  </si>
  <si>
    <t>3x 50A</t>
  </si>
  <si>
    <t>inst. Odkl. - 3f C16/3</t>
  </si>
  <si>
    <t>* OPOMBA: ostale elementi se v to omaro vgradijo glede na zahteve načrta strojnih inštalacij, krmilja, (funckionalna shema energetike)</t>
  </si>
  <si>
    <t>SKUPAJ RAZDELILNIK Rstrojnica</t>
  </si>
  <si>
    <t xml:space="preserve">Nadometni razdelilnik 
CM 6x33TE
705x1050x140 </t>
  </si>
  <si>
    <t>Odklopnik, bremensko stikalo 3p :  40</t>
  </si>
  <si>
    <t>Prenapetostni odvodnik C (II)</t>
  </si>
  <si>
    <t>kontaktor 24V/230V za vklop 230V loput iz požarnega vmesnika 24V</t>
  </si>
  <si>
    <t>kos 19</t>
  </si>
  <si>
    <t>kos 8</t>
  </si>
  <si>
    <t>kos 9</t>
  </si>
  <si>
    <t>RAZDELILNIK R-1N</t>
  </si>
  <si>
    <t>SKUPAJ RAZDELILNIK R-1N</t>
  </si>
  <si>
    <t>RAZDELILNIK R-2N</t>
  </si>
  <si>
    <t>SKUPAJ RAZDELILNIK R-2N</t>
  </si>
  <si>
    <t>Krmilna omara KO-GK (grelni kabli) , ustrezne dimenzije in zaščite IP65 izdelane iz pločevine, n/o izvedbe z enojnimi vrati in ključavnico. Komplet z elementi za krmiljenje in napajanje tokokrogov z električnimi kabli in transformatorjem 230/24V 100VA, za priklop ogrevanih vtočnikov, PLUVIA</t>
  </si>
  <si>
    <t>Glavno stikalo  40A</t>
  </si>
  <si>
    <t>zaščitno stikalo na diferenčni tok z nadtokovno zaščito
KZS B-10/0.03A; 2p</t>
  </si>
  <si>
    <t>transformator 230/24V DC 100VA z ustreznim odklopnikom</t>
  </si>
  <si>
    <t>tipalo vlage in temperature za vtočnike</t>
  </si>
  <si>
    <t>krmilnik vgrajen v KO-GK za ogrevanje vtočnikov</t>
  </si>
  <si>
    <t>Drobni, vezni in pritrdilni material, meritve, atesti, puščanje v pogon, tehnična dokumentacija</t>
  </si>
  <si>
    <t>Dobava in montaža ATESTIRANE grelne instalacije v žlebove in odtočne cevi do peskolova s pritrdilno in obesno opremo z grelnimi kabli 18W/m</t>
  </si>
  <si>
    <t>TELEKOMUNIKACIJE</t>
  </si>
  <si>
    <t>B1 UNIVERZALNO OŽIČENJE SKUPAJ</t>
  </si>
  <si>
    <t>Organizator ožičenja, višine 1HE</t>
  </si>
  <si>
    <t>Priključni panel s 24. UTP vtičnicami RJ45 kat. 6, skupaj z nosilnim</t>
  </si>
  <si>
    <t>ohišjem za vgradnjo v komunikacijsko omaro, za zaključitev UTP kablov</t>
  </si>
  <si>
    <t>Priključni optični panel  s 24. SC priključki (50 mikronski),  skupaj z nosilnim</t>
  </si>
  <si>
    <t>ohišjem za vgradnjo v komunikacijsko omaro, komplet s kaseto</t>
  </si>
  <si>
    <t>in drobnnim materialom za zaključitev optičnega kabla, komplet</t>
  </si>
  <si>
    <t xml:space="preserve">Podatkovna UTP vtičnica RJ45 kat. 6, en RJ45 modul, </t>
  </si>
  <si>
    <t>okvirčkom in protiprašnim pokrovčkom</t>
  </si>
  <si>
    <t xml:space="preserve">Podatkovna UTP vtičnica RJ45 kat. 6, dva RJ45 modula, </t>
  </si>
  <si>
    <t>v podometni izvedbi,</t>
  </si>
  <si>
    <t>Priključni UTP kabel RJ45 - RJ45, kat. 6, dolžine 1,5 m</t>
  </si>
  <si>
    <t>Priključni optični kabel SC - SC, dolžine 2 m, dvojni, 50 mikronski</t>
  </si>
  <si>
    <t>(tip optičnega konektorja je potrebno uskladiti z aktivno opremo)</t>
  </si>
  <si>
    <t>Ozemljitveni vodnik H07V-K 6 mm2</t>
  </si>
  <si>
    <t>Ozemljitveni vodnik H07V-K 16 mm2</t>
  </si>
  <si>
    <t>Kabel položen delno po kabelski polici ali uvlečen v instalacijske cevi</t>
  </si>
  <si>
    <t>UTP 4x2x23, kat. 6+</t>
  </si>
  <si>
    <t>JY(St)Y 10x2x0,6 mm</t>
  </si>
  <si>
    <t>optični kabel FO 12/50/125 MM ali SM (uskladiti z aktivno opremo )</t>
  </si>
  <si>
    <t>Instalacijske cevi  fi 16 - 23 mm</t>
  </si>
  <si>
    <t>Kabelske police s pokrovi, komplet s spojnim in pritrdilnim materialom</t>
  </si>
  <si>
    <t>PK100</t>
  </si>
  <si>
    <t>Priklop in montaža instalacij univerzalnega ožičenja, ocena</t>
  </si>
  <si>
    <t>3.5.</t>
  </si>
  <si>
    <t>4.3.</t>
  </si>
  <si>
    <t>Drobni material</t>
  </si>
  <si>
    <t>ura</t>
  </si>
  <si>
    <t>STRELOVOD</t>
  </si>
  <si>
    <t>V ceni na enoto pri posamezni postavki morajo biti zajeti vsi materiali in delo, ki omogočajo izvedbo opisanega!</t>
  </si>
  <si>
    <t>Pri pripravi ponudbe upoštevati generalne uvodne opombe popisa!</t>
  </si>
  <si>
    <t>Ponudnik mora v ponudbi upoštevati kakovostni razred materialov in opreme določene s projektno dokumentacijo in v ponudbi navesti ponujeni proizvod in tip, ki mora biti tehnično in funkcionalno najmanj enakovreden projektno predvidenemu.
Pred dobavo in vgradnjo elementov strojnih naprav in opreme izvajalec preda v potrditev projektantu, nadzoru in narocniku tehnicne in vizualne specifikacije proizvodov predvidenih za vgradnjo. Izvajalec lahko proizvode dobavi in vgradi sele po pridobitvi potrditve s strani projektanta in nadzora. Za vsako odstopanje od resitev predvidenih s projektno dokumentacijo izvajalec pridobi soglasje projektanta in nadzora.</t>
  </si>
  <si>
    <t>Pri pripravi ponudbe velja tudi sledeče:</t>
  </si>
  <si>
    <t>Za vse popisne postavke velja, da ponudnik v cenah zajame vse potrebne operacije za končno vzpostavitev sistema v obratovanje, četudi to v popisnih postavkah ni izrecno navedeno. Te operacije med drugim zajemajo nabavo in/ali izdelavo elementa oz. proizvoda, po potrebi (na zahtevo investitorja/arhitekta) izdelavo delavniške dokumentacije in predložitev vzorčnih kosov v potrditev, kontrolne izmere za vse relevantne elemente pred njihovo izdelavo oz. nabavo, dostavo proizvoda na gradbišče, manipulacijo s proizvodom na gradbišču, vgradnjo oz. montažo proizvoda v skladu s tehničnimi predpisi, pravili stroke in navodili proizvajalca opreme oz. proizvoda, idr., vključno z vsemi ostalimi poveznimi operacijami za pravilno vgradnjo in delovanje elementa oz. sistema kot celote.</t>
  </si>
  <si>
    <t>Ponudnik v popisne postavke vkalkulira tudi vse ostale stroške, povezane z izvedbo, kot npr. stroške režije, transporta in manipulacije, ne glede na težo ali zahtevnost, pripravljalnih del in organizacije gradbišča v pripadajočem obsegu, deponij oz. skladišč materiala, vseh potrebnih zavarovanj, tako osebja kot elementov in opreme na gradbišču, sprotnega in končnega čiščenja, stroške sanacije eventualnih poškodb, stroške energentov, potrebnih za izvedbo del, stroške izvajanja predpisanih ukrepov varstva pri delu in varstva pred požarom, stroške koordinacije, kar velja tudi za garancijsko obdobje.</t>
  </si>
  <si>
    <t>Vsa potrebna dokazila o npr. zavarovanjih ipd. mora ponudnik dostaviti investitorju v pogodbeno določenih rokih.</t>
  </si>
  <si>
    <t>Ponudnik v ponudbeno ceno vkalkulira tudi stroške za vse sledeče aktivnosti in material, četudi v ostalih delih popisa to ni navedeno:</t>
  </si>
  <si>
    <t>- Priprava dokazil o skladnosti gradbenih proizvodov skladno z veljavno zakonodajo (atesti, izjave o lastnostih, CE certifikati, tehnična soglasja, navodila za vgradnjo v slovenskem jeziku ipd.…), ki jih izvajalec pred nabavo, izdelavo, dostavo in montažo pravočasno v dogovorjenih rokih  preda pooblaščenemu predstavniku investitorja v predhodno potrditev. Vsa dokumentacija se za potrebe nadaljnjih postopkov (nadzor, priprava DZO idr.) arhivira v tonamenskem registratorju na gradbišču;</t>
  </si>
  <si>
    <t>- Izdelavo Dokazila o zanesljivosti objekta skladno z veljavno zakonodajo in v pogodbeno zahtevani obliki in številu izvodov;</t>
  </si>
  <si>
    <t>- Pripravo dokumentacije o ustrezni montaži elementov ali naprav z zapisniki o kontroli električnih in cevnih povezav posamezne naprave ali zagonu naprav s strani za to pooblaščene organizacije ali proizvajalca, če tako potrebno;</t>
  </si>
  <si>
    <t>- Tlačne, tesnostne, trdnostne in ostale potrebne preizkuse sistemov z izdelavo zapisnikov o izvedenih  preizkusih, podpisanih s strani nadzornega organa. V kolikor je za posamezno instalacijo potrebno pridobiti ustrezno dokumentacijo s strani tretje osebe (npr. vodovod) je potrebno upoštevati stroške nadzora s strani te institucije, naročilo preskusov in pridobitev dokumentacije o ustreznosti in uspešno opravljenih preizkusih;</t>
  </si>
  <si>
    <t>- Pregled vseh elementov aktivne požarne zaščite (pravilnost vgradnje in brezhibnost delovanja) s strani pooblaščene organizacije, vključno s pridobitvijo poročil o pregledih in potrdil o brezhibnem delovanju ter pridobitev izjav izvajalcev o ustreznosti izvedenih del in montaže. Vsi požarnovarnostni elementi, vgrajeni v sklopu izvedbe strojnih inštralacij in opreme, morajo biti ustrezno označeni in dokumentirani;</t>
  </si>
  <si>
    <t>- Sprotni vris vseh sprememb nastalih med gradnjo v projektno dokumentacijo (PZI načrt) v papirni obliki, ki jih potrdi nadzor po GZ in predaja prikazov sprememb izdelovalcu PID načrta</t>
  </si>
  <si>
    <t>- Izpiranje in čiščenje vseh cevnih instalacij;</t>
  </si>
  <si>
    <t>- Ves drobni montažni in tesnilni material, pripravljalna in zaključna dela, izdelavo morebiti potrebnih dodatnih konstrukcijskih prebojev in dolbenj ipd.;</t>
  </si>
  <si>
    <t xml:space="preserve">- Obešalni in pritrdilni material cevnih in kanalskih razvodov in opreme, izdelan iz različnih jeklenih sistemskih proizvodov oz. sami izvedbi prilagojenih obešalnih in podpornih konstrukcij iz različnih jeklenih pocinkanih profilov in ostalih potrebnih pritrdilnih elementov; </t>
  </si>
  <si>
    <t>- Meritve mikroklime za letno in zimsko obratovanje ter izdaja potrdila o izpolnjevanju projektnih zahtev s strani pooblaščene organizacije;</t>
  </si>
  <si>
    <t>- Izvedbo meritev hrupa inštalacij in opreme znotraj objekta in na zunanjih izvorih ter izdelavo zapisnika s strani pooblaščenega podjetja;</t>
  </si>
  <si>
    <t>- Zagon in kontrolo posameznega sistema v celoti, poskusno obratovanje ter izdelavo zapisnika o funkcionalnosti sistema;</t>
  </si>
  <si>
    <t>- Uvajanje upravljavca sistemov investitorja, šolanja ter pomoč v prvem letu obratovanja.</t>
  </si>
  <si>
    <t>- Trajno označitev vseh tehničnih prostorov, inštalacijskih vodov in opreme v skladu s predpisi in pravili stroke ter morebitnimi dodatnimi zahtevami investitorja oz. njegovega pooblaščenca pri gradnji;</t>
  </si>
  <si>
    <t>- Izdelava funkcionalnih shem posameznih sistemov v zaščitnem okvirju, nameščeno na lokacijah po navodilu nadzornega organa, skupaj z navodili za uporabo posameznega sistema.</t>
  </si>
  <si>
    <t>- Izdelavo podrobnih navodil za uporabo in vzdrževanje, vključno z definiranjem plana vzdrževanja;</t>
  </si>
  <si>
    <t>Projektantski nadzor nad izvedbo strojnih inštalacij in opreme lahko izvaja izključno projektantska organizacija, ki je izdelala predmetni načrt.</t>
  </si>
  <si>
    <t>1x Filter ventil DN25
1x Filter ventil DN40
1x Filter ventil DN50
1x Magnetni filter MB3 28mm
1x Magnetni filter MBL 6/4''</t>
  </si>
  <si>
    <t>Dimenzija DN32
KVS 16</t>
  </si>
  <si>
    <t>Področje uporabe Zaprti in odprti vodokrogi (pH &gt;7)
Temperatura tekočine 5...120°C (-10...5°C z grelnikom vretena)
Priključek ventil G2''ZN (ISO 228-1)
Ptiključek holandec Rp5/4''NN
Stopnja prepuščanja Regulacijska pot A–AB: maks. 0,05 % vrednosti kvs/obvod B–AB: maks. 1 % vrednosti kvs
Karakteristika pretoka Regulacijska pot A–AB: enakoprocentna/obvod B–AB: linearna
Motorni pogon 24V, 1000N, 150s</t>
  </si>
  <si>
    <t>Slot A: FT2 (2 x pulzni vhod, pretok, vrtljaji)
+ 2 x tokovni vhod 0/4...20mA
Slot B: /
Slot C: R45 (4 x relejni izhod SPDT 5A)
Slot D: /
TFT zaslon na dotik: 3,5ˇ@320x240px
Napajanje: 85...260V AC/DC
Komunikacija: RS-485
Izhodna napetost: 24V DC @ 200 mA
1 binarni vhod: 24V DC
USB konektor spredaj (1B1)
Notranji spomin: 4GB
Zapisovanje, perioda: 0,1...24h
Resolucija zapisovanja: 0,1s
Panelna vgradnja
Dimenzije: 96 x 96 x 100 mm
Delovna temperatura: -20/0...+50°C
Stopnja zaščite: IP65 ohišje spredaj
Stopnja zaščite USB: IP40
MultiCon program, DAQ Manager
Vključeno zapisovanje LKS99/141
CMC-99-PS42-E-R45-E-FT2-1B1</t>
  </si>
  <si>
    <t>Panelni datalogger CMC 96x96 mm</t>
  </si>
  <si>
    <t>Preizkus in zagon Dataloggerja</t>
  </si>
  <si>
    <t>Elektro instalacija in vezava regulacije</t>
  </si>
  <si>
    <t>Zagon toplotne črpalke Thermia Mega</t>
  </si>
  <si>
    <t>- pregled skladnosti instalacije s projektom
- priklop električnega ožičenja v naprave
- testiranje podrejenih črpalk, motornih ventilov in tipal
- konfiguracija nastavitev krmilnika
- predaja navodil za uporabo in vzdrževanje uporabniku oz.skrbniku sistema</t>
  </si>
  <si>
    <t>Vgradnja potopne črpalke</t>
  </si>
  <si>
    <t>DN25</t>
  </si>
  <si>
    <t>DN32</t>
  </si>
  <si>
    <t>DN40</t>
  </si>
  <si>
    <t>DN50</t>
  </si>
  <si>
    <t>DN65</t>
  </si>
  <si>
    <t>DN80</t>
  </si>
  <si>
    <t>DN15</t>
  </si>
  <si>
    <t>DN20</t>
  </si>
  <si>
    <t>39.</t>
  </si>
  <si>
    <t>40.</t>
  </si>
  <si>
    <t>Medij: hladna voda 8/14°C (voda 100%)</t>
  </si>
  <si>
    <t>41.</t>
  </si>
  <si>
    <t>Medij: topla voda 35/30°C (voda 100%)</t>
  </si>
  <si>
    <t>42.</t>
  </si>
  <si>
    <t>Medij: topla voda 60°C</t>
  </si>
  <si>
    <t xml:space="preserve">H=30 kPa </t>
  </si>
  <si>
    <t>43.</t>
  </si>
  <si>
    <t>Servisni ventil 1" za raztezne posode in kontrolo tlaka</t>
  </si>
  <si>
    <t>Varnostni ventil tip MS 1
- priključek G 1
- odvod G 1¼</t>
  </si>
  <si>
    <t>Reflex tip N50 V=50 l, Š Ø441 mm, V=487 mm, H=175 mm priključek 3/4"</t>
  </si>
  <si>
    <t>Servisni ventil 3/4" za raztezne posode in kontrolo tlaka</t>
  </si>
  <si>
    <t>Varnostni ventil tip MS 1/2
- priključek G ½ 
- odvod G ¾</t>
  </si>
  <si>
    <t>44.</t>
  </si>
  <si>
    <t>45.</t>
  </si>
  <si>
    <t>Servisni ventil 3/4" M/F za pretočne raztezne posode in kontrolo tlaka</t>
  </si>
  <si>
    <t>Varnostna skupina po DIN 1988 (DN 20, R ¾), vsebuje:
 membranski varnostni ventil 10 bar (1 MPa)
 zaporni ventil
 preprečevalnik povratnega toka in testni priključek
 priključek za manometer</t>
  </si>
  <si>
    <t>Konzola za raztezno posodo 3/4"</t>
  </si>
  <si>
    <t>46.</t>
  </si>
  <si>
    <t>47.</t>
  </si>
  <si>
    <t>DN 15</t>
  </si>
  <si>
    <t>DN 20</t>
  </si>
  <si>
    <t>DN 25</t>
  </si>
  <si>
    <t>DN 50</t>
  </si>
  <si>
    <t>DN 65</t>
  </si>
  <si>
    <t>DN 80</t>
  </si>
  <si>
    <t>48.</t>
  </si>
  <si>
    <t>49.</t>
  </si>
  <si>
    <t>50.</t>
  </si>
  <si>
    <t>51.</t>
  </si>
  <si>
    <t>Razdelilnik oz. zbiralnik je dobavljen skupaj z vsem potrebnim montažnim, pritrdilnim ter tesnilnim materialom,  polnilno praznilno pipo DN15 z odcepi:</t>
  </si>
  <si>
    <t>Izolacija sintetični kavčuk 100 mm (lepljene plošče 50+50mm)</t>
  </si>
  <si>
    <t>tulka za tipalo</t>
  </si>
  <si>
    <t>priključek za izpustno pipo</t>
  </si>
  <si>
    <t>priključek za termometer</t>
  </si>
  <si>
    <t>priključek za manometer</t>
  </si>
  <si>
    <t>52.</t>
  </si>
  <si>
    <t>53.</t>
  </si>
  <si>
    <t>galvanski nevtralizator vodnega kamna in korozije</t>
  </si>
  <si>
    <t>magnetni filter rje</t>
  </si>
  <si>
    <t>kapaciteta 1,0-4,5 m3/h</t>
  </si>
  <si>
    <t>max temperatura 120°C</t>
  </si>
  <si>
    <t>delovni/testni tlak 25/40 bar</t>
  </si>
  <si>
    <t>dodan vortex sistem za dodatno stabilizacijo</t>
  </si>
  <si>
    <t>54.</t>
  </si>
  <si>
    <t>kapaciteta 0,1-0,8 m3/h</t>
  </si>
  <si>
    <t xml:space="preserve">Dobava in montaža tekočinskega termometra </t>
  </si>
  <si>
    <t>v medeninastem ohišju kompletno z zaščitno tulko DN 15, L=50 mm navojnim priključkom R 1/2" ter merilnim območjem do 120 °C komplet z montažnim in tesnilnim materialom</t>
  </si>
  <si>
    <t>DxVxG 100x25x10 cm</t>
  </si>
  <si>
    <t>55.</t>
  </si>
  <si>
    <t>56.</t>
  </si>
  <si>
    <t>57.</t>
  </si>
  <si>
    <t>58.</t>
  </si>
  <si>
    <t>Antikorozijska zaščita cevovodov s temeljno barvo, odporno proti temperaturi 150°C  in predhodno čiščenje cevovodov.</t>
  </si>
  <si>
    <t>2 x nanos temeljne barve</t>
  </si>
  <si>
    <t>59.</t>
  </si>
  <si>
    <t>60.</t>
  </si>
  <si>
    <t>61.</t>
  </si>
  <si>
    <t>ocena</t>
  </si>
  <si>
    <t>62.</t>
  </si>
  <si>
    <t>63.</t>
  </si>
  <si>
    <t>64.</t>
  </si>
  <si>
    <t>65.</t>
  </si>
  <si>
    <t>66.</t>
  </si>
  <si>
    <t>67.</t>
  </si>
  <si>
    <t>68.</t>
  </si>
  <si>
    <t>69.</t>
  </si>
  <si>
    <t>70.</t>
  </si>
  <si>
    <t>Tehnične karakteristike:</t>
  </si>
  <si>
    <t>- El. priključna napetost (V): 230</t>
  </si>
  <si>
    <t>- Priklop: 3/4" hlajenje</t>
  </si>
  <si>
    <t xml:space="preserve">Maska sestavljena iz eloksiranih aluminijastih profilov, v katere so vstavljeni posamično nastavljivi valjčni usmerniki zraka iz umetne mase, s katerimi lahko poljubno nastavljamo količino vpihovanega zraka in želeno smer vpihovanja zraka, zvezno pod kotom 360˚. Valjčki omogočajo tudi popolno zapiranje pretoka zraka. </t>
  </si>
  <si>
    <t>RAL valčkov v beli oz. črni barvi - pred naročilom obvezna predhodna barvna uskladitev z arhitektom</t>
  </si>
  <si>
    <t>2- režna izvedba, tip:</t>
  </si>
  <si>
    <t>dim. Ø160</t>
  </si>
  <si>
    <t>debeline 19 mm</t>
  </si>
  <si>
    <t>kot npr.: Sonoconnect L25 ali enakovredni</t>
  </si>
  <si>
    <t>∅160 mm</t>
  </si>
  <si>
    <t>kot npr.: Danfoss ali enakovredni</t>
  </si>
  <si>
    <t>- AB-QM 15 LF</t>
  </si>
  <si>
    <t>PREZRAČEVALNE NAPRAVE - HLAJENJE</t>
  </si>
  <si>
    <t>Dobava in montaža nerjavnih jeklenih cevi,  primerno za zaprte hladilne in ogrevalne inštalacije, za spajanje s stisljivimi fitingi, izdelano iz nerjavnega jekla 1.4520 (AISI 439 / E4301) in 1.4301 (AISI304 / E330) po EN 10088-2 in EN 10312, vključno z vsemi potrebnimi tipi spojnih elementov s tesnilnimi obroči (kolena, T-kosi, navojni fitingi, prehodni kosi, redukcijski kosi, izogibna kolena in loki idr.)</t>
  </si>
  <si>
    <t>kot npr.: Viega Temponox nerjavno jeklo ali enakovredni</t>
  </si>
  <si>
    <t>KONVEKTORJI - HLAJENJE</t>
  </si>
  <si>
    <t xml:space="preserve">28x1,2 </t>
  </si>
  <si>
    <t xml:space="preserve">35x1,5 </t>
  </si>
  <si>
    <t xml:space="preserve">42x1,5 </t>
  </si>
  <si>
    <t xml:space="preserve">54x1,5 </t>
  </si>
  <si>
    <t>Dobava in montaža cevovodov iz nelegiranega jekla 1.0034 (E195) ali 1.0308 (E235) po EN 10305-3, zunaj galvansko pocinkano, spajanje s stisljivimi fitingi, vključno z vsemi potrebnimi tipi spojnih elementov s tesnilnimi obroči (kolena, T-kosi, navojni fitingi, prehodni kosi, redukcijski kosi, izogibna kolena in loki idr.)</t>
  </si>
  <si>
    <t>TALNO OGREVANJE</t>
  </si>
  <si>
    <t>28×1,5</t>
  </si>
  <si>
    <t xml:space="preserve">35×1,5 </t>
  </si>
  <si>
    <t xml:space="preserve">42×1,5 </t>
  </si>
  <si>
    <t xml:space="preserve">54×1,5 </t>
  </si>
  <si>
    <t>PREZRAČEVALNE NAPRAVE - OGREVANJE</t>
  </si>
  <si>
    <t>22×1,5</t>
  </si>
  <si>
    <t xml:space="preserve">28×1,5 </t>
  </si>
  <si>
    <t>Dobava in montaža toplotno izolacijskih fleksibilnih cevakov in plošč, Izolacija izdelana na bazi sintetičnega kavčuka z zaprtocelično strukturo, z visoko upornostjo proti difuziji vodne pare (parozapornostni koeficient &gt; 10.000) in nizko toplotno prevodnostjo (&lt;0,034 W/mK pri 0°C ), temperaturno območje -50 do 110 °C, material težko gorljiv, razreda B-s3,d0 po SIST EN 13501-1; vključno izolacijska obdelava cevnih fazonov in armatur; montaža brez zračnih fug med spoji, spoji lepljeni s specialnim lepilom, vključno s samolepilnimi trakovi in lepilom; skupaj s cevnim pritrdilnim materialom za preprečevanje toplotnega mostu</t>
  </si>
  <si>
    <t xml:space="preserve">22x1,2 </t>
  </si>
  <si>
    <t>28x1,2</t>
  </si>
  <si>
    <t>35x1,5</t>
  </si>
  <si>
    <t>42×1,5</t>
  </si>
  <si>
    <t>- debeline 32 mm - za cevi sledečih dimenzij:</t>
  </si>
  <si>
    <t>35×1,5</t>
  </si>
  <si>
    <t>54×1,5</t>
  </si>
  <si>
    <t>Dobava in montaža cevnih držal za cevovode hladilne vode, za preprečevanje toplotnega mostu, podloga iz trde izolacije, debeline 19 mm, skupaj z montažnim materialom za pritrditev, vijaki in vložki ter lepilnim in tesnilnim materialom</t>
  </si>
  <si>
    <t>kot npr. Armaflex Ecolight ali enakovredni</t>
  </si>
  <si>
    <t>za dimenzije cevi:</t>
  </si>
  <si>
    <t>kot npr. Uponor cev Comfort Pipe PLUS  ali enakovredni</t>
  </si>
  <si>
    <t>16x2,0</t>
  </si>
  <si>
    <t>kot npr. Uponor Nubos ali enakovredni</t>
  </si>
  <si>
    <t>kot npr. proizvod Uponor ali enakovredni</t>
  </si>
  <si>
    <t>kot npr. Uponor Multi zaščitna cev ali enakovredni</t>
  </si>
  <si>
    <t>14-18</t>
  </si>
  <si>
    <t>kot npr. Uponor Multi razmejitveni profil</t>
  </si>
  <si>
    <t>kot npr. proizvod UPONOR ali enakovredni</t>
  </si>
  <si>
    <t>kot npr. Uponor, tip Smart S ali enakovredni</t>
  </si>
  <si>
    <t xml:space="preserve">Uponor Smart S razdelilec FM 6x3/4 euro </t>
  </si>
  <si>
    <t xml:space="preserve">Uponor Smart S razdelilec FM 7x3/4 euro </t>
  </si>
  <si>
    <t xml:space="preserve">Uponor Smart S razdelilec FM 8x3/4 euro </t>
  </si>
  <si>
    <t xml:space="preserve">Uponor Smart S razdelilec FM 9x3/4 euro </t>
  </si>
  <si>
    <t>OPOMBA: Dimenzije omaric morajo ustrezati za vgradnjo predvidenih ventilov za hidravlično uravnoteženje ter elektronskih krmilnikov</t>
  </si>
  <si>
    <t>kot npr. proizvod Uponor NP G1-G1 ali enakovredni</t>
  </si>
  <si>
    <t>set</t>
  </si>
  <si>
    <t>- eurokonus</t>
  </si>
  <si>
    <t>- medenina</t>
  </si>
  <si>
    <t>dimenzija 16-G3/4“FTEuro</t>
  </si>
  <si>
    <t>Uponor obložna folija 150x8</t>
  </si>
  <si>
    <t>kot npr.: Danfoss, tip AB-PM ali enakovredni</t>
  </si>
  <si>
    <t>AB-PM HP 25</t>
  </si>
  <si>
    <t>kot npr. Uponor Vario termopon S ali enakovredni</t>
  </si>
  <si>
    <t>OPOMBA: Pogoni so vezani na pripadajoče krmilnike / regulatorje ter prostorske termostate oz. tipala</t>
  </si>
  <si>
    <t>kot npr. Uponor ali enakovredni</t>
  </si>
  <si>
    <t xml:space="preserve">npr. kot ITAP ali enakovredno, tip: </t>
  </si>
  <si>
    <t xml:space="preserve">npr. kot WILO ali enakovredno, tip: </t>
  </si>
  <si>
    <t>Stratos MAXO 30/1-8</t>
  </si>
  <si>
    <t>Hiz.=5,9 m</t>
  </si>
  <si>
    <t>Pel.=0,16 kW/230V/50Hz</t>
  </si>
  <si>
    <t>Pel.=0,075kW/230V/50Hz</t>
  </si>
  <si>
    <t>Hiz.=5,5 m</t>
  </si>
  <si>
    <t xml:space="preserve">npr. kot DANFOSS ali enakovredno, tip: </t>
  </si>
  <si>
    <t>MSV-BD 15</t>
  </si>
  <si>
    <t>VRB2 25/10</t>
  </si>
  <si>
    <t>Dobava zajeta v sklopu prezračevalnih naprav</t>
  </si>
  <si>
    <t>63/0-6 bar 1/4"</t>
  </si>
  <si>
    <t>1.8.</t>
  </si>
  <si>
    <t>1.9.</t>
  </si>
  <si>
    <t>1.10.</t>
  </si>
  <si>
    <t>Modulna klimatska naprava z rekuperatorjem</t>
  </si>
  <si>
    <t>Dobaviti skupaj s pritrdilnim materalom za montažo na tla, priključitvijo na električno in signalno omrežje vključno s kabli in vsem potrebnim elektro materialom in poizkusnim zagonom s strani pooblaščenega serviserja.</t>
  </si>
  <si>
    <t xml:space="preserve">Regulacijska oprema in elektrokomandna omara prezračevalno/klimatske naprave, skupaj z vezanjem in zagonom.
Elektro komandna omara z DDC enotami in vsemi potrebnimi regulacijskimi, krmilnimi, močnostnimi, zaščitnimi ter signalizacijskimi elementi. Programabilni krmilnik z displejem za lokalno nastavitev parametrov, primeren za povezavo na centralni nadzorni sistem (CNS).  Vključeno programiranje krmilnika. </t>
  </si>
  <si>
    <t>prostorski termostat</t>
  </si>
  <si>
    <t>Dobava in montaža dušilnikov zvoka, za montažo na prezračevalni kanal, kompletno z montažnim, pritrdilnim, in tesnilnim materialom.</t>
  </si>
  <si>
    <t>Dobava in montaža mehanskih dušilnih in regulacijskih loput ter regulacijskih žaluzij na ročni pogon, za montažo v prezračevalni kanal, kompletno z montažnim, pritrdilnim in tesnilnim materialom</t>
  </si>
  <si>
    <t>DL-1/R</t>
  </si>
  <si>
    <t>Ø250</t>
  </si>
  <si>
    <t>Ø200</t>
  </si>
  <si>
    <t>Ø160</t>
  </si>
  <si>
    <t>Ø150</t>
  </si>
  <si>
    <t>Ø125</t>
  </si>
  <si>
    <t>Ø100</t>
  </si>
  <si>
    <t>450x250</t>
  </si>
  <si>
    <t>LVS 100</t>
  </si>
  <si>
    <t>Dobava in montaža zračnih kanalov iz pocinkane jeklene pločevine debeline po DIN 24190 in 24191 (11.85), stopnje 10 ( 1000 Pa), oblike F (vzdolžno zarobljeni), med seboj spojeni prirobnično z MEZ kotniki, skupaj z vodilnimi usmerniki v lokih (enojnimi na ¼ do 1/3 radija pri širinah kanalov 400 do 800 mm in dvojnimi ali trojnimi pri večjih širinah kanalov), z dvodebelinskimi usmernimi lopaticami po celotni širini na kolenih, vključno z obešalnim, montažnim in pritrdilnim materijalom. Zračni kanali naj bodo pri večjih nazivnih velikostih diagonalno izbočeni ali ojačani z blagim izmeničnim vbočenjem in izbočenjem. Debelina pločevine glede na nazivno velikost</t>
  </si>
  <si>
    <t>od 250mm do 530mm -      0,6 mm</t>
  </si>
  <si>
    <t>od 530mm do 1000mm -    0,8 mm</t>
  </si>
  <si>
    <t>od 1000mm                      - 1,0 mm</t>
  </si>
  <si>
    <t>Dobava in montaža zračnih cevi iz pocinkane pločevine, okroglega preseka SPIRO iz pocinkane pločevine debeline  glede na dimenzije kanala po DIN 24190,  vključno s koleni, spojnimi kosi, odcepi, zaključnimi T-kosi, prehodnimi kosi, obešali, slepimi lonci, z obešalnim, montažnim in pritrdilnim materijalom</t>
  </si>
  <si>
    <t>dim. Ø100</t>
  </si>
  <si>
    <t>dim. Ø125</t>
  </si>
  <si>
    <t>dim. Ø150</t>
  </si>
  <si>
    <t>dim. Ø200</t>
  </si>
  <si>
    <t>dim. Ø250</t>
  </si>
  <si>
    <t>Dobava in montaža fleksibilnih zvočno in termično izoliranih kanalov okroglega preseka z jekleno spiralo, namenjenega dovodu in odvodu zraka, steklena volna debeline 25 mm, vključno s prehodnimi kosi, montažnim in pritrdsilnim materialom</t>
  </si>
  <si>
    <t>debeline 9 mm</t>
  </si>
  <si>
    <t>debeline 13 mm</t>
  </si>
  <si>
    <t>debeline 25 mm (dvoslojna aplikacija za debelino 50 mm)</t>
  </si>
  <si>
    <t>250x150</t>
  </si>
  <si>
    <t>PPV160 (z zaščitno mrežo)</t>
  </si>
  <si>
    <t>Preizkus tesnosti kanalske mreže pred izdelavo odprtin za distributivne elemente, z uporabo dimnih patron in ustvarjanjem nadtlaka v kanalskih mrežah.</t>
  </si>
  <si>
    <t>Zaščitno barvanje vseh predhodno korozijsko nezaščitenih delov prezračevalnega sistema (obešala, nosilni material) po predhodnem čiščenju in grundiranju.</t>
  </si>
  <si>
    <t>kot npr. CALEFFI ali enakovredno</t>
  </si>
  <si>
    <t>DN 32</t>
  </si>
  <si>
    <t>15×1</t>
  </si>
  <si>
    <t>18×1</t>
  </si>
  <si>
    <t>OPOMBA:</t>
  </si>
  <si>
    <t>Globinsko vrtanje z obložno kolono 233/219mm</t>
  </si>
  <si>
    <t>Dobava in vgradnja cevi in filtrov PVC 168 x 4mm. Varjenje cevi.</t>
  </si>
  <si>
    <t>Dobava in vgradnja betonskih jaškov z opremo</t>
  </si>
  <si>
    <t>Izkopi okoli vrtin, montaža in varjenje prirobnic 273mm za uvodno kolono, manometri, kroglični ventili 2 coli in kroglični ventili 1 cola, tesnila ter ves povezovalni material.
Vgradnja betonskih jaškov fi800mm, LTŽ pokrov ter betoniranje dna jaškov.</t>
  </si>
  <si>
    <t>Izpihovanje in aktiviranje vrtine</t>
  </si>
  <si>
    <t>Izpihovanje in aktiviranje vrtine z visokotlačnim kompresorjem 30bar</t>
  </si>
  <si>
    <t>Dobava cevi in spojnih materialov za potrebe vezave elektrike</t>
  </si>
  <si>
    <t>Dobava cevi PE 100, kolena EF SDR 125/90, kolena EF SDR 125/45, odbojke, končniki, prirobnice, mapitel/stigmaflex cevi, ki so potrebno za elektriko in nivojske sonde in vso elektrofuzijsko varjenje.</t>
  </si>
  <si>
    <t xml:space="preserve">Strokovne osnove za pridobitev dovoljenja </t>
  </si>
  <si>
    <t>Hidrogeološko poročilo</t>
  </si>
  <si>
    <t>Hidrogeološko poročilo za pridobitev vodnega dovoljenja in vodenje postopka za pridobitev soglasja in dovoljenja vode od direkcije RS</t>
  </si>
  <si>
    <t>Hidrogeološki črpalni test</t>
  </si>
  <si>
    <t>Hidrogeološki črpalni test v skladnosti z navodili za direkcijo RS, z 6 colsko črpalko do 10 l/s.</t>
  </si>
  <si>
    <t>Analiza vode Fe in Mn iz vrtin</t>
  </si>
  <si>
    <t>Odvoz navrtanine na deponijo</t>
  </si>
  <si>
    <t>Zbiranje in odvoz navrtanine na deponijo z ustreznim kontejnerem  5 oz. 7 m3</t>
  </si>
  <si>
    <t>Prevoz mehanizacije</t>
  </si>
  <si>
    <t>Premik strojne opreme na lokacijo in postavitev delovišča</t>
  </si>
  <si>
    <t>Strokovne osnove za pridobitev dovoljenja za vrtanje v raziskovalne namene in vodenje postopka in rudarski načrt.</t>
  </si>
  <si>
    <t>H.</t>
  </si>
  <si>
    <t>OBJEKT NAMA - KNJIŽNICA IVANA TAVČARJA ŠKOFJA LOKA</t>
  </si>
  <si>
    <t>Pri pripravi ponudbe mora ponudnik upoštevati tudi: (da je, da se je, ..)</t>
  </si>
  <si>
    <t xml:space="preserve"> - obiskal in natančno pregledal bodoče gradbišče in okolico,</t>
  </si>
  <si>
    <t xml:space="preserve"> - se seznanil z obstoječimi cestami in ostalimi prometnimi potmi,</t>
  </si>
  <si>
    <t xml:space="preserve"> - spoznal vse bistvene elemente, ki lahko vplivajo na organizacijo gradbišča,</t>
  </si>
  <si>
    <t xml:space="preserve"> Ponudnik je pri pripravi ponudbe UPOŠTEVAL: </t>
  </si>
  <si>
    <t xml:space="preserve"> - stroške, nastale v zvezi z zahtevami predpisov o varstvu pri delu,</t>
  </si>
  <si>
    <t>− stroške za označevanje in zavarovanje gradbišča,</t>
  </si>
  <si>
    <t>− stroške čiščenja terena, odstranitev ovir, urejanje terena in vrnitev v prvotno stanje</t>
  </si>
  <si>
    <t>− stroške preprečitve oz. sanacije poškodb zaradi vibracij na objekte,</t>
  </si>
  <si>
    <t>− stroške za vse ukrepe, ki so potrebni za brezhiben potek organizacije dela,</t>
  </si>
  <si>
    <t>− stroške preiskav za pridobitev atestov, preskušanje in za preiskave tehnologije,</t>
  </si>
  <si>
    <t>− stroške potrebnih merjenj opravljenih količin in kontrolnih merjenj,</t>
  </si>
  <si>
    <t>− stroške vmesnih in finalnih čiščenj,</t>
  </si>
  <si>
    <t>− stroške, vezane na izpolnjevanje okoljskih zahtev</t>
  </si>
  <si>
    <t>− vse stroške izdelave zahtevanih vzorcev,</t>
  </si>
  <si>
    <t>− stroške izvedbo meritev kakovosti zraka med izvajanjem gradnje</t>
  </si>
  <si>
    <t xml:space="preserve"> - Ponudbena cena mora vsebovati tudi vse stroške povezane s faznostjo gradnje.</t>
  </si>
  <si>
    <t>- Pred pričetkom del je treba vse opise, mere, količine in obdelave kontrolirati po zadnjeveljavnih načrtih, detajlih in opisih ter preveriti dejanske mere na objektu!</t>
  </si>
  <si>
    <t xml:space="preserve">  - preizkusil in kontroliral vse obstoječe vire za oskrbo z materialom ter vse ostale okoliščine, ki lahko vplivajo na izvedbo del,</t>
  </si>
  <si>
    <t xml:space="preserve"> -  se seznanil z vsemi predpisi in zakoni glede plačila taks, davkov, povračil - odškodnin za škodo povzročeno v času gradnje in ostalih dajatev v Republiki Sloveniji,</t>
  </si>
  <si>
    <t xml:space="preserve"> -  v celoti proučil dokumentacijo v zvezi z oddajo javnega naročila, da je prišel do  vseh potrebnih podatkov, ki vplivajo na izvedbo del ter da je na podlagi vsega tega tudi oddal svojo ponudbo,</t>
  </si>
  <si>
    <t>− stroške vzdrževanja javne infrastrukture v času gradnje ter stroške povrnitve javne infrastrukture po končani gradnji v prvotno stanje,</t>
  </si>
  <si>
    <t>− stroške izvedbe in vzdrževanja dostopnih in gradbiščnih poti (vključno s stroški pridobitve vseh potrebnih soglasij in dovoljenj) ter stroške začasne uporabe zemljišč za dostopne poti, vključno s stroški povrnitve zemljišč in obstoječih poti oziroma cest v prvotno stanje po končani gradnji,</t>
  </si>
  <si>
    <t>− stroške izdelave elaboratov za izvedbo prometnih zapor cest, stroški pridobivanja ustreznih soglasij in dovoljenj, kot tudi vsi stroški izdelave in vzdrževanja prometnih zapor, obvozov, gradbenih in drugih priključkov ter drugih ukrepov za normalno odvijanje prometa,</t>
  </si>
  <si>
    <t>− stroške del in storitev, ki izhajajo iz zahtev soglasij in projektnih pogojev pristojnih soglasodajalcev, ki niso posebej specificirani in opredeljeni v posameznih postavkah ponudbenega predračuna,</t>
  </si>
  <si>
    <t>− stroške prestavitev in ureditev komunalno-energetske infrastrukture in naprav (NN, SN, EE, VN vodi, SV, vodovod, TK vodi, javna razsvetljava, javna kanalizacija….), če bo ponudnik zaradi svojih potreb ali tehnologije začasno prestavljal ali kakorkoli drugače poškodoval obstoječo ter začasno postavljeno komunalno-energetsko infrastrukturo in naprave, kar vključuje vse stroške izvedenih meritev, pregledov, preizkusov, posnetkov in pridobivanja ustreznih potrdil, atestov in certifikatov ter vse stroške priprave in transporta materiala za predmetni objekt,</t>
  </si>
  <si>
    <t xml:space="preserve"> - kompletno izvedene prestavitve in ureditve komunalno – energetske infrastrukture in naprav, kakor tudi vse stroške ogledov, zakoličb in nadzora pristojnih upravljalcev posameznih vodov,</t>
  </si>
  <si>
    <t>− stroške izvedbe vseh izvajalčevih tekočih kontrol kvalitete, vključno z vmesnimi in končnimi poročili, vse v smislu dokazovanja kvalitete izvedenih del,</t>
  </si>
  <si>
    <t>− stroške količinskega in kakovostnega prevzem materiala, proizvodov in opreme v proizvodnih obratih proizvajalca, neodvisne strokovne organizacije, vključno s stroški strokovnega dela, prevoznimi stroški.</t>
  </si>
  <si>
    <t>− stroške dobave in vgradnje pritrdilnega in drobnega materiala, ki so potrebne za izvedbo del skladno z razpisno in projektno dokumentacijo,</t>
  </si>
  <si>
    <t>− pri rušenju, rezkanju, izkopih in deponiranju gradbenega materiala mora ponudnik upoštevati določila Uredbe o ravnanju z odpadki, ki nastanejo pri gradbenih delih (Ur.L. RS št. 34/08), Uredbe o ravnanju z odpadki, ki vsebujejo azbest (Ur.L. RS št. 34/08) ter Uredbe o odpadkih (Ur.L. RS št.; 37/2015 in št. 69/2015) in stroške povezne s tem vkalkulirati v ponudbi, prav tako tudi stroške za izdelavo poročila o ravnanju z odpadki v skladu z Uredbo,</t>
  </si>
  <si>
    <t>− stroške za zaščito okolja v skladu z zakonodajo in podzakonskimi akti, prostorskimi plani</t>
  </si>
  <si>
    <t>− stroške za izdelavo posnetka stanja obstoječe infrastrukture, za izdelavo elaborata ukrepov, za vzdrževanje infrastrukture in ponovno vzpostavitev infrasturkture v prvotno stanje,</t>
  </si>
  <si>
    <t>− stroške izdelave delavniške dokumentacije in tehnoloških elaboratov za vse aktivnosti, ki sodijo v sklop pogodbenih del (za elemente osnovne konstrukcije, opreme, tehnologije, …),</t>
  </si>
  <si>
    <t>− vse druge stroške potrebne za popolno dokončanje del za katere je izvajalec ob oddaji ponudbe vedel oz. bi moral vedeti, da so potrebni za dokončanje del.</t>
  </si>
  <si>
    <t xml:space="preserve"> - Vse dajatve, takse in drugi izdatki, ki jih mora plačati izvajalec v skladu z zakonodajo, morajo biti vsebovani v cenah na enoto kot tudi v skupni ponudbeni ceni za izvedbo del, ki jo predloži ponudnik</t>
  </si>
  <si>
    <t xml:space="preserve"> - Priprava varnostnega načrta v skladu z uredbo o zagotavljanju varnostni in zdravja pri delu na začasnih in premičnih gradbiščih - Ur. list RS 3/2002</t>
  </si>
  <si>
    <t>OPOMBA 1: ponudnik si pred oddajo ponudbe ogleda mesto izvedbe in oceni količine, ki so podane v kpl!</t>
  </si>
  <si>
    <t xml:space="preserve">Gradbena dela na objektu in okolici mora v celotnem časovnem obdobju gradnje oz. izvajanja del izpolnjevati naslednje kriterije: </t>
  </si>
  <si>
    <t xml:space="preserve"> - Nemoteno in varno obratovanje bančne poslovalnice OTP in bankomata za zaposlene in stranke.</t>
  </si>
  <si>
    <t xml:space="preserve"> - Neoviran in varen dostop do poslovalnice in bankomata za zaposlene in stranke.</t>
  </si>
  <si>
    <t xml:space="preserve"> - Zmerna raven hrupa, ki ne sme presegati zakonsko določenih ravni.</t>
  </si>
  <si>
    <t xml:space="preserve"> -  Zagotovi se nemoteno delovanje instalacijskih sistemov (strojni in elektro) in dobavo električne energije in energije za ogrevanje ter vse ostale infrastrukture, potrebne za delovanje poslovalnice.</t>
  </si>
  <si>
    <t>Izvedba kompletnega odklopa instalacijskih vodov do objekta  oz. začasna predelava za potrebe gradbišča, skladno z naročenimi projekti predelav. Vse obstoječe instalacije, ki ostanejo in se bodo rabile za namene novega objekta, se primerno zavaruje pred poškodbami v času rušitev.</t>
  </si>
  <si>
    <t>Upoštevati kompletno izvedbo, z vsem potrebnim delom in materialom.</t>
  </si>
  <si>
    <t xml:space="preserve"> - Vodovod</t>
  </si>
  <si>
    <t xml:space="preserve"> - Elektroinstalacije</t>
  </si>
  <si>
    <t xml:space="preserve"> - Kanalizacija</t>
  </si>
  <si>
    <t xml:space="preserve"> - Plinovod</t>
  </si>
  <si>
    <t xml:space="preserve"> - Prezračevanje</t>
  </si>
  <si>
    <t>Odstranitev premične in vgrajene opreme, ki je investiror ne bo odstranil sam. Upoštevati demontažo, iznos iz objekta, nalaganje na transportno sredstvo ter odvoz v trajno deponijo oz. v dogovoru z naročnikom.</t>
  </si>
  <si>
    <t xml:space="preserve">Izvedba MK protiprašne stene na meji izvedbe rušitev. Izvede se kvalitetna zapora obstoječih vratnih odprtin na prehodu v sestavi: </t>
  </si>
  <si>
    <t xml:space="preserve"> - obloga: mavčno-kartonske plošče, npr. KNAUF GKB, 12,5 mm, bandažirano, kitano, glajeno, deb. 1,25 cm</t>
  </si>
  <si>
    <t xml:space="preserve"> - samolepilna parna zapora: AL/PE folija, sd&gt;1500 m, npr.: STT ALU TOP 1500SK  ali enakovredno (kitanje, barvanje)</t>
  </si>
  <si>
    <t xml:space="preserve"> - podkonstrukcija: tipski FeZN CW profili, min. 50 mm</t>
  </si>
  <si>
    <t>Upoštevati kompletno izvedbo zapore, z vsem potrebnim delom in materialom. Ocena!</t>
  </si>
  <si>
    <t>Čiščenje objekta v času gradnje in zaključno čiščenje pred predajo oz. tehničnim prevzemom</t>
  </si>
  <si>
    <t>Obračun po kompletno izdelanem dokazilu, v štirih  izvodih (komisija za TP, invbestitor, izvajalec)</t>
  </si>
  <si>
    <t xml:space="preserve">Izdelava načrta za ravnanje z odpadki ter pooblastiti izvajalca  za pridobitev evidenčnih listov  ter vodenje evidence  o vrstah in količinah gradbenih odpadkov </t>
  </si>
  <si>
    <t>Plačilo tehničnega pregleda in plačilo preglednikov.</t>
  </si>
  <si>
    <t>Vse rušitve je potrebno izvajati v skladu s predpisi o varstvu pri delu. Upoštevati je odvoz vsega rušenega materiala v trajno komunalno deponijo, z upoštevanjem plačila prispevka za komunalno deponijo. Pri vseh rušitvah je potrebno upoštevati  sortiranje po vrsti odpadkov. Izvajalec sproti dobavlja Evedenčne liste naročniku.</t>
  </si>
  <si>
    <t>Rušenje se izvaja s sprotnim polivanjem konstrukcij z vodo, s katerim se prepreči prašenje proti sosednjim objektom in okolici.</t>
  </si>
  <si>
    <t xml:space="preserve">Rušenje je potrebno izvajati v nasprotni smeri gradnje!!! Pred pričetkom rušenja je potrebno pregledati, da so vse instalacije (elektrika, vodovod, ..) odklopljene! </t>
  </si>
  <si>
    <r>
      <t xml:space="preserve">Rušenje kompletnega dela "stare Name" (razen območje banke - pritličje) z nakladanjem ruševin na kamion in odvozom v trajno deponijo, s plačilom vseh taks in pristojbin,  z vso potrebno dokumentacijo in ukrepi varstva pri delu.
</t>
    </r>
    <r>
      <rPr>
        <b/>
        <u/>
        <sz val="7"/>
        <rFont val="Tahoma"/>
        <family val="2"/>
        <charset val="238"/>
      </rPr>
      <t xml:space="preserve">Ohranja se AB konstrukcija po načrtu! </t>
    </r>
  </si>
  <si>
    <t xml:space="preserve"> - Ruši se kompletni objekt, razen del pritličja med osjo 1-4/A-C. 
 - Maksimalne mere znašajo max 50 m x 45 m. 
 - Kombinirana streha na višini 11-13 m.</t>
  </si>
  <si>
    <r>
      <t xml:space="preserve"> - Temelji armirano betonski, pasovni
 - Obodni zidovi delno zidani z AB vezmi, deb. do 36 cm
 - Obodni zidovi delno kovinska "sendvič" stena
 - Notranje stene zidane z AB vezmi, deb. 10-30 cm
 - Predelne stene MK
 - Obloge MK
 - Obloge lesene na FE podkonstrukciji
 - Obloge kovinske na podkonstrukciji
 - AB stebri in nosilci - </t>
    </r>
    <r>
      <rPr>
        <u/>
        <sz val="7"/>
        <rFont val="Tahoma"/>
        <family val="2"/>
        <charset val="238"/>
      </rPr>
      <t>ohrani se AB konstrukcija po načrtu</t>
    </r>
    <r>
      <rPr>
        <sz val="7"/>
        <rFont val="Tahoma"/>
        <family val="2"/>
        <charset val="238"/>
      </rPr>
      <t xml:space="preserve">
 - Medetažne plošča AB, deb. do 22 cm
 - Strešna konstrukcija - FE profili
 - Strešna kritina - pločevina, na delih naknadno sloj bitumenske HI
 - Terasa - zaključni sloj iz plošč pranega betona</t>
    </r>
  </si>
  <si>
    <t xml:space="preserve"> - V območju stika rušenega objekta z delom banke je potrebno previdno izvajanje del!</t>
  </si>
  <si>
    <t xml:space="preserve"> - Skupni volumen objekta cca 15.400 m3</t>
  </si>
  <si>
    <r>
      <t xml:space="preserve">Rušitev objektov vsebuje - </t>
    </r>
    <r>
      <rPr>
        <b/>
        <u/>
        <sz val="7"/>
        <rFont val="Tahoma"/>
        <family val="2"/>
        <charset val="238"/>
      </rPr>
      <t>OKVIRNE KOLIČINE</t>
    </r>
    <r>
      <rPr>
        <sz val="7"/>
        <rFont val="Tahoma"/>
        <family val="2"/>
        <charset val="238"/>
      </rPr>
      <t xml:space="preserve">: </t>
    </r>
  </si>
  <si>
    <t xml:space="preserve">Odstranitev obstoječih instalacij, po načrtu: </t>
  </si>
  <si>
    <t xml:space="preserve"> - kompletni ogrevalni sistem - obstoječi radiatorji (cca 30 kos) + ogrevalne cevi</t>
  </si>
  <si>
    <t xml:space="preserve"> - kompletna elektroinstalacijska oprema - obstoječe luči + kabli + stikala, elektro omarice</t>
  </si>
  <si>
    <t xml:space="preserve"> - obstoječi sanitarni elementi - ocena</t>
  </si>
  <si>
    <t xml:space="preserve"> - Obstoječi hidranti</t>
  </si>
  <si>
    <t xml:space="preserve"> - Obstoječi sistem KKS in T2</t>
  </si>
  <si>
    <t xml:space="preserve"> - Kompletno plinske omarice</t>
  </si>
  <si>
    <t>Odstranitev rešetk in ograj pred fasadnimi zasteklitvami, dimenzije do 3m2</t>
  </si>
  <si>
    <t>Odstranitev klimatov na fasadi</t>
  </si>
  <si>
    <t>Odstranitev pohodne rešetke na terasi</t>
  </si>
  <si>
    <t>Rušenje FE elementov - ograje, ročaji…</t>
  </si>
  <si>
    <t>Odstranitev kontejnerja v pasaži pritličja, tlorisne dim. 600/225 cm, višine 260 cm</t>
  </si>
  <si>
    <t>Odstranitev dvigal</t>
  </si>
  <si>
    <t xml:space="preserve">Odstranitev FE spiralnih zunanjih stopnic
 - tlorisno dim. Fi160 cm
 - višina 850 cm
 - cevna ograja
 - 2x podest 2,75m2
 - nastopne ploskve polna pločevina, podest mrežna pločevina </t>
  </si>
  <si>
    <t>Odstranitev lestve za dostop na streho, tlorisno dim. 65/220 cm, višine 450 cm</t>
  </si>
  <si>
    <t>Odstranitev FE nadstreška nad 1N - FE nosilci + trapezna pločevina. Tlorisna dim. 125/400 cm</t>
  </si>
  <si>
    <t xml:space="preserve"> - vrata do 2m2</t>
  </si>
  <si>
    <t xml:space="preserve"> - kovinska vrata v skladišče, dim. do 15m2</t>
  </si>
  <si>
    <t xml:space="preserve"> - zasteklitve/okna do 2m2</t>
  </si>
  <si>
    <t xml:space="preserve"> - zasteklitve/okna 2-4m2</t>
  </si>
  <si>
    <t xml:space="preserve"> - zasteklitve večjih dimenzij</t>
  </si>
  <si>
    <t xml:space="preserve"> - strešne kupole dim. 110/65 cm</t>
  </si>
  <si>
    <t xml:space="preserve"> - strešne kupole dim. 80/150 cm</t>
  </si>
  <si>
    <t xml:space="preserve"> - strešne kupole dim. 120/120 cm</t>
  </si>
  <si>
    <t xml:space="preserve"> - strešne kupole dim. 150/100 cm</t>
  </si>
  <si>
    <t xml:space="preserve"> - strešne kupole dim. 320/150 cm</t>
  </si>
  <si>
    <t xml:space="preserve"> - strešne kupole dim. 500/150 cm</t>
  </si>
  <si>
    <t>Odstranitev Alu fasade v naklonu</t>
  </si>
  <si>
    <t>Odstranitev Alu brisolejev "Luxaflex"</t>
  </si>
  <si>
    <t>Ročna demontaža vseh kleparskih izdelkov, rušenje oblog strehe, kompletno z vsemi sloji strehe v sestavi:</t>
  </si>
  <si>
    <t xml:space="preserve"> - streha jaškov na strehi</t>
  </si>
  <si>
    <t xml:space="preserve"> - Alu obloga AB ograje (AB del ostane)</t>
  </si>
  <si>
    <t xml:space="preserve"> - razne Alu pločevine</t>
  </si>
  <si>
    <t xml:space="preserve">Odstranitev strehe po sestavi: </t>
  </si>
  <si>
    <r>
      <rPr>
        <b/>
        <i/>
        <sz val="7"/>
        <rFont val="Tahoma"/>
        <family val="2"/>
        <charset val="238"/>
      </rPr>
      <t>S1-o - Ravna streha</t>
    </r>
    <r>
      <rPr>
        <i/>
        <sz val="7"/>
        <rFont val="Tahoma"/>
        <family val="2"/>
        <charset val="238"/>
      </rPr>
      <t xml:space="preserve">
 - bitumenska hidroizolacija s posipom
 - kritina: pocinkana pločevina
 - podlaga: deske, deb. 2,5 cm
 - konstrukcija - FE profili - ločeno
 - izolacija: kamena volna v ploščah, deb. 5 cm
 - pvc folija</t>
    </r>
  </si>
  <si>
    <r>
      <rPr>
        <b/>
        <i/>
        <sz val="7"/>
        <rFont val="Tahoma"/>
        <family val="2"/>
        <charset val="238"/>
      </rPr>
      <t>S2-o - Dvokapna streha</t>
    </r>
    <r>
      <rPr>
        <i/>
        <sz val="7"/>
        <rFont val="Tahoma"/>
        <family val="2"/>
        <charset val="238"/>
      </rPr>
      <t xml:space="preserve">
 - bitumenska hidroizolacija s posipom
 - kritina: pocinkana pločevina
 - podlaga: deske, deb. 2,5 cm
 - letve 10/8 cm
 - konstrukcija - FE profili - ločeno
 - trapezna pločevina</t>
    </r>
  </si>
  <si>
    <r>
      <rPr>
        <b/>
        <i/>
        <sz val="7"/>
        <rFont val="Tahoma"/>
        <family val="2"/>
        <charset val="238"/>
      </rPr>
      <t>Streha jaškov</t>
    </r>
    <r>
      <rPr>
        <i/>
        <sz val="7"/>
        <rFont val="Tahoma"/>
        <family val="2"/>
        <charset val="238"/>
      </rPr>
      <t xml:space="preserve">
 - bitumenska hidroizolacija s posipom
 - AB plošča, deb. 10 cm</t>
    </r>
  </si>
  <si>
    <r>
      <rPr>
        <b/>
        <i/>
        <sz val="7"/>
        <rFont val="Tahoma"/>
        <family val="2"/>
        <charset val="238"/>
      </rPr>
      <t xml:space="preserve">S3-o - Terasa
 </t>
    </r>
    <r>
      <rPr>
        <i/>
        <sz val="7"/>
        <rFont val="Tahoma"/>
        <family val="2"/>
        <charset val="238"/>
      </rPr>
      <t>- plošče pranega betona, deb. 3 cm
 - mivka
 - HI - 3 lege strešne lepenke in 3x bitumenski premaz
 - naklonski beton, 3-11 cm</t>
    </r>
  </si>
  <si>
    <t>Odstranitev Fe stopnišča, tlorisno dim. 610/400 cm, dvoramne stopnice z vmesnim podestom - konstrukcija, nastopne ploskve, ograja. Višina stopnic 820 cm</t>
  </si>
  <si>
    <t xml:space="preserve">Odstranitev obstoječih stropov po sestavi: </t>
  </si>
  <si>
    <r>
      <rPr>
        <b/>
        <i/>
        <sz val="7"/>
        <rFont val="Tahoma"/>
        <family val="2"/>
        <charset val="238"/>
      </rPr>
      <t>St.P.01-o, St.2N.02-o - leseni spuščen strop</t>
    </r>
    <r>
      <rPr>
        <i/>
        <sz val="7"/>
        <rFont val="Tahoma"/>
        <family val="2"/>
        <charset val="238"/>
      </rPr>
      <t xml:space="preserve">
 - kovinska sistemska podkonstrukcija, deb. do 60 cm
 - lesene deske. deb. 2,5 cm</t>
    </r>
  </si>
  <si>
    <r>
      <rPr>
        <b/>
        <i/>
        <sz val="7"/>
        <rFont val="Tahoma"/>
        <family val="2"/>
        <charset val="238"/>
      </rPr>
      <t>St.P.02-o, St.1N.02-o, St.2N.01-o - MK strop</t>
    </r>
    <r>
      <rPr>
        <i/>
        <sz val="7"/>
        <rFont val="Tahoma"/>
        <family val="2"/>
        <charset val="238"/>
      </rPr>
      <t xml:space="preserve">
 - kovinska sistemska podkonstrukcija, deb. do 80 cm
 - MK plošče</t>
    </r>
  </si>
  <si>
    <r>
      <rPr>
        <b/>
        <i/>
        <sz val="7"/>
        <rFont val="Tahoma"/>
        <family val="2"/>
        <charset val="238"/>
      </rPr>
      <t>St.P.03-o, St.1N.01a-o, St.1N.01b-o, St.2N.03-o - Kasetni mineralni spuščeni strop</t>
    </r>
    <r>
      <rPr>
        <i/>
        <sz val="7"/>
        <rFont val="Tahoma"/>
        <family val="2"/>
        <charset val="238"/>
      </rPr>
      <t xml:space="preserve">
 - kovinska sistemska podkonstrukcija, deb. do 80 cm
 - mineralne plošče</t>
    </r>
  </si>
  <si>
    <r>
      <rPr>
        <b/>
        <i/>
        <sz val="7"/>
        <rFont val="Tahoma"/>
        <family val="2"/>
        <charset val="238"/>
      </rPr>
      <t>St.2N.03-o - Kovinski spuščeni strop</t>
    </r>
    <r>
      <rPr>
        <i/>
        <sz val="7"/>
        <rFont val="Tahoma"/>
        <family val="2"/>
        <charset val="238"/>
      </rPr>
      <t xml:space="preserve">
 - kovinska sistemska podkonstrukcija, deb. do 10 cm
 - ALU paneli</t>
    </r>
  </si>
  <si>
    <t>Odstranitev FE konstrukcije - strešni nosilci, stebri…</t>
  </si>
  <si>
    <t>p.</t>
  </si>
  <si>
    <t>r.</t>
  </si>
  <si>
    <t>s.</t>
  </si>
  <si>
    <t>ton</t>
  </si>
  <si>
    <t>Izvedba preboja v obstoječi AB medetažni plošči</t>
  </si>
  <si>
    <t xml:space="preserve"> - Linijski odrez konstrukcije, deb. 22 cm</t>
  </si>
  <si>
    <t xml:space="preserve"> - Rušenje AB medetažne plošče na lokaciji preboja</t>
  </si>
  <si>
    <t>t.</t>
  </si>
  <si>
    <t xml:space="preserve">Rušenje kompletnih konstrukcij: </t>
  </si>
  <si>
    <t xml:space="preserve"> - Rušenje kompletne medetažne plošče nad 1N</t>
  </si>
  <si>
    <t xml:space="preserve"> - Rušenje AB sten</t>
  </si>
  <si>
    <t xml:space="preserve"> - Rušenje AB nosilcev</t>
  </si>
  <si>
    <t xml:space="preserve"> - Rušenje zidanih sten z AB vezmi</t>
  </si>
  <si>
    <t xml:space="preserve"> - Rušenje obstoječih AB prefabrikatov ograje v nadstropju, preseka 0,17m2</t>
  </si>
  <si>
    <t xml:space="preserve"> - Rušenje pasovnih temeljev</t>
  </si>
  <si>
    <t xml:space="preserve"> - Rušenje kovinske sendvič stene, deb. 12-20 cm</t>
  </si>
  <si>
    <t xml:space="preserve"> - Rušenje kovinske obloge na podkonstrukciji</t>
  </si>
  <si>
    <t xml:space="preserve"> - Rušenje MK sten in oblog</t>
  </si>
  <si>
    <t xml:space="preserve"> - Rušenje lesenih stenskih oblog na FE podkonstrukciji</t>
  </si>
  <si>
    <t xml:space="preserve"> - Rušenje lesenih konstrukcij</t>
  </si>
  <si>
    <t xml:space="preserve">Rušenje obstoječih tlakov, horizontalnih konstrukcij po sestavi: </t>
  </si>
  <si>
    <r>
      <t xml:space="preserve">T.P.01.1-o - Tla na terenu - keramika
</t>
    </r>
    <r>
      <rPr>
        <i/>
        <sz val="7"/>
        <rFont val="Tahoma"/>
        <family val="2"/>
        <charset val="238"/>
      </rPr>
      <t xml:space="preserve"> - keramika
 - izravnalni beton, deb. 3 cm
 - porolit, deb. 5 cm
 - mivka
 - izolacija 1 lega lepenke + 1x premaz
 - podložni beton, deb. 10 cm</t>
    </r>
  </si>
  <si>
    <r>
      <t xml:space="preserve">T.P.01.2-o - Tla na terenu - kamen
</t>
    </r>
    <r>
      <rPr>
        <i/>
        <sz val="7"/>
        <rFont val="Tahoma"/>
        <family val="2"/>
        <charset val="238"/>
      </rPr>
      <t xml:space="preserve"> - kamen
 - izravnalni beton
 - porolit, deb. 5 cm
 - mivka
 - izolacija 1 lega lepenke + 1x premaz
 - podložni beton, deb. 10 cm</t>
    </r>
  </si>
  <si>
    <r>
      <t xml:space="preserve">T.P.01.3-o - Tla na terenu - teraco
</t>
    </r>
    <r>
      <rPr>
        <i/>
        <sz val="7"/>
        <rFont val="Tahoma"/>
        <family val="2"/>
        <charset val="238"/>
      </rPr>
      <t xml:space="preserve"> - teraco, deb. 2 cm
 - izravnalni beton, deb. 1,5 cm
 - porolit, deb. 5 cm
 - mivka
 - izolacija 1 lega lepenke + 1x premaz
 - podložni beton, deb. 10 cm
 - nasutje, deb. 20 cm</t>
    </r>
  </si>
  <si>
    <t>v.</t>
  </si>
  <si>
    <r>
      <t xml:space="preserve">T.P.01.4-o - Tla na terenu - liti beton
</t>
    </r>
    <r>
      <rPr>
        <i/>
        <sz val="7"/>
        <rFont val="Tahoma"/>
        <family val="2"/>
        <charset val="238"/>
      </rPr>
      <t xml:space="preserve"> - liti beton, deb. 3,5 cm
 - porolit, deb. 5 cm
 - mivka
 - izolacija 1 lega lepenke + 1x premaz
 - podložni beton, deb. 10 cm
 - nasutje, deb. 20 cm</t>
    </r>
  </si>
  <si>
    <r>
      <t xml:space="preserve">T.P.01.5-o - Tla na terenu - leseni tlak
</t>
    </r>
    <r>
      <rPr>
        <i/>
        <sz val="7"/>
        <rFont val="Tahoma"/>
        <family val="2"/>
        <charset val="238"/>
      </rPr>
      <t xml:space="preserve"> - lesene deske, deb. 2 cm
 - dvignjeni pod - lesena podkonstrukcija, deb. 15 cm
 - liti beton, deb. 3,5 cm
 - porolit, deb. 5 cm
 - mivka
 - izolacija 1 lega lepenke + 1x premaz
 - podložni beton, deb. 10 cm
 - nasutje, deb. 20 cm</t>
    </r>
  </si>
  <si>
    <r>
      <t xml:space="preserve">T.P.02-o - Tla na terenu - asfalt (pasaža)
</t>
    </r>
    <r>
      <rPr>
        <i/>
        <sz val="7"/>
        <rFont val="Tahoma"/>
        <family val="2"/>
        <charset val="238"/>
      </rPr>
      <t xml:space="preserve"> - asfalt, deb. 5 cm
 - utrjeno nasutje, deb. 15 cm
 - nasutje, deb. 20 cm</t>
    </r>
  </si>
  <si>
    <r>
      <t xml:space="preserve">T.1N.01.1-o - Tla nad prostorom - vinil
</t>
    </r>
    <r>
      <rPr>
        <i/>
        <sz val="7"/>
        <rFont val="Tahoma"/>
        <family val="2"/>
        <charset val="238"/>
      </rPr>
      <t xml:space="preserve"> - vinaz plošče
 - izravnalni beton, deb. 3,5 cm</t>
    </r>
  </si>
  <si>
    <r>
      <t xml:space="preserve">T.1N.01.1a-o - Tla nad prostorom - vinil
</t>
    </r>
    <r>
      <rPr>
        <i/>
        <sz val="7"/>
        <rFont val="Tahoma"/>
        <family val="2"/>
        <charset val="238"/>
      </rPr>
      <t xml:space="preserve"> - vinaz plošče
 - izravnalni beton, deb. 3,5 cm</t>
    </r>
  </si>
  <si>
    <r>
      <t xml:space="preserve">T.1N.01.2-o - Tla nad prostorom - keramika
</t>
    </r>
    <r>
      <rPr>
        <i/>
        <sz val="7"/>
        <rFont val="Tahoma"/>
        <family val="2"/>
        <charset val="238"/>
      </rPr>
      <t xml:space="preserve"> - keramika
 - izravnalni beton, deb. 3,5 cm</t>
    </r>
  </si>
  <si>
    <r>
      <t xml:space="preserve">T.1N.01.3-o - Tla nad prostorom - teraco
</t>
    </r>
    <r>
      <rPr>
        <i/>
        <sz val="7"/>
        <rFont val="Tahoma"/>
        <family val="2"/>
        <charset val="238"/>
      </rPr>
      <t xml:space="preserve"> - teraco, deb. 2 cm
 - izravnalni beton, deb. 2 cm</t>
    </r>
  </si>
  <si>
    <r>
      <t xml:space="preserve">T.1N.01.4-o - Tla nad prostorom - liti beton
</t>
    </r>
    <r>
      <rPr>
        <i/>
        <sz val="7"/>
        <rFont val="Tahoma"/>
        <family val="2"/>
        <charset val="238"/>
      </rPr>
      <t xml:space="preserve"> - liti beton, deb. 2 cm
 - izravnalni beton, deb. 2 cm</t>
    </r>
  </si>
  <si>
    <r>
      <t xml:space="preserve">T.1N.02-o - Tla nad prostorom - vinil (severni prizidek)
</t>
    </r>
    <r>
      <rPr>
        <i/>
        <sz val="7"/>
        <rFont val="Tahoma"/>
        <family val="2"/>
        <charset val="238"/>
      </rPr>
      <t xml:space="preserve"> - vinaz plošče
 - izravnalni beton, deb. 3,5 cm</t>
    </r>
  </si>
  <si>
    <r>
      <t xml:space="preserve">T.1N.02a-o - Tla nad prostorom - vinil (severni prizidek)
</t>
    </r>
    <r>
      <rPr>
        <i/>
        <sz val="7"/>
        <rFont val="Tahoma"/>
        <family val="2"/>
        <charset val="238"/>
      </rPr>
      <t xml:space="preserve"> - vinaz plošče
 - izravnalni beton, deb. 3,5 cm</t>
    </r>
  </si>
  <si>
    <r>
      <t xml:space="preserve">T.1N.03.1-o - Betonsko stopnišče - kamen 
</t>
    </r>
    <r>
      <rPr>
        <i/>
        <sz val="7"/>
        <rFont val="Tahoma"/>
        <family val="2"/>
        <charset val="238"/>
      </rPr>
      <t xml:space="preserve"> - kamen, deb. 2 cm
 - izravnalna masa, lepilo</t>
    </r>
  </si>
  <si>
    <r>
      <t xml:space="preserve">T.1N.03.2-o - Betonsko stopnišče - teraco
</t>
    </r>
    <r>
      <rPr>
        <i/>
        <sz val="7"/>
        <rFont val="Tahoma"/>
        <family val="2"/>
        <charset val="238"/>
      </rPr>
      <t xml:space="preserve"> - teraco, deb. 2 cm
 - izravnalna masa, lepilo</t>
    </r>
  </si>
  <si>
    <r>
      <t xml:space="preserve">T.2N.01.1-o - Tla nad prostorom - vinil
</t>
    </r>
    <r>
      <rPr>
        <i/>
        <sz val="7"/>
        <rFont val="Tahoma"/>
        <family val="2"/>
        <charset val="238"/>
      </rPr>
      <t xml:space="preserve"> - vinaz plošče
 - izravnalni beton, deb. 3,5 cm</t>
    </r>
  </si>
  <si>
    <r>
      <t xml:space="preserve">T.2N.01.2-o - Tla nad prostorom - keramika
</t>
    </r>
    <r>
      <rPr>
        <i/>
        <sz val="7"/>
        <rFont val="Tahoma"/>
        <family val="2"/>
        <charset val="238"/>
      </rPr>
      <t xml:space="preserve"> - keramika
 - izravnalni beton, deb. 3,5 cm</t>
    </r>
  </si>
  <si>
    <r>
      <t xml:space="preserve">T.2N.01.3-o - Tla nad prostorom - teraco
</t>
    </r>
    <r>
      <rPr>
        <i/>
        <sz val="7"/>
        <rFont val="Tahoma"/>
        <family val="2"/>
        <charset val="238"/>
      </rPr>
      <t xml:space="preserve"> - teraco, deb. 2 cm
 - izravnalni beton, deb. 2 cm</t>
    </r>
  </si>
  <si>
    <r>
      <t xml:space="preserve">T.2N.01.4-o - Tla nad prostorom - tapison
</t>
    </r>
    <r>
      <rPr>
        <i/>
        <sz val="7"/>
        <rFont val="Tahoma"/>
        <family val="2"/>
        <charset val="238"/>
      </rPr>
      <t xml:space="preserve"> - tapison
 - izravnalni beton, deb. 3,5 cm</t>
    </r>
  </si>
  <si>
    <r>
      <t xml:space="preserve">T.2N.02.1a-o - Tla nad prostorom - vinil (višja kota finalnega tlaka-nekdaj streha)
</t>
    </r>
    <r>
      <rPr>
        <i/>
        <sz val="7"/>
        <rFont val="Tahoma"/>
        <family val="2"/>
        <charset val="238"/>
      </rPr>
      <t xml:space="preserve"> - vinaz plošče
 - izravnalni beton, deb. 4,5 cm
 - naklonski beton, deb. 23 cm
 - stiropor, deb. 2 cm</t>
    </r>
  </si>
  <si>
    <r>
      <t xml:space="preserve">T.2N.02.1-o - Tla nad prostorom - vinil (višja kota finalnega tlaka)
</t>
    </r>
    <r>
      <rPr>
        <i/>
        <sz val="7"/>
        <rFont val="Tahoma"/>
        <family val="2"/>
        <charset val="238"/>
      </rPr>
      <t xml:space="preserve"> - tapison
 - izravnalni beton, deb. 14,5 cm</t>
    </r>
  </si>
  <si>
    <r>
      <t xml:space="preserve">T.2N.02.2-o - Tla nad prostorom - keramika (višja kota finalnega tlaka)
</t>
    </r>
    <r>
      <rPr>
        <i/>
        <sz val="7"/>
        <rFont val="Tahoma"/>
        <family val="2"/>
        <charset val="238"/>
      </rPr>
      <t xml:space="preserve"> - tapison
 - izravnalni beton, deb. 14,5 cm</t>
    </r>
  </si>
  <si>
    <r>
      <t xml:space="preserve">T.2N.02.3-o - Tla nad prostorom - tapison (višja kota finalnega tlaka)
</t>
    </r>
    <r>
      <rPr>
        <i/>
        <sz val="7"/>
        <rFont val="Tahoma"/>
        <family val="2"/>
        <charset val="238"/>
      </rPr>
      <t xml:space="preserve"> - tapison
 - izravnalni beton, deb. 14,5 cm</t>
    </r>
  </si>
  <si>
    <r>
      <t xml:space="preserve">T.2N.02.4-o - Tla nad prostorom - leseni tlak (višja kota finalnega tlaka)
</t>
    </r>
    <r>
      <rPr>
        <i/>
        <sz val="7"/>
        <rFont val="Tahoma"/>
        <family val="2"/>
        <charset val="238"/>
      </rPr>
      <t xml:space="preserve"> - OSB plošče, deb. 2 cm
 - dvignjeni pod - lesena podkonstrukcija, deb. 24 cm
 - keramika
 - izravnalni beton, deb. 3,5 cm</t>
    </r>
  </si>
  <si>
    <r>
      <t xml:space="preserve">T.2N.03.1-o - Tla nad prostorom - vinil
</t>
    </r>
    <r>
      <rPr>
        <i/>
        <sz val="7"/>
        <rFont val="Tahoma"/>
        <family val="2"/>
        <charset val="238"/>
      </rPr>
      <t xml:space="preserve"> - vinaz plošče
 - izravnalni beton, deb. 3,5 cm</t>
    </r>
  </si>
  <si>
    <r>
      <t xml:space="preserve">T.2N.03.2-o - Tla nad prostorom - tapison
</t>
    </r>
    <r>
      <rPr>
        <i/>
        <sz val="7"/>
        <rFont val="Tahoma"/>
        <family val="2"/>
        <charset val="238"/>
      </rPr>
      <t xml:space="preserve"> - vinaz plošče
 - izravnalni beton, deb. 3,5 cm</t>
    </r>
  </si>
  <si>
    <r>
      <t xml:space="preserve">T.2N.03.3-o - Tla nad prostorom - leseni tlak
</t>
    </r>
    <r>
      <rPr>
        <i/>
        <sz val="7"/>
        <rFont val="Tahoma"/>
        <family val="2"/>
        <charset val="238"/>
      </rPr>
      <t xml:space="preserve"> - leseni tlak
 - izravnalni beton, deb. 3,5 cm</t>
    </r>
  </si>
  <si>
    <r>
      <t xml:space="preserve">T.2N.04-o - Jekleno stopnišče - vinil
</t>
    </r>
    <r>
      <rPr>
        <i/>
        <sz val="7"/>
        <rFont val="Tahoma"/>
        <family val="2"/>
        <charset val="238"/>
      </rPr>
      <t xml:space="preserve"> - vinil
 - izravnalna masa, lepilo</t>
    </r>
  </si>
  <si>
    <r>
      <t xml:space="preserve">T.1N.05-o - Betonsko stopnišče - teraco
</t>
    </r>
    <r>
      <rPr>
        <i/>
        <sz val="7"/>
        <rFont val="Tahoma"/>
        <family val="2"/>
        <charset val="238"/>
      </rPr>
      <t xml:space="preserve"> - teraco
 - izravnalna masa, lepilo</t>
    </r>
  </si>
  <si>
    <r>
      <t xml:space="preserve">T.Z.P.01-o - Tla na terenu - asfalt
</t>
    </r>
    <r>
      <rPr>
        <i/>
        <sz val="7"/>
        <rFont val="Tahoma"/>
        <family val="2"/>
        <charset val="238"/>
      </rPr>
      <t xml:space="preserve"> - asfalt, deb. 5 cm
 - podložni beton, deb. 15 cm
 - nasutje, deb. 20 cm</t>
    </r>
  </si>
  <si>
    <t xml:space="preserve">Rušenje in odstranitve elementov v zunanjosti objekta, po načrtu rtušitev: </t>
  </si>
  <si>
    <t xml:space="preserve"> - odstranitev urbane opreme - koš, klop, …</t>
  </si>
  <si>
    <t xml:space="preserve"> - odstranitev količkov</t>
  </si>
  <si>
    <t xml:space="preserve"> - odstranitev obstoječih prometnih znakov</t>
  </si>
  <si>
    <t xml:space="preserve"> - odstranitev stojala za zastave</t>
  </si>
  <si>
    <t xml:space="preserve"> - odstranitev info table</t>
  </si>
  <si>
    <t xml:space="preserve"> - odstranitev reklamnega panoja</t>
  </si>
  <si>
    <t xml:space="preserve"> - odstranitev stojal za kolesa</t>
  </si>
  <si>
    <t xml:space="preserve"> - odstranitev dvigala zunanjega</t>
  </si>
  <si>
    <t xml:space="preserve"> - odstranitev opornih zidcev okoli objekta</t>
  </si>
  <si>
    <t xml:space="preserve"> - odstranitev zunanjega stopnišča</t>
  </si>
  <si>
    <t xml:space="preserve"> - odstranitev obstoječe asfaltne površine</t>
  </si>
  <si>
    <t xml:space="preserve"> - odstranitev linijske kanalete meteorne kanalizacije</t>
  </si>
  <si>
    <t xml:space="preserve"> - odstranitev požeralnikov, jaškov meteorne kanalizacije</t>
  </si>
  <si>
    <t>ž.</t>
  </si>
  <si>
    <t>Prestavitev skulpture "Agata in Jurij" - Tone Logonder, l.1969. Upoštevati previdno demontažo, zaščito ter shranitev na lokaciji, ponovno montažo po načrtu arhitekture!</t>
  </si>
  <si>
    <t>Obračun po kompletno rušenem objektu po načrtu rušitvenih del, z odvozom vsega rušitvenega materiala na deponijo, s plačilom vseh taks in pristojbin.</t>
  </si>
  <si>
    <t>Izvedba odkopa objekta do globine 1m ter odkop temeljev, z nalaganjem izkopanega materiala ter odvozom v trajno deponijo, s plačilom vseh stroškov deponije.</t>
  </si>
  <si>
    <t>II. BETONSKA DELA SKUPAJ</t>
  </si>
  <si>
    <t>Dobava in vgrajevanje armiranega betona, prereza nad 0,30 m3/m2-m1. Beton C 25/30.</t>
  </si>
  <si>
    <t xml:space="preserve"> - Obbetoniranje pasovnih temeljev</t>
  </si>
  <si>
    <t xml:space="preserve"> - Nova temeljna plošča, deb. 35 cm</t>
  </si>
  <si>
    <t xml:space="preserve"> - Nova temeljna plošča, deb. 50 cm</t>
  </si>
  <si>
    <t xml:space="preserve"> - Nosilci</t>
  </si>
  <si>
    <t xml:space="preserve"> - peta kamnite zložbe</t>
  </si>
  <si>
    <t>Dobava in vgrajevanje armiranega betona, prereza 0,20 -0,30 m3/m2-m1. Beton C25/30.</t>
  </si>
  <si>
    <t xml:space="preserve"> - Nov pasovni temelj</t>
  </si>
  <si>
    <t xml:space="preserve"> - Temelj vhodne plošče</t>
  </si>
  <si>
    <t xml:space="preserve"> - Temelj stopnic</t>
  </si>
  <si>
    <t xml:space="preserve"> - AB Steber</t>
  </si>
  <si>
    <t xml:space="preserve"> - AB stena pod stopnicami, deb. 25 cm</t>
  </si>
  <si>
    <t xml:space="preserve"> - Nova medetažna plošča, polnilo v plošči, deb. 22 cm</t>
  </si>
  <si>
    <t xml:space="preserve"> - AB stopnice
Opomba: Pri stopnišču znotraj jedra dodatek - SIVI CEMENT S PIGMENTOM - enako kot Sn.03! 
Obvezen predhodno potrjen vzorec betona!</t>
  </si>
  <si>
    <t>Dobava in vgrajevanje armiranega betona, prereza 0,12 -0,20 m3/m2-m1. Beton C25/30.</t>
  </si>
  <si>
    <t xml:space="preserve"> - Obbetoniranje točkovnih temeljev, deb. 15 cm</t>
  </si>
  <si>
    <t xml:space="preserve"> - Obbetoniranje obstoječih betonskih stebrov, deb. 15 cm</t>
  </si>
  <si>
    <t xml:space="preserve"> - AB talna plošča vhod, deb. 20 cm</t>
  </si>
  <si>
    <t xml:space="preserve"> - AB stena, deb. 20 cm</t>
  </si>
  <si>
    <t xml:space="preserve"> - AB poševna plošča kotlovnice, deb. 20 cm</t>
  </si>
  <si>
    <t xml:space="preserve"> - AB stena stopnišča - dodatek - SIVI CEMENT S PIGMENTOM - Sn.03! 
Obvezen predhodno potrjen vzorec betona!</t>
  </si>
  <si>
    <t xml:space="preserve"> - AB stene jaškov in kinet v nivoju temeljev ter pokrov kinet, deb. 15-20 cm</t>
  </si>
  <si>
    <t>Dobava in vgrajevanje armiranega betona, prereza 0,08-0,12 m3/m2-m1. Beton C25/30.</t>
  </si>
  <si>
    <t xml:space="preserve"> - AB stena dvigalnega jaška, deb. 12 cm</t>
  </si>
  <si>
    <t>Dobava in vgrajevanje armiranega betona, prereza 0,04-0,08 m3/m2-m1. Beton C25/30.</t>
  </si>
  <si>
    <t xml:space="preserve"> - Beton preko HI-Bond pločevine  - medetažna konstrukcija nad 2N. Debelina sloja 4-12 cm</t>
  </si>
  <si>
    <t xml:space="preserve"> - AB plošča nad P in 1N, deb. 8 cm</t>
  </si>
  <si>
    <t xml:space="preserve"> - AB nosilec od odrezane stene dvigalnega jaška</t>
  </si>
  <si>
    <t>Dobava in vgrajevanje armiranega betona, prereza do 0,04 m3/m2-m1. Beton C 30/37, XC1.</t>
  </si>
  <si>
    <t xml:space="preserve"> - AB vez na atičnem zidu, dim. 20/20 cm</t>
  </si>
  <si>
    <t xml:space="preserve"> - AB okvir okoli vrat na hodnik - jedro</t>
  </si>
  <si>
    <t>Dobava in vgradnja Schöck nosilnih elementov za preprečitev toplotnih mostov pri jekleni konstrukciji sekundarne fasade. Upoštevati elemente:</t>
  </si>
  <si>
    <t>Schöck Isokorb T tip S-V-D22</t>
  </si>
  <si>
    <t xml:space="preserve">Izvedba sanacije obstoječih betonskih površin, ki ostanejo vidne - plošče, nosilci, stebri. Upoštevati kompletno izvedbo, z vsem delom in materialom: </t>
  </si>
  <si>
    <t>Upoštevati kompletno izvedbo, količine ocenjene</t>
  </si>
  <si>
    <t>Odstranitev odstopajočega betona 
 + domodeliranje z reparaturno malto kot npr.  Betonprotekt RT
 + obdelava vidnih delov z malto kot npr. Betonprotekt F
 + brušenje celotne površine</t>
  </si>
  <si>
    <t xml:space="preserve"> - površina do 25/25 cm</t>
  </si>
  <si>
    <t xml:space="preserve"> - površina do 50/50 cm</t>
  </si>
  <si>
    <t xml:space="preserve"> - večje površine</t>
  </si>
  <si>
    <t>Odstranitev odstopajočega betona 
 + brušenje celotne površine 
 + zaščitni prozorni premaz</t>
  </si>
  <si>
    <t>Izdelava, dobava in vgradnja prefabriciranih AB kinet v nivoju temeljev, vključno s pokrovom:</t>
  </si>
  <si>
    <t>Dim. 20 x 20 x 100 cm (svetla mera), deb. stene 7 cm, pokrov deb. 12 cm</t>
  </si>
  <si>
    <t>Dim. 60 x 30 x 200 cm (svetla mera), deb. stene 7 cm, pokrov deb. 15 cm</t>
  </si>
  <si>
    <t>Dim. 60 x 60 x 200 cm (svetla mera), deb. stene 7 cm, pokrov deb. 15 cm</t>
  </si>
  <si>
    <t>Izdelava, dobava in vgradnja prefabriciranih AB jaškov v nivoju temeljev, dim. 50 x 50 x 45 cm (svetla mera), deb. stene 5 cm</t>
  </si>
  <si>
    <t xml:space="preserve">Izdelava, dobava in montaža novih betonskih prefabrikatov na terasi objekta, z vsem potrebnim delom in materialom. Izvedba po detajlu projektanta. V ceni upoštevati: </t>
  </si>
  <si>
    <t xml:space="preserve"> - rušenje obstoječega prefabrikata - višine 120 cm, deb. 10 cm - presek 0,17m2/m1</t>
  </si>
  <si>
    <t xml:space="preserve"> - Dobava in vgradnja novega AB prefabrikata po vzoru obstoječega, 
-poligonalni presek 0,17 m2 – po detajlu, z agregatom iz rečnega prodca, finalna obdelava brušenje / kitanje / brušanje, hidrofobna zaščita, prefabrikati sidrani preko distančnikov v obstoječo AB konstrukcijo z namenskimi sidri; v vmesnem prostoru toplotna izolacija iz ekstrudiranega polistirena (XPS) deb. 10 cm</t>
  </si>
  <si>
    <t xml:space="preserve">Upoštevati kompletno izvedbo, z vsem delom, pritrdilnim in tesnilnim materialom. </t>
  </si>
  <si>
    <t xml:space="preserve">Izdelava, dobava in montaža betonskih prefabriciranih klad (stopnica) na strehi objekta, z vsem potrebnim delom in materialom. Izvedba po detajlu projektanta. 
V ceni upoštevati: </t>
  </si>
  <si>
    <t xml:space="preserve"> - betonski prefabrikat dim. 39 / 13 cm, dol. 120 cm, na spodnji strani senčna fuga višine 2 cm, globine 4 cm; kakovost betona C30/70, XF4, z agregatom iz rečnega prodca 16/32 mm, vezanega z belim cementom; vidna površina brušena; zaščitni premaz, brezbarvna, vodoodporna, maščobo odporna zaščita kot npr. ProtectGuard HD Guard Industry ali enakovredno; nedrsnost nastopne ploskve R 11, na robu nastopne ploskve štokan protizdrsni pas širine 3 cm</t>
  </si>
  <si>
    <t>TERACERSKA DELA</t>
  </si>
  <si>
    <t>Dobava, vgradnja in obdelava tlakov v teracerski izvedbi oz. posebni obdelavi površine, po sestavi in navodilih projektanta. Z vsem potrebnim delom in materialom:</t>
  </si>
  <si>
    <t>T.P.01, T.P.01.1 - Teraco - tla na terenu</t>
  </si>
  <si>
    <t xml:space="preserve"> - finalni tlak: mikroarmiran beton C 30/37, z agregatom iz rečnega prodca 16/32 mm, vezanega z belim cementom, fino zaglajen, teracersko obdelan - brušenje/kitanje/brušenje, hidrofobno zaščiten, mikroarmatura PP vlakna, min 0,95 kg/m3, npr. FIBRILs F 120 ali enakovredno, deb. 7,3 cm</t>
  </si>
  <si>
    <t>T.P.02 - Liti beton s kvarčnim posipom - tla na terenu (tehnični prostori)</t>
  </si>
  <si>
    <t xml:space="preserve"> - finalni tlak: mikroarmiran beton C 30/37 s kvarčnim posipom, fino zaglajen, hidrofobno zaščiten, mikroarmatura PP vlakna, min 0,95 kg/m3, npr. FIBRILs F 120 ali enakovredno, deb. 7,3 cm</t>
  </si>
  <si>
    <t>T.P.03 - Dno dvigalnih jaškov</t>
  </si>
  <si>
    <t xml:space="preserve"> - finalni tlak: mikroarmiran beton C 25/30, fino zaglajen, mikroarmatura PP vlakna, min 0,95 kg/m3, npr. FIBRILs F 120 ali enakovredno,
beton premazan s protiprašnim, abrazivno odpornim premazom na osnovi siloksana, kot npr. SIKAGARD-700 S ali enakovredno;
deb. 9,6 cm</t>
  </si>
  <si>
    <t>T.S.01 - Liti beton - tehnični prostori na strehi</t>
  </si>
  <si>
    <t xml:space="preserve"> - finalni tlak: mikroarmiran beton C 30/37 s kvarčnim posipom, fino zaglajen, hidrofobno zaščiten, mikroarmatura PP vlakna, min 0,95 kg/m3, npr. FIBRILs F 120 ali enakovredno
deb. 9,50 cm</t>
  </si>
  <si>
    <t xml:space="preserve">Dobava, vgradnja in obdelava prefabriciranih betonskih elementov po sestavi in navodilih projektanta. Z vsem potrebnim delom in materialom: </t>
  </si>
  <si>
    <t>S.01.3 - Plošče pranega betona - učilnica na prostem</t>
  </si>
  <si>
    <t xml:space="preserve"> - finalni tlak: betonske prefabricirane plošče deb. 5 cm, kakovost betona C30/37, XF4, z agregatom iz rečnega prodca 16/32 mm, vezanega z belim cementom; vidna površina prana; zaščitni premaz, brezbarvna, vodoodporna, maščobo odporna zaščita kot npr. ProtectGuard HD Guard Industry ali enakovredno, deb. 5,00 cm;
med posameznimi ploščami odprta fuga 1 cm;
plošče na sistemski podkonstrukciji za regulacijo zunanjih dvignjenih površin z višinsko nastavljivimi podstavki kot npr.: BUZON DPH ali enakovredno</t>
  </si>
  <si>
    <t>S.02.1 - Plošče pranega betona - terasa</t>
  </si>
  <si>
    <t xml:space="preserve"> - finalni tlak: betonske prefabricirane plošče deb. 5 cm, kakovost betona C30/70, XF4, z agregatom iz rečnega prodca 16/32 mm, vezanega z belim cementom; vidna površina prana; zaščitni premaz, brezbarvna, vodoodporna, maščobo odporna zaščita kot npr. ProtectGuard HD Guard Industry ali enakovredno, deb. 5,00 cm;
med posameznimi ploščami odprta fuga 1 cm</t>
  </si>
  <si>
    <t>S.02.2 - Plošče pranega betona - terasa (dostop)</t>
  </si>
  <si>
    <t xml:space="preserve"> - finalni tlak: betonske prefabricirane plošče deb. 5 cm, kakovost betona C30/70, XF4, z agregatom iz rečnega prodca 16/32 mm, vezanega z belim cementom; vidna površina prana; zaščitni premaz, brezbarvna, vodoodporna, maščobo odporna zaščita kot npr. ProtectGuard HD Guard Industry ali enakovredno; deb. 5,00 cm;
med posameznimi ploščami odprta fuga 1 cm</t>
  </si>
  <si>
    <t>S.03.1 - Plošče pranega betona - terasa uprava</t>
  </si>
  <si>
    <t>S.03.2 - Plošče pranega betona - povezovalna terasa</t>
  </si>
  <si>
    <t>S.05/T.P.06 - Plošče pranega betona - zunanje stopnišče proti šoli</t>
  </si>
  <si>
    <r>
      <t xml:space="preserve"> - finalni tlak: betonski prefabrikati, izdelani kot L elementi, z nastopno ploskvijo in čelom; kakovost betona C30/70, XF4, z agregatom iz rečnega prodca 16/32 mm, vezanega z belim cementom; vidna površina prana; zaščitni premaz, brezbarvna, vodoodporna, maščobo odporna zaščita kot npr. ProtectGuard HD Guard Industry ali enakovredno, nedrsnost nastopne ploskve R 11; deb. 5,00 cm;
fugiranje z dvokomponentno fugirno maso iz epoksidne smole 1-2 cm;
</t>
    </r>
    <r>
      <rPr>
        <i/>
        <sz val="7"/>
        <rFont val="Tahoma"/>
        <family val="2"/>
        <charset val="238"/>
      </rPr>
      <t>Opomba: pri sestavi S.05 imajo končni prefabrikati ob Z strani stopnišča polno tudi stransko lice (glej sheme stopnišč in sheme prefabrikatov)</t>
    </r>
  </si>
  <si>
    <t xml:space="preserve"> - vezni sloj: cementna malta, deb. 1,00 cm</t>
  </si>
  <si>
    <t>Nastopni podest</t>
  </si>
  <si>
    <r>
      <t>Stopnice - nastopna ploskev in čelo</t>
    </r>
    <r>
      <rPr>
        <b/>
        <sz val="7"/>
        <rFont val="Tahoma"/>
        <family val="2"/>
        <charset val="238"/>
      </rPr>
      <t xml:space="preserve"> - S.05</t>
    </r>
    <r>
      <rPr>
        <sz val="7"/>
        <rFont val="Tahoma"/>
        <family val="2"/>
        <charset val="238"/>
      </rPr>
      <t xml:space="preserve">
 - širina 465 cm
 - globina 33 cm
 - višina 17,2 cm
 - debelina 5 cm</t>
    </r>
  </si>
  <si>
    <r>
      <t xml:space="preserve">Stopnice - nastopna ploskev in čelo - </t>
    </r>
    <r>
      <rPr>
        <b/>
        <sz val="7"/>
        <rFont val="Tahoma"/>
        <family val="2"/>
        <charset val="238"/>
      </rPr>
      <t>T.P.06</t>
    </r>
    <r>
      <rPr>
        <sz val="7"/>
        <rFont val="Tahoma"/>
        <family val="2"/>
        <charset val="238"/>
      </rPr>
      <t xml:space="preserve">
 - širina 142 cm
 - globina 33 cm
 - višina 17,2 cm
 - debelina 5 cm</t>
    </r>
  </si>
  <si>
    <r>
      <t xml:space="preserve">Stranski tlak ob stopnicah </t>
    </r>
    <r>
      <rPr>
        <b/>
        <sz val="7"/>
        <rFont val="Tahoma"/>
        <family val="2"/>
        <charset val="238"/>
      </rPr>
      <t xml:space="preserve">S.05 </t>
    </r>
    <r>
      <rPr>
        <sz val="7"/>
        <rFont val="Tahoma"/>
        <family val="2"/>
        <charset val="238"/>
      </rPr>
      <t xml:space="preserve">(enostransko) in </t>
    </r>
    <r>
      <rPr>
        <b/>
        <sz val="7"/>
        <rFont val="Tahoma"/>
        <family val="2"/>
        <charset val="238"/>
      </rPr>
      <t>T.P.06</t>
    </r>
    <r>
      <rPr>
        <sz val="7"/>
        <rFont val="Tahoma"/>
        <family val="2"/>
        <charset val="238"/>
      </rPr>
      <t xml:space="preserve"> (obojestransko)
 - širina 18 cm
 - debelina 8 cm</t>
    </r>
  </si>
  <si>
    <t>f.1.</t>
  </si>
  <si>
    <t>f.2.</t>
  </si>
  <si>
    <t>f.3.</t>
  </si>
  <si>
    <t>f.4.</t>
  </si>
  <si>
    <t>T.P.04 - Stopnišče</t>
  </si>
  <si>
    <t xml:space="preserve"> - finalni tlak: betonski prefabrikati, izdelani kot L elementi, z nastopno ploskvijo in čelom; kakovost betona C30/70, XF4, z agregatom iz rečnega prodca 16/32 mm, vezanega z belim cementom; vidna površina brušena; zaščitni premaz, brezbarvna, vodoodporna, maščobo odporna zaščita kot npr. ProtectGuard HD Guard Industry ali enakovredno; na stiku s stenami dilatacija 1 cm, fugirana s PU trajnoelastičnim kitom v barvi tlaka; nedrsnost nastopne ploskve R 11, na robu nastopne ploskve štokan protizdrsni pas širine 3 cm, deb. 5 cm;
fugiranje z dvokomponentno fugirno maso iz epoksidne smole 1-2 cm;</t>
  </si>
  <si>
    <t xml:space="preserve"> - vezni sloj: cement - akrilatno lepilo, deb. 1 cm</t>
  </si>
  <si>
    <t>Stopnice - L elementi (prefabrikati)
 - širina 120 cm
 - debelina 5 cm
 - globina stopnice 31 cm
 - višina stopnice 17,9 cm (P), 17,7 (1N), 18,1 (2N)</t>
  </si>
  <si>
    <t>g.1.</t>
  </si>
  <si>
    <t>g.2.</t>
  </si>
  <si>
    <t>T.1N.02 / T.1N.02A - Betonski prefabrikati - tla nad prostorom (AB jedro - sanitarije in tehnični prostori)</t>
  </si>
  <si>
    <t xml:space="preserve"> - finalni tlak: betonske prefabricirane teraco plošče, z agregatom iz rečnega prodca 16/32 mm, vezanega z belim cementom; 
na stiku s stenami dilatacija 1 cm, fugirana s PU trajnoelastičnim kitom v barvi tlaka; nedrsnost površine R 11, prefabrikati hidrofobno zaščitenipožarna odpornost tal: najmanj A2/fl-s1 po EN 13501;
deb. 5 cm;
fugiranje z dvokomponentno fugirno maso iz epoksidne smole 1 cm</t>
  </si>
  <si>
    <t xml:space="preserve"> - vezni sloj: cement-akrilatno lepilo, deb. 1 cm</t>
  </si>
  <si>
    <t>T.2N.02 - Betonski prefabrikati - tla nad prostorom (AB jedro - sanitarije in tehnični prostori)</t>
  </si>
  <si>
    <t>AB prefabricirana klada - stopnica (streha - tehnični prostori)</t>
  </si>
  <si>
    <t xml:space="preserve"> - dim. 39 / 13 cm, dol. 140 cm, senčna fuga 4 / 2 cm 
 - kakovost betona C30/70, XF4, z agregatom iz rečnega prodca 16/32 mm, vezanega z belim cementom; vidna površina prana; zaščitni premaz, brezbarvna, vodoodporna, maščobo odporna zaščita kot npr. ProtectGuard HD Guard Industry ali enakovredno</t>
  </si>
  <si>
    <t>Opomba: vsi opaži morajo biti izdelani za betone kvalitete  VB2, razen če ni drugače navedeno pri posamezni postavki</t>
  </si>
  <si>
    <t>III. TESARSKA DELA SKUPAJ</t>
  </si>
  <si>
    <t>Dobava, montaža in demontaža enostranskega opaža obbetoniranja temeljev, višine do 110 cm.</t>
  </si>
  <si>
    <t>Dobava, montaža in demontaža opaža obbetoniranja točkovnih temeljev, višine do 120 cm.</t>
  </si>
  <si>
    <t>Dobava, montaža in demontaža opaža roba talne temeljne plošče, debeline 35-50 cm.</t>
  </si>
  <si>
    <t xml:space="preserve"> - ravni opaž</t>
  </si>
  <si>
    <t xml:space="preserve"> - ločni opaž</t>
  </si>
  <si>
    <t>Dobava, montaža in demontaža dvostranskega opaža pasovnih temeljev, višina opiranja 50 cm.</t>
  </si>
  <si>
    <t>Dobava, montaža in demontaža dvostranskega opaža pete temeljev kamnite zložbe</t>
  </si>
  <si>
    <t>Dobava, montaža in demontaža dvostranskega opaža temelja stopnic.</t>
  </si>
  <si>
    <t>Dobava, montaža in demontaža dvostranskega opaža sten kinet in jaškov na nivoju temeljev, višine do 130 cm.</t>
  </si>
  <si>
    <t>Dobava, montaža in demontaža slepega opaža pokrovov kinet in jaškov na nivoju temeljev, višine opiranja do 130 cm.</t>
  </si>
  <si>
    <t>Dobava, montaža in demontaža dvostranskega opaža pasovnih temeljev, višina opiranja 90 cm - LOČNO.</t>
  </si>
  <si>
    <t>Dobava, montaža in demontaža  opaža betonskih medetažnih plošč, z višino podpiranja  3-6 m.</t>
  </si>
  <si>
    <t>Dobava, montaža in demontaža poševnega opaža stropne plošče kotlovnice - pod stopnicami, z višino podpiranja  150-450 cm</t>
  </si>
  <si>
    <t>Dobava, montaža in demontaža dvostranskega opaža AB sten, z višino podpiranja do 1m:</t>
  </si>
  <si>
    <t xml:space="preserve"> - AB stene dvigalnega jaška na mestu poglobitve</t>
  </si>
  <si>
    <t>Dobava, montaža in demontaža dvostranskega opaža AB sten, z višino podpiranja do 3m:</t>
  </si>
  <si>
    <t xml:space="preserve"> - AB stene - os 5</t>
  </si>
  <si>
    <t>Dobava, montaža in demontaža dvostranskega opaža AB sten, z višino podpiranja  3-6 m:</t>
  </si>
  <si>
    <t xml:space="preserve"> -  jedro dvigala, stopnišča…</t>
  </si>
  <si>
    <t xml:space="preserve"> - stene kotlovnice</t>
  </si>
  <si>
    <r>
      <t xml:space="preserve">Dobava, montaža in demontaža dvostranskega opaža AB sten, z višino podpiranja  3-6 m - OPAŽ ZA VIDNI BETON - </t>
    </r>
    <r>
      <rPr>
        <b/>
        <sz val="7"/>
        <rFont val="Tahoma"/>
        <family val="2"/>
        <charset val="238"/>
      </rPr>
      <t>opaž iz peskanih ali krtačenih lesenih desk (enostranski opaž); vzorec betona pred izvedbo potrdi odgovorni vodja projekta</t>
    </r>
  </si>
  <si>
    <t xml:space="preserve"> - stene stopniščno jedro - Sn.03, Sn.03.1,  Sn.03.2, Sn.03.3</t>
  </si>
  <si>
    <t xml:space="preserve"> - stene pod glavnim stopniščem</t>
  </si>
  <si>
    <t>Dobava, montaža in demontaža opaža AB okvirja okoli odprtin - vrat  v prehode jedra dtopnišča/dvigala - horizontalno in vertikalno.</t>
  </si>
  <si>
    <t>Dobava, montaža in demontaža opaža vertikalnega obbetoniranja obstoječih stebrov, višina opiranja do 325 cm.</t>
  </si>
  <si>
    <t>Dobava, montaža in demontaža opaža horizontalnih vezi na atićnem zidu.</t>
  </si>
  <si>
    <t>Dobava, montaža in demontaža opaža AB stebrov, višina opiranja 3-6m.</t>
  </si>
  <si>
    <t>Dobava, montaža in demontaža opaža nosilcev, višina opiranja do 4m.</t>
  </si>
  <si>
    <t>Dobava, montaža in demontaža opaža rame in podesta AB stopnic - vključno čelo, bok, spodnji del.</t>
  </si>
  <si>
    <r>
      <t xml:space="preserve">Dobava, montaža in demontaža opaža prebojev v AB konstrukcijah.
</t>
    </r>
    <r>
      <rPr>
        <i/>
        <sz val="7"/>
        <rFont val="Tahoma"/>
        <family val="2"/>
        <charset val="238"/>
      </rPr>
      <t>Pri izvedbi prebojev obvezno gledati vse načrte (arhitektura, GK, SI, EI, …)</t>
    </r>
  </si>
  <si>
    <t xml:space="preserve"> - stene deb. 20 cm</t>
  </si>
  <si>
    <t xml:space="preserve"> - plošče deb. 22 cm</t>
  </si>
  <si>
    <t xml:space="preserve"> - temeljna plošča deb. 50 cm</t>
  </si>
  <si>
    <t>IV. ZIDARSKA DELA SKUPAJ</t>
  </si>
  <si>
    <t xml:space="preserve">Dobava materiala in izdelava horizontalne hidroizolacije notranjih tlakov pritličja s hidroizolacijo po sestavi T.P.00, T.P.01, T.P.01.1, T.P.02, T.P.03: </t>
  </si>
  <si>
    <t xml:space="preserve"> - hidroizolacija: polimer-bitumenska (aPP), v skladu s "Pravilnikom o zaščiti stavb pred vlago", SIST DIN 18195 in SIST 1031, npr. FRAGMAT Izotekt V4 ali enakovredno, enoslojno, 100% varjen na podlago, deb. 0,36 cm</t>
  </si>
  <si>
    <t>Dobava materiala in izvedba izoliranja objekta v terenu po obobu, v sestavi F.00.3:</t>
  </si>
  <si>
    <t>Hidroizolacija vertikalno, do kote + cca 50 cm nad koto terena</t>
  </si>
  <si>
    <t xml:space="preserve"> - hidroizolacija: polimer-bitumenska (aPP), v skladu s "Pravilnikom o zaščiti stavb pred vlago", SIST DIN 18195 in SIST 1031, npr. FRAGMAT Izotekt V4 ali enakovredno, enoslojno, 100% varjen na podlago, do višine 50 cm nad koto terena, deb. 0,40 cm</t>
  </si>
  <si>
    <t>Preklop hidroizolacije po detajlu mpr. FP.01</t>
  </si>
  <si>
    <t xml:space="preserve"> - preklop h.i. na profil zasteklitve izveden z dvokomponentno armirano tesnilno maso na bazi MMA, npr. TRIFLEX PRO Detail ali enakovredno, r.š. do 40 cm</t>
  </si>
  <si>
    <t>Toplotna izolacija vertikalno, v terenu</t>
  </si>
  <si>
    <t xml:space="preserve"> - plošče iz ekstrudiranega polistirena (XPS), λD=0.035 W/mK, npr. FIBRAN XPS 300-L ali enakovredno, lepljene s PU lepilno peno</t>
  </si>
  <si>
    <t>XPS, deb. 5 cm</t>
  </si>
  <si>
    <t>XPS, deb. 10 cm</t>
  </si>
  <si>
    <t>XPS, deb. 18 cm</t>
  </si>
  <si>
    <t>c.1.</t>
  </si>
  <si>
    <t>c.2.</t>
  </si>
  <si>
    <t>c.3.</t>
  </si>
  <si>
    <t>Zaščitni sloj - čepasta folija</t>
  </si>
  <si>
    <t xml:space="preserve"> - zaščitni sloj, čepasta HDPE folija 
npr. TEFOND Plus ali enakovredno, 
tlačna trdnost 200 kN/m2, čepi obrnjeni proti steni, preklopi min. 30 cm, prečni stiki polno lepljeni s samolepilnim bitumenskim trakom 
Bituthene ali enakovredno</t>
  </si>
  <si>
    <t xml:space="preserve">Dobava materiala in izvedba izoliranja objekta BANKA v terenu po obobu, v sestavi: </t>
  </si>
  <si>
    <t xml:space="preserve">Dobava materiala in izvedba pozidave sten/parapetov z opečnim modularnim zidakom, ne glede na prerez. V ceni je potrebno upoštevati kompletno ves potreben material, porabo veznega materiala in delo. Obračun po m3. </t>
  </si>
  <si>
    <t xml:space="preserve"> - zidana atika, deb. 20 cm, višine 60 cm</t>
  </si>
  <si>
    <r>
      <t xml:space="preserve"> - zidana atika - </t>
    </r>
    <r>
      <rPr>
        <b/>
        <sz val="7"/>
        <rFont val="Tahoma"/>
        <family val="2"/>
        <charset val="238"/>
      </rPr>
      <t>streha banke</t>
    </r>
    <r>
      <rPr>
        <sz val="7"/>
        <rFont val="Tahoma"/>
        <family val="2"/>
        <charset val="238"/>
      </rPr>
      <t xml:space="preserve"> - deb. 33 cm, višina 28 cm, npr. GO mini 33 PU (330 x 330 x 190 ) ali enakovredno - glej detajl </t>
    </r>
    <r>
      <rPr>
        <b/>
        <sz val="7"/>
        <rFont val="Tahoma"/>
        <family val="2"/>
        <charset val="238"/>
      </rPr>
      <t>FP.04 in FP.05</t>
    </r>
  </si>
  <si>
    <t>Dobava materiala in vgradnja PE folije pod talno ploščo.</t>
  </si>
  <si>
    <t xml:space="preserve">Izvedba izravnave podlage pred montažo FE konstrukcije na strehi banke - podlivanje nosilca v širini 20 cm, debeline 5 cm - izravnava z nearmiranim betonom. </t>
  </si>
  <si>
    <t>Dobava materiala in izvedba pozidave podlage zasteklitve s porobetonskimi zidaki deb. 20 cm, višine 50 cm. Vse delo in material.</t>
  </si>
  <si>
    <t>Dobava materiala in izvedba podlage zasteklitve iz trde pene PUR/PIR, npr. PURENIT ali enakovredno, deb. 5 cm, preklop hidroizolacije na Purenit izveden z dvokomponentno armirano tesnilno maso na bazi MMA, npr. TRIFLEX PRO Detail ali enakovredno, r.š. 30 cm. Vse delo in material.</t>
  </si>
  <si>
    <t xml:space="preserve">Dobava materiala in izvedba kompletne sestave slojev med AB ploščami zunanjih stopnic proti šoli - os A-B-4-5, v sestavi:  </t>
  </si>
  <si>
    <t>S.05 - Plošče pranega betona - zunanje stopnišče proti šoli</t>
  </si>
  <si>
    <t xml:space="preserve"> - finalni tlak: betonski prefabrikati - ločeno</t>
  </si>
  <si>
    <t xml:space="preserve"> - nosilni sloj: AB plošča - ločeno</t>
  </si>
  <si>
    <t xml:space="preserve"> - zaščita hidroizolacije: ekstrudirani polistiren s preklopom (λD=0.033 W/mK), npr. FIBRAN XPS 300-L ali enakovredno, dvoslojno 5 + 3 cm, deb. 8 cm</t>
  </si>
  <si>
    <t>Opomba: Na območjih minimalne toplotne izolacije (3 cm) nad jeklenimi nosilci, se uporabijo plošče iz poliizocianuratne pene (PIR), ravni robovi, (λ = 0,022 W/m.K), npr.: INNOPAN Alu Therm ali enakovredno</t>
  </si>
  <si>
    <t xml:space="preserve"> - hidroizolacija: polimerna folija za hidroizolacijo obteženih in ozelenjenih ravnih streh na osnovi prvovrstnega FPO ojačanega s stekleno tkanino, v skladu s SIST EN 13956; preklopi folije 8 cm, min. širina zvara 2 cm; npr. SARNAFIL TG 66-18 debeline 1,8 mm ali enakovredno</t>
  </si>
  <si>
    <t xml:space="preserve"> - ločilni sloj: polimerna folija za hidroizolacijo obteženih in ozelenjenih ravnih streh na osnovi prvovrstnega FPO ojačanega s stekleno tkanino, v skladu s SIST EN 13956; preklopi folije 8 cm, min. širina zvara 2 cm; npr. SARNAFIL TG 66-18 debeline 1,8 mm ali enakovredno</t>
  </si>
  <si>
    <t xml:space="preserve"> - toplotna izolacija: ekstrudirani polistiren s preklopom (λD=0.033 W/mK), npr. FIBRAN XPS 300-L ali enakovredno , enoslojno, deb. 12,00 cm</t>
  </si>
  <si>
    <t>Dobava materiala in montaža TI obloge plošče s spodnje strani in nosilcev, po sestavi:</t>
  </si>
  <si>
    <t>St.1N.01 - Alu stropna obloga - toplotno izolirana AB plošča nad zunanjim stopniščem</t>
  </si>
  <si>
    <t xml:space="preserve"> - konstrukcija: AB plošča - obstoječe</t>
  </si>
  <si>
    <t xml:space="preserve"> - AB nosilci - obstoječe</t>
  </si>
  <si>
    <t xml:space="preserve"> - toplotna izolacija: plošče iz steklene mineralne volne (λD=0,034 W/mK), deklarirane za prezračevane fasade, enoslojne, lepljene in mehansko pritrjene na nosilno konstrukcijo s 4 vijačnimi pritrdili na ploščo, npr. KNAUFINSULATION TP 435 B ali enakovredno, deb. 18,00 cm</t>
  </si>
  <si>
    <t>Upoštevati kompletno izvedbo, z vsem delom in materialom, pritrjevanjem in tesnenjem. Podana razvita površina oblog v m2.</t>
  </si>
  <si>
    <t xml:space="preserve">Dobava materiala in montaža TI obloge stropa ter finalne obdelave med fasadno zasteklitvijo in nosilci po obodu stropa pritličja (glej sheme stropov), v sestavi: </t>
  </si>
  <si>
    <t>St.P.05 - Toplotno izoliran strop in nosilci</t>
  </si>
  <si>
    <t xml:space="preserve"> - toplotna izolacija: toplotna izolacija na notranji strani, plošče iz poliizocianuratne pene (PIR), ravni robovi, (λ = 0,022 W/m.K), npr.: INNOPAN Alu Therm ali enakovredno; plošče lepljene na AB ploščo / nosilce, deb. 5,00 cm</t>
  </si>
  <si>
    <t xml:space="preserve"> - osnovni omet: armirani sloj (osnovni omet), armiranje v min. debelini nanosa 5 mm, deb. 0,50 cm</t>
  </si>
  <si>
    <t xml:space="preserve"> - zaključni omet: notranji apneno-cementni strukturirani omet, odtenek in struktura po izboru arhitekta, deb. 0,50 cm</t>
  </si>
  <si>
    <t>Izvedba notranjega ometa na mavčno-kartonsko steno Sn.10 v pritličju na osi B</t>
  </si>
  <si>
    <t>OPOMBA: Alu kompozitna obloga se izvede do kote +3,14; nad koto +3,14 do obstoječe AB plošče se izvede omet na mavčno-kartonsko steno (h=90 cm)</t>
  </si>
  <si>
    <t>Upoštevati kompletno izvedbo, z vsem delom in materialom. Podana razvita površina v m2.</t>
  </si>
  <si>
    <t xml:space="preserve">Dobava materiala in montaža TI obloge čela obstoječe AB plošče ter finalne obdelave, v sestavi: </t>
  </si>
  <si>
    <t>Toplotno izolirano čelo AB plošče</t>
  </si>
  <si>
    <t xml:space="preserve"> - toplotna izolacija: ekstrudirani polistiren s preklopom (λD=0.033 W/mK), npr. FIBRAN XPS 300-L ali enakovredno, enoslojno, deb. 10,00 cm;
plošče lepljene na AB ploščo</t>
  </si>
  <si>
    <t xml:space="preserve"> - osnovni omet: srednjeslojni omet, armiran s stekleno mrežico, npr. RÖFIX UNISTAR LIGHT ali enakovredno, deb. 0,50 cm</t>
  </si>
  <si>
    <t xml:space="preserve"> - zaključni omet: silikonsko-silikatni strukturirani omet, npr. RÖFIX Si-Si ali enakovredno, odtenek in struktura po izboru arhitekta, deb. 0,50 cm</t>
  </si>
  <si>
    <t>Dobava in izvedba HI zaščitnega premaza tlaka, po sestavi:</t>
  </si>
  <si>
    <t>T.P.00 - Predpražnik - tla na terenu</t>
  </si>
  <si>
    <t xml:space="preserve"> - zaščitni premaz: pralni in protiprašni dvokomponentni epoksidni premaz, 
npr. MAPECOAT I 620 W ali enakovredno </t>
  </si>
  <si>
    <t>Dobava materiala in izvedba zapolnitve obstoječih dvigalnih jaškov po sestavi:</t>
  </si>
  <si>
    <t>T.P.01.1 - Teraco - tla na terenu in
T.P.02 - Liti beton (zapolnitev obstoječih dvigalnih jaškov)</t>
  </si>
  <si>
    <t xml:space="preserve"> - tampon: tamponski drobljenec TD 32, deb. 20 cm</t>
  </si>
  <si>
    <t xml:space="preserve"> - nasutje: kamniti, zmrzlinsko odporen material 0/63, deb. 80 cm</t>
  </si>
  <si>
    <t xml:space="preserve"> - utrditev podlage, po specifikacijah geomehanike</t>
  </si>
  <si>
    <t xml:space="preserve">Izvedba zaščitnega premaza obstoječe AB medetažne plošče po sestavi: </t>
  </si>
  <si>
    <t>T.1N.01, T.1N.01A, T.20.01</t>
  </si>
  <si>
    <t xml:space="preserve"> - zaščitni premaz: brezbarvni premaz na vodni osnovi, ki deluje protiprašno, vodoodporno in ščiti površino tudi proti madežem, v dveh nanosih, kot npr.: Guard Hardener W ali ImperGuard, Guard Industry ali enakovredno </t>
  </si>
  <si>
    <t>Izvedba hidroizolacijskega premaza tal in sten, izvedba po detajlu projektanta - hidroizolacija v mokrih prostorih: dvokomponentni hidroizolacijski premaz na bazi cementnih veziv, sintetičnih polim in posebnih dodatkov npr.: Mapelastic ali enakovredno, izveden tudi na vznožje obodnih sten, ter pri vratih s flexibilnim Mapeband trakom po detajlu!</t>
  </si>
  <si>
    <r>
      <t xml:space="preserve">Dobava materiala in izvedba zapolnitve obstoječih in izvedba novih opornih zidcev, izvedenih kot kamnita zložba (kamni enake velikosti kot pri obstoječih zidcih, zmrzlinsko odporni), ojačani s pustim betonom C25/30, rege med kamni zapolnjene s cementno malto.
Zidec se na strani proti zemljini zaščiti s čepasto HDPE folijo.
</t>
    </r>
    <r>
      <rPr>
        <i/>
        <sz val="7"/>
        <rFont val="Tahoma"/>
        <family val="2"/>
        <charset val="238"/>
      </rPr>
      <t>Peta kamnite zložbe izdelana iz betona - zajeto pri betonskih delih.</t>
    </r>
  </si>
  <si>
    <t xml:space="preserve"> - finalni tlak - Alu predpražnik - ločeno</t>
  </si>
  <si>
    <t xml:space="preserve"> - estrih: mikroarmiran beton C20/25, mikroarmatura PP vlakna, min. 0,95 kg/m3, npr. FIBRILs F 120 ali enakovredno, deb. 7,6 cm</t>
  </si>
  <si>
    <t xml:space="preserve"> - toplotna izolacija: ekspandirani polistiren (EPS), tlačna trdnost 100 kPa (10% def.), λD=0.036 W/mK, npr. FRAGMAT EPS 100  ali enakovredno, plošče prosto položene na podlago, deb. 10 cm</t>
  </si>
  <si>
    <t xml:space="preserve"> - hidroizolacija: ločeno</t>
  </si>
  <si>
    <t>T.P.01 - Teraco - tla na terenu</t>
  </si>
  <si>
    <t xml:space="preserve"> - finalni tlak - beton teracersko obdelan - ločeno</t>
  </si>
  <si>
    <r>
      <t xml:space="preserve"> - talno ogrevanje: sistemske plošče iz polistirenske folije, npr. FRAGMAT Stirotermal Solo ali enakovredno </t>
    </r>
    <r>
      <rPr>
        <b/>
        <i/>
        <sz val="7"/>
        <rFont val="Tahoma"/>
        <family val="2"/>
        <charset val="238"/>
      </rPr>
      <t>(zajeto v popisu SI)</t>
    </r>
    <r>
      <rPr>
        <i/>
        <sz val="7"/>
        <rFont val="Tahoma"/>
        <family val="2"/>
        <charset val="238"/>
      </rPr>
      <t>, deb. 2,3 cm</t>
    </r>
  </si>
  <si>
    <t>T.P.01.1 - Teraco - tla na terenu (zapolnitev obstoječih dvigalnih jaškov)</t>
  </si>
  <si>
    <t xml:space="preserve"> - finalni tlak - beton s posipom - ločeno</t>
  </si>
  <si>
    <t xml:space="preserve"> - finalni tlak - beton zaglajen - ločeno</t>
  </si>
  <si>
    <t xml:space="preserve"> - zaščita hidroizolacije: ekstrudirani polistiren s preklopom (λD=0.033 W/mK), npr. FIBRAN XPS 300-L ali enakovredno , deb. 5 cm</t>
  </si>
  <si>
    <t>T.1N.01A - Parket - tla nad zunanjim prostorom (konzolni del)</t>
  </si>
  <si>
    <t xml:space="preserve"> - finalni tlak: parket na sistemski podkonstrukciji dvojnega poda - ločeno</t>
  </si>
  <si>
    <t xml:space="preserve"> - tehnični pod - zajet v suhomontažnih delih</t>
  </si>
  <si>
    <t xml:space="preserve"> - toplotna izolacija na notranji strani,
plošče iz poliizocianuratne pene (PIR), ravni robovi (λD=0.022 W/mK), na obeh straneh prevlečene z alu folijo, razred gorljivosti D-s3, d0, npr. INNOPAN Alu Therm ali enakovredno, deb. 10,0 cm, enoslojno, plošče lepljene na podlago; izolacija poteka kontinuirano tudi preko 
jeklenih nosilcev (deb. 5 cm)</t>
  </si>
  <si>
    <t xml:space="preserve">Opomba: v delih, kjer se elektro kabelske police (v tehničnem podu) približajo PIR izolaciji oz. v njo celo posegajo (pozicije nižjih jeklenih nosilcev) je potrebno v razdalji 1 m od preboja PIR izolacijo nadomestiti s kameno volno, ki se prekrije z alu parno zaporo in polno lepi na PIR izolacijo, da je zagotovljen parni stik </t>
  </si>
  <si>
    <t xml:space="preserve"> - AB plošča - obstoječa</t>
  </si>
  <si>
    <t xml:space="preserve"> - finalni tlak - beton s kvarčnim posipom - ločeno</t>
  </si>
  <si>
    <t xml:space="preserve"> - ločilni sloj: PE folija 0.20</t>
  </si>
  <si>
    <t xml:space="preserve"> - zvočna izolacija: ekspandirana PE folija dLnw = 18dB, npr. GEFICELL TDZ 6-1 mm ali enakovredno, deb.0,50 cm</t>
  </si>
  <si>
    <t xml:space="preserve"> - toplotna izolacija: ekspandirani polistiren (λD=0.036 W/mK), tlačna trdnost 100 kPa (10% def.), npr. FRAGMAT EPS 100 ali enakovredno, plošče prosto položene na podlago, deb. 4,00 cm</t>
  </si>
  <si>
    <t xml:space="preserve"> - konstrukcija: Hi-bond (trapezna pločevina in AB plošča) - ločeno</t>
  </si>
  <si>
    <t>material, vključno z dostavo</t>
  </si>
  <si>
    <t xml:space="preserve">Dobava materiala in izvedba dodatne parne zapore na stiku obešene fasade z medetažno ploščo, po detajlu projektanta (FP.01, FP.02, FP.03) </t>
  </si>
  <si>
    <t xml:space="preserve"> - parna zapora: bitumenski trak z nosilcem iz steklenega voala in AL folije, Sd=6.500 m, vzdolžni preklop 10 cm, končni 15 cm, npr. SIKABIT VBP-30-10 ALUGF ali enakovredno, deb. 0,30 cm + hladni bitumenski premaz 0.3 kg/m2, npr. SIKA IGOFLEX P-10  ali enakovredno</t>
  </si>
  <si>
    <r>
      <t xml:space="preserve">Izvedba prebojev za instalacije v obstoječi AB konstrukciji (kronsko vrtanje), obračun po cm izvedenega preboja.
</t>
    </r>
    <r>
      <rPr>
        <i/>
        <sz val="7"/>
        <rFont val="Tahoma"/>
        <family val="2"/>
        <charset val="238"/>
      </rPr>
      <t>Pri izvedbi prebojev obvezno gledati vse načrte (arhitektura, GK, SI, EI, …)</t>
    </r>
  </si>
  <si>
    <t xml:space="preserve"> - preboji fi 60mm</t>
  </si>
  <si>
    <t xml:space="preserve"> - preboji fi 100mm</t>
  </si>
  <si>
    <t xml:space="preserve"> - preboji fi 125mm</t>
  </si>
  <si>
    <t xml:space="preserve"> - preboji fi 160mm</t>
  </si>
  <si>
    <t xml:space="preserve"> - preboji fi 200mm</t>
  </si>
  <si>
    <t xml:space="preserve"> - preboji fi 250mm</t>
  </si>
  <si>
    <t xml:space="preserve"> - preboji fi 300mm</t>
  </si>
  <si>
    <t xml:space="preserve"> - preboji fi 350mm</t>
  </si>
  <si>
    <t>cm</t>
  </si>
  <si>
    <t>Požarno tesnenje prehodov instalacij skozi stene - skozi požarno zatesnjene odprtine - zajeto v popisu strojnih in elektro instalacij!</t>
  </si>
  <si>
    <t>FASADA</t>
  </si>
  <si>
    <t>V. FASADA SKUPAJ</t>
  </si>
  <si>
    <t>PRIMARNA STEKLENA FASADA</t>
  </si>
  <si>
    <t xml:space="preserve">Dobava materiala in izvedba primarne fasade, izvedene po detajlu projektenta. Upoštevati vse delo in material, montažne elemente, ustrezna tesnenja po navodilu projektanta: </t>
  </si>
  <si>
    <t>POLSTRUKTURNA ALU FASADNA ZASTEKLITEV - glej sheme primarne fasade in fasadne pasove:</t>
  </si>
  <si>
    <t>Samonosilna, toplotno izolirana fasadna konstrukcija iz stebrov in prečk, vidne širine 50 mm, npr. SCHÜCO FWS 50.SI ali enakovredno</t>
  </si>
  <si>
    <t xml:space="preserve"> - horizontalni profil globine 180 mm, škatlaste oblike / T oblike (odvisno od pozicije zasteklitve)</t>
  </si>
  <si>
    <t xml:space="preserve"> - vertikalni profil globine 180 mm, T oblike (na mestih kjer je zahteva po EI60 so profili škatlasti)</t>
  </si>
  <si>
    <t xml:space="preserve"> - vertikalni pokrovi globine 55 mm, T oblike</t>
  </si>
  <si>
    <t xml:space="preserve"> - horizontalni pokrovi globine 60 mm, klasični / 55 mm T oblike (odvisno od pozicije zasteklitve)</t>
  </si>
  <si>
    <t xml:space="preserve"> - profili in pokrovi elektrostatično prašno barvani, odtenek po izboru arhitekta</t>
  </si>
  <si>
    <t xml:space="preserve"> - sestava stekla (zunaj-znotraj): 8 mm ESG / 14 / 6 mm / 14 / 55.2 VSG
 - steklo z nizko vsebnostjo železovih oksidov, kot npr. Guardian ExtraClear ali enakovredno
 - sončno zaščitni premaz na notranji strani zunanjega stekla, kot npr. Guardian SunGuard SNX 70 HT ali enakovredno
 - sončno zaščitni premaz na zunanji strani notranjega stekla, kot npr. Guardian ClimaGuard Premium 2 ali enakovredno</t>
  </si>
  <si>
    <t xml:space="preserve"> - sistemski PVC adapter profili po obodu
 - tesnjenje po RAL smernicah motaže po obodu (znotraj paronepropustno, zunaj paropropustno, vodotesno)</t>
  </si>
  <si>
    <t xml:space="preserve"> - Deli fasadne zasteklitve EI60 (glej sheme primarne fasade)</t>
  </si>
  <si>
    <t xml:space="preserve"> - Med obstoječimi konzolnimi AB nosilci v P in 1N se vgradi polnilo - Alu izolacijski panel (24 kom), po detajlu, v sistemu fasadne zasteklitve</t>
  </si>
  <si>
    <t xml:space="preserve">Upoštevati kompletno izvedbo, z vsem delom in materialom. </t>
  </si>
  <si>
    <t>Izvedba delavniških načrtov zasteklitve in vseh montanžnih elemetov po načrtih in detajlih arhitekture.
Delavniške načrte se predloži v potrditev odgovornemu vodji projekta.</t>
  </si>
  <si>
    <t>Izdelava, dobava in montaža zunanjega stavbnega pohištva v primarni stekleni fasadi, kompletno z podkonstrukcijo, pritrdilnim materialom, tesnenji, zaključki in finalno obdelavo.  Izdelava po detajlih, potrjenih vzorcih ter shemah. Pri izdelavi ponudbe je obvezno upoštevati priložene sheme in načrte tehničnega varovanja (kontrola pristopa, vlom,..).</t>
  </si>
  <si>
    <t>FV1.01 - zunanja Alu steklena dvokrilna vrata (sistem aktivno / pasivno krilo), kot npr. Schüco ADS 75 HD.HI ali enakovredno</t>
  </si>
  <si>
    <t xml:space="preserve"> - svetla odprtina: 183 / 303 cm</t>
  </si>
  <si>
    <t xml:space="preserve"> - gradbena mera: 199 / 311 cm</t>
  </si>
  <si>
    <t xml:space="preserve"> - vgradnja: suhomontažna, vrata vgrajena v sistem fasadne polstrukturne zasteklitve</t>
  </si>
  <si>
    <t xml:space="preserve"> - vratno krilo: Alu okvir s troslojno termoizolacijsko zasteklitvijo, krilo poravnano s podbojem, prašno barvano, odtenek po izboru arh. 
- sestava stekla (zunaj-znotraj): 6 mm ESG / 14 / 4 mm / 14 / 55.2 VSG
- steklo z nizko vsebnostjo železovih oksidov, kot npr. Guardian ExtraClear ali enakovredno
- sončno zaščitni premaz na notranji strani zunanjega stekla, kot npr. Guardian SunGuard SNX 70 HT ali enakovredno
- sončno zaščitni premaz na zunanji strani notranjega stekla, kot npr. Guardian ClimaGuard Premium 2 ali enakovredno</t>
  </si>
  <si>
    <t xml:space="preserve"> - prag: sistemski Alu prag višine 20 mm + razširitveni profil, konzolna montaža</t>
  </si>
  <si>
    <t xml:space="preserve"> - kljuka: panik potisna letev na strani evakuacije po SIST EN 1125, na drugi strani inox drog fi 30 mm po celotni višini krila</t>
  </si>
  <si>
    <t xml:space="preserve"> - ključavnica: kontrola pristopa, električni prejemnik (vezava na sistem napajanja in krmiljenja je del načrta EI),
- odpiranje: set 2 sinhroniziranih škarjastih motorjev z Vds certifikatom, namenjen za ODT, 24VDC, za odpiranje vrat, kot npr. Aumüller FTA 600 S12 24V Syncro (2,8A/set), skrito vratno zapiralo BOXER ISM za dvokrilna vrata, krmilnik GEZE MST212, priklop na ustrezni krmilnik po EN12101, vsekot npr. Norica ali enakovredno</t>
  </si>
  <si>
    <t xml:space="preserve"> - ostalo: sistemski PVC adapter profili po obodu, tesnjenje po RAL smernicah motaže po obodu (vodotesno, brez toplotnega mostu, paronepropustno)</t>
  </si>
  <si>
    <t>FV1.02 - zunanja Alu steklena dvokrilna vrata (sistem aktivno / pasivno krilo), kot npr. Schüco ADS 75 HD.HI ali enakovredno</t>
  </si>
  <si>
    <t xml:space="preserve"> - vratno krilo: Alu okvir s troslojno termoizolacijsko zasteklitvijo, krilo poravnano s podbojem, prašno barvano, odtenek po izboru arh.
- sestava stekla (zunaj-znotraj): 6 mm ESG / 14 / 4 mm / 14 / 55.2 VSG
- steklo z nizko vsebnostjo železovih oksidov, kot npr. Guardian ExtraClear ali enakovredno
- sončno zaščitni premaz na notranji strani zunanjega stekla, kot npr. Guardian SunGuard SNX 70 HT ali enakovredno
- sončno zaščitni premaz na zunanji strani notranjega stekla, kot npr. Guardian ClimaGuard Premium 2 ali enakovredno</t>
  </si>
  <si>
    <t xml:space="preserve"> - ključavnica: večtočkovna, panik po SIST EN 1125, sistemsko zaklepanje,
- odpiranje: set 2 sinhroniziranih škarjastih motorjev z Vds certifikatom, namenjen za ODT, 24VDC, za odpiranje vrat, kot npr. Aumüller FTA 600 S12 24V Syncro (2,8A/set), skrito vratno zapiralo BOXER ISM za dvokrilna vrata, krmilnik GEZE MST212, priklop na ustrezni krmilnik po EN12101, vsekot npr. Norica ali enakovredno</t>
  </si>
  <si>
    <t>FV1.03 - zunanja Alu steklena dvokrilna vrata (sistem aktivno / pasivno krilo), kot npr. Schüco ADS 75 HD.HI ali enakovredno</t>
  </si>
  <si>
    <t xml:space="preserve"> - svetla odprtina: 149 / 315 cm</t>
  </si>
  <si>
    <t xml:space="preserve"> - gradbena mera: 231 / 375 cm</t>
  </si>
  <si>
    <t xml:space="preserve"> - vgradnja: suhomontažna v AB steno in AB nosilec</t>
  </si>
  <si>
    <t xml:space="preserve"> - prag: sistemski Alu prag višine 20 mm + razširitveni profil</t>
  </si>
  <si>
    <t>FV1.04 - vetrolov z avtomatskimi dvokrilnimi ukrivljenimi redundantnimi drsnimi vrati v loku (360°), za uporabo na zasilnih izhodih, v skladu z DIN 18650 / EN 16005, kot npr. Geze Slimdrive SRC ali enakovredno</t>
  </si>
  <si>
    <t xml:space="preserve"> - svetla odprtina: 175 / 298.5 cm</t>
  </si>
  <si>
    <t xml:space="preserve"> - gradbena mera: 300 / 306 cm</t>
  </si>
  <si>
    <t xml:space="preserve"> - vgradnja: suhomontažna, v sistem fasadne polstrukturne zasteklitve</t>
  </si>
  <si>
    <t xml:space="preserve"> - stranski paneli: Alu okvir z termoizolacijsko, varnostno, dvoslojno zasteklitvijo, prašno barvano, odtenek po izboru arh.</t>
  </si>
  <si>
    <t xml:space="preserve"> - vratno krilo: Alu okvir z termoizolacijsko, varnostno, dvoslojno zasteklitvijo, prašno barvano, odtenek po izboru arh.</t>
  </si>
  <si>
    <t xml:space="preserve"> - prag: sistemski prag iz nerjavečega jekla + razširitveni profil</t>
  </si>
  <si>
    <t xml:space="preserve"> - pogon: redundantni 2-motorni pogon, skladno z standardom EN 16005; samodejni vzvratni pogon ob zaznavi ovire</t>
  </si>
  <si>
    <t xml:space="preserve"> - odpiranje: avtomatsko odpiranje na senzor ob normalnem delovanju, avtomatsko odpiranje v primeru izpada elektrike, sistemske napake ali detekcije požara na centrali AJP z možnostjo ročnega odpiranja (vezava na sistem varnostnega napajanja je del načrta EI); upoštevanje smernice SZPV 413 (zahteve za avtomatska vrata na evakuacijskih poteh)</t>
  </si>
  <si>
    <t xml:space="preserve"> - ključavnica: elektromehanska sistemska ključavnica,
- odpiranje: krožna avtomatska vrata GEZE Slimdrive SCR-FR (evakuacijska izvedba), kot npr. Norica ali enakovredno</t>
  </si>
  <si>
    <t xml:space="preserve"> - ostalo: tesnjenje po RAL smernicah motaže po obodu (vodotesno, brez toplotnega mostu, paronepropustno)</t>
  </si>
  <si>
    <t>FV1.05 - zunanja Alu steklena zložljiva drsna vrata, kot npr. Schüco AS FD 90.HI ali enakovredno</t>
  </si>
  <si>
    <t xml:space="preserve"> - svetla odprtina: 695 / 300 cm</t>
  </si>
  <si>
    <t xml:space="preserve"> - gradbena mera: 718 / 311 cm</t>
  </si>
  <si>
    <t xml:space="preserve"> - prag: sistemski Alu prag višine 15 mm + razširitveni profil, konzolna montaža</t>
  </si>
  <si>
    <t xml:space="preserve"> - kljuka: sistemska inox</t>
  </si>
  <si>
    <t xml:space="preserve"> - ključavnica: večtočkovna, sistemsko zaklepanje</t>
  </si>
  <si>
    <t>FV1.06 - zunanja enokrilna vrtljiva "pivot" vrata, kot npr. Jansen Janisol ali enakovredno</t>
  </si>
  <si>
    <t xml:space="preserve"> - svetla odprtina: 181 / 301.5 cm</t>
  </si>
  <si>
    <t xml:space="preserve"> - podboj: jekleni okvirni podboj, finalna obdelava prašno barvano, odtenek po izboru arh.</t>
  </si>
  <si>
    <t xml:space="preserve"> - vratno krilo: jekleni okvir s troslojno termoizolacijsko zasteklitvijo, krilo poravnano s podbojem, prašno barvano, odtenek po izboru arh.
- sestava stekla (zunaj-znotraj): 6 mm ESG / 14 / 4 mm / 14 / 55.2 VSG
- steklo z nizko vsebnostjo železovih oksidov, kot npr. Guardian ExtraClear ali enakovredno
- sončno zaščitni premaz na notranji strani zunanjega stekla, kot npr. Guardian SunGuard SNX 70 HT ali enakovredno
- sončno zaščitni premaz na zunanji strani notranjega stekla, kot npr. Guardian ClimaGuard Premium 2 ali enakovredno</t>
  </si>
  <si>
    <t xml:space="preserve"> - prag: sistemski prag, konzolna montaža</t>
  </si>
  <si>
    <t xml:space="preserve"> - okovje: talno samozapiralo in zgornje nasadilo za vrtljiva vrata, kot npr. Geze TS 550 NV ali enakovredno</t>
  </si>
  <si>
    <t xml:space="preserve"> - kljuka: inox drog fi 30 mm po celotni višini krila na notranji strani vrat na obeh straneh vratnega krila</t>
  </si>
  <si>
    <t xml:space="preserve"> - ostalo: 
- blokada vrat v odprtem položaju
- sistemski PVC adapter profili po obodu, tesnjenje po RAL smernicah motaže po obodu (vodotesno, brez toplotnega mostu, paronepropustno)</t>
  </si>
  <si>
    <t>FV1.07 - zunanja enokrilna kovinska vrata</t>
  </si>
  <si>
    <t xml:space="preserve"> - svetla odprtina: 120 / 315 cm</t>
  </si>
  <si>
    <t xml:space="preserve"> - gradbena mera: 125 / 315 cm</t>
  </si>
  <si>
    <t xml:space="preserve"> - vgradnja: suhomontažna, konzolna - poravnava z linijo fasade (kovinski kotniki)</t>
  </si>
  <si>
    <t xml:space="preserve"> - podboj: kvadratna cev 40 / 40 mm (vročecinkana), na zunanji strani čez cev fasadna obloga iz Alu kompozitnih plošč;
cev vijačena na RF jekleni kotnik, finalna obdelava prašno barvano, odtenek po izboru arh.</t>
  </si>
  <si>
    <t xml:space="preserve"> - vratno krilo: zvarjeni okvir iz jeklenih kvadratnih cevi 40 / 40 mm (vročecinkano), na zunanji in notranji strani krila Alu kompozitna obloga (plošče lepljene na konstrukcijo krila)</t>
  </si>
  <si>
    <t xml:space="preserve"> - prag: brez, med zunanjim in notranjim tlakom 2x RF jekleni kotnik  dim. 20 / 20 cm, deb. 5 mm (zvarjeno v Z) </t>
  </si>
  <si>
    <t xml:space="preserve"> - okovje: sistemska valjčna nasadila, barva po izboru arhitekta</t>
  </si>
  <si>
    <t xml:space="preserve"> - kljuka: na notranji strani bunka, na zunanji strani brez</t>
  </si>
  <si>
    <t xml:space="preserve"> - ključavnica: cilindrična ključavnica za kovinska vrata z valjčkom, sistemsko zaklepanje</t>
  </si>
  <si>
    <t>FV2.01 - zunanja Alu steklena enokrilna vrata, kot npr. Schüco ADS 75 HD.HI ali enakovredno</t>
  </si>
  <si>
    <t xml:space="preserve"> - svetla odprtina: 97 / 243 cm</t>
  </si>
  <si>
    <t xml:space="preserve"> - gradbena mera: 113 / 251 cm</t>
  </si>
  <si>
    <t xml:space="preserve"> - pozicija: 1N</t>
  </si>
  <si>
    <t xml:space="preserve"> - vratno krilo:Alu okvir s troslojno termoizolacijsko zasteklitvijo, krilo poravnano s podbojem, prašno barvano, odtenek po izboru arh.
- sestava stekla (zunaj-znotraj): 6 mm ESG / 14 / 4 mm / 14 / 55.2 VSG
- steklo z nizko vsebnostjo železovih oksidov, kot npr. Guardian ExtraClear ali enakovredno
- sončno zaščitni premaz na notranji strani zunanjega stekla, kot npr. Guardian SunGuard SNX 70 HT ali enakovredno
- sončno zaščitni premaz na zunanji strani notranjega stekla, kot npr. Guardian ClimaGuard Premium 2 ali enakovredno</t>
  </si>
  <si>
    <t xml:space="preserve"> - kljuka: kljuka na strani evakuacije po SIST EN 179, na drugi strani inox drog fi 30 mm po celotni višini krila</t>
  </si>
  <si>
    <t xml:space="preserve"> - ključavnica: večtočkovna, panik po SIST EN 179, sistemsko zaklepanje</t>
  </si>
  <si>
    <t>FV2.02 - zunanja Alu steklena dvokrilna vrata (sistem aktivno / pasivno krilo), kot npr. Schüco ADS 75 HD.HI ali enakovredno</t>
  </si>
  <si>
    <t xml:space="preserve"> - svetla odprtina: 183 / 243 cm</t>
  </si>
  <si>
    <t xml:space="preserve"> - gradbena mera: 199 / 251 cm</t>
  </si>
  <si>
    <t xml:space="preserve"> - ključavnica: večtočkovna, panik po SIST EN 1125, sistemsko zaklepanje</t>
  </si>
  <si>
    <t>FV3.01 - zunanja Alu steklena dvokrilna vrata (sistem aktivno / pasivno krilo), kot npr. Schüco ADS 75 HD.HI ali enakovredno</t>
  </si>
  <si>
    <t xml:space="preserve"> - svetla odprtina: 183 / 291 cm</t>
  </si>
  <si>
    <t xml:space="preserve"> - gradbena mera: 199 / 299 cm</t>
  </si>
  <si>
    <t xml:space="preserve"> - pozicija: 2N</t>
  </si>
  <si>
    <t>FV3.02 - zunanja Alu steklena dvokrilna vrata (sistem aktivno / pasivno krilo), kot npr. Schüco ADS 75 HD.HI ali enakovredno</t>
  </si>
  <si>
    <t xml:space="preserve"> - svetla odprtina: 112 / 291 cm</t>
  </si>
  <si>
    <t xml:space="preserve"> - gradbena mera: 128 / 299 cm</t>
  </si>
  <si>
    <t>FV3.03 - zunanja Alu steklena enokrilna vrata, kot npr. Schüco ADS 75 HD.HI ali enakovredno</t>
  </si>
  <si>
    <t xml:space="preserve"> - svetla odprtina: 119 / 291 cm</t>
  </si>
  <si>
    <t xml:space="preserve"> - gradbena mera: 135 / 299 cm</t>
  </si>
  <si>
    <t xml:space="preserve"> - kljuka: panik potisna letev na strani evakuacije po SIST EN 1125, na drugi strani inox bunka</t>
  </si>
  <si>
    <t>FV3.04 - zunanja Alu steklena enokrilna vrata, kot npr. Schüco ADS 75 HD.HI ali enakovredno</t>
  </si>
  <si>
    <t xml:space="preserve"> - svetla odprtina: 75 / 291 cm</t>
  </si>
  <si>
    <t xml:space="preserve"> - gradbena mera: 91 / 299 cm</t>
  </si>
  <si>
    <t xml:space="preserve"> - vratno krilo: Alu okvir s troslojno termoizolacijsko zasteklitvijo, krilo poravnano s podbojem, prašno barvano, odtenek po izboru arh.
- sestava stekla (zunaj-znotraj): 6 mm ESG / 14 / 4 mm / 14 / 55.2 VSG
- steklo z nizko vsebnostjo železovih oksidov, kot npr. Guardian ExtraClear ali enakovredno
- sončno zaščitni premaz na notranji strani zunanjega stekla, kot npr. Guardian SunGuard SNX 70 HT ali enakovredno
- sončno zaščitni premaz na zunanji strani notranjega stekla, kot npr. Guardian ClimaGuard Premium 2 ali enakovredno
- odpiranje krilno in na ventus</t>
  </si>
  <si>
    <t xml:space="preserve"> - kljuka: na notranji strani inox kljuka, na zunanji strani inox bunka</t>
  </si>
  <si>
    <t>FV3.05 - zunanja Alu steklena enokrilna vrata, kot npr. Schüco ADS 75 HD.HI ali enakovredno</t>
  </si>
  <si>
    <t>FV4.01 - zunanja Alu polna enokrilna vrata, kot npr. Schüco ADS 75 HD.HI ali enakovredno</t>
  </si>
  <si>
    <t xml:space="preserve"> - svetla odprtina: 120 / 199,5 cm</t>
  </si>
  <si>
    <t xml:space="preserve"> - gradbena mera: 140 / 212 cm</t>
  </si>
  <si>
    <t xml:space="preserve"> - pozicija: streha</t>
  </si>
  <si>
    <t xml:space="preserve"> - vgradnja: suhomontažna, jeklene konzole, kovinska konstrukcija</t>
  </si>
  <si>
    <t xml:space="preserve"> - vratno krilo: Alu, obojestransko prekrivno polnilo, krilo poravnano s podbojem, prašno barvano, odtenek po izboru arh.</t>
  </si>
  <si>
    <t xml:space="preserve"> - prag: sistemski Alu prag višine 20 mm, konzolna montaža</t>
  </si>
  <si>
    <t xml:space="preserve"> - kljuka: na notranji in zunanji strani inox kljuka</t>
  </si>
  <si>
    <t>Izvedba delavniških načrtov zasteklitve in vseh montanžnih elemetov ter uskladitev z delavniškimi načrti jeklene konstrukcije, po načrtih in detajlih arhitekture in statike JK fasade.
Delavniške načrte se predloži v potrditev odgovornemu vodji projekta in projektantu JK fasade.</t>
  </si>
  <si>
    <t>SEKUNDARNA STEKLENA FASADA</t>
  </si>
  <si>
    <t xml:space="preserve">Dobava materiala in izvedba sekundarne fasade, izvedene po detajlu projektanta. Upoštevati vse delo in material, montažne elemente, ustrezna tesnenja po navodilu projektanta: </t>
  </si>
  <si>
    <t>OPOMBA: Jeklena nosilna konstrukcija in montažni elementi steklene fasade v ločeni postavki</t>
  </si>
  <si>
    <r>
      <t xml:space="preserve">OPIS KONSTRUKCIJE SEKUNDARNE STEKLENE FASADE (1N) - ZAJETO V KLJUČAVNIČARSKIH DELIH:
</t>
    </r>
    <r>
      <rPr>
        <i/>
        <sz val="7"/>
        <rFont val="Tahoma"/>
        <family val="2"/>
        <charset val="238"/>
      </rPr>
      <t xml:space="preserve"> - primarna podkonstrukcija fasade in podesta, konzolni nosilci HEB200 oz. IPE200, vročecinkani, sidrani v obstoječo AB ploščo z namenskimi sidri, npr. HILTI HSA ali enakovredno
- na konzole privijačen točkovni U profil 160 / 100 / 100, deb. 10 mm s privarjeno pritrditveno ploščico 160 / 140, deb. 10 mm in U profil 180 / 120 / 100, deb. 10 mm
- linijski jekleni L profil (ukrivljen - varjenec) deb. 10 mm, rebra 10 mm
- pokrivni linijski Alu profil (ukrivljen), višine 80 mm; po delavniških načrtih in statičnem preračunu izvajalca sekundarne fasadne zasteklitve; vsi kovinski deli vročecinkani in prašno barvani s strukturno barvo (odtenek po izboru arhitekta)</t>
    </r>
  </si>
  <si>
    <t>Ukrivljeni stekleni elementi, Radij 1000cm - vertikalno po obodu</t>
  </si>
  <si>
    <t>Zasteklitev:
 - ukrivljena (konveksna) R10m, troslojna laminirana zasteklitev 888.44 z vmesnim slojem  SentryGlass SGX 6000 ali enakovredno, polirani robovi stekla (npr. Finiglas ali enakovredno)
 - steklo z nizko vsebnostjo železovih oksidov, kot npr. Guardian UltraClear ali enakovredno
 - toplotno – izolacijski površinski premaz na notranji strani zunanjega stekla npr. Guardian SunGuard HD Diamond 66 (CE) ali enakovredno</t>
  </si>
  <si>
    <t>a1.</t>
  </si>
  <si>
    <t>SF.A01, dim. 194/541 cm -2kos- 20,99m2</t>
  </si>
  <si>
    <t>SF.A02, dim. 200/541 cm -3kos- 32,46m2</t>
  </si>
  <si>
    <t>SF.A03, dim. 204/541 cm -1kos- 11,04 m2</t>
  </si>
  <si>
    <t>SF.A04, dim. 212/541 cm -1kos- 11,47 m2</t>
  </si>
  <si>
    <t>SF.A05, dim. 216/541 cm -1kos- 11,69 m2</t>
  </si>
  <si>
    <t>SF.A06, dim. 226/541 cm -1kos- 12,23 m2</t>
  </si>
  <si>
    <t>SF.A07, dim. 229/541 cm -1kos- 12,39 m2</t>
  </si>
  <si>
    <t>SF.A08, dim. 234/541 cm -4kos- 50,64 m2</t>
  </si>
  <si>
    <t>SF.A09, dim. 247/541 cm -1kos- 13,36 m2</t>
  </si>
  <si>
    <t>SF.A10, dim. 249/541 cm -2kos- 26,94 m2</t>
  </si>
  <si>
    <t>SF.A11, dim. 259/541 cm -2kos- 28,02 m2</t>
  </si>
  <si>
    <t>SF.A12, dim. 262/541 cm -5kos- 70,87 m2</t>
  </si>
  <si>
    <t>SF.A13, dim. 267/541 cm -1kos- 14,44 m2</t>
  </si>
  <si>
    <t>SF.A14, dim. 278/541 cm -14kos- 210,56 m2</t>
  </si>
  <si>
    <t>SF.A15, dim. 285/541 cm -4kos- 61,67 m2</t>
  </si>
  <si>
    <t>SF.A16, dim. 304/541 cm -4kos- 65,79 m2</t>
  </si>
  <si>
    <t>SF.A17, dim. 307/541 cm -4kos- 66,43 m2</t>
  </si>
  <si>
    <t>SF.A18, dim. 315/541 cm -1kos- 17,04 m2</t>
  </si>
  <si>
    <t>SF.B02, dim. 260/503 cm -1kos- 13,08 m2</t>
  </si>
  <si>
    <t>SF.B03, dim. 273/503 cm -3kos- 41,20 m2</t>
  </si>
  <si>
    <t>SF.B04, dim. 281/503 cm -1kos- 14,13 m2</t>
  </si>
  <si>
    <t>SF.B05, dim. 286/503 cm -2kos- 28,77 m2</t>
  </si>
  <si>
    <t>SF.B01a, dim. 160-260/503 cm -1kos- 10,60 m2</t>
  </si>
  <si>
    <t>Ukrivljeni element z vrati, Radij 1000 cm - vertikalno po obodu</t>
  </si>
  <si>
    <t>Zasteklitev:
 - troslojna laminirana zasteklitev 888.44 z vmesnim slojem  SentryGlass SGX 6000 ali enakovredno, polirani robovi stekla (npr. Finiglas ali enakovredno)
 - steklo z nizko vsebnostjo železovih oksidov, kot npr. Guardian UltraClear ali enakovredno
 - toplotno – izolacijski površinski premaz na notranji strani zunanjega stekla npr. Guardian SunGuard HD Diamond 66 (CE) ali enakovredno</t>
  </si>
  <si>
    <t>SF.B01b, vrata dim. 100/248 cm -1kos- 2,48 m2</t>
  </si>
  <si>
    <t>a2.</t>
  </si>
  <si>
    <t>a3.</t>
  </si>
  <si>
    <t>Ravni stekleni elementi - vertikalno po obodu</t>
  </si>
  <si>
    <t>Zasteklitev:
 - dvoslojna laminirana zasteklitev z vmesnim slojem  SentryGlass SGX 6000 ali enakovredno, polirani robovi stekla
 - steklo z nizko vsebnostjo železovih oksidov, kot npr. Guardian UltraClear ali enakovredno
 - toplotno – izolacijski površinski premaz na notranji strani zunanjega stekla npr. Guardian SunGuard HD Diamond 66 (CE) ali enakovredno</t>
  </si>
  <si>
    <t>SF.C01, dim. 177/492-497 cm -1kos- 8,75 m2</t>
  </si>
  <si>
    <t>SF.C02, dim. 66/492-497 cm -1kos- 1,95m2</t>
  </si>
  <si>
    <t>SF.C02, dim. 66/492-497 cm -3kos- 18,97 m2</t>
  </si>
  <si>
    <t>Steklena ograja - 2N - vertikalno po notranjem obodu</t>
  </si>
  <si>
    <t xml:space="preserve"> - steklena ograja iz dvoslojnega varnostnega stekla z nizko vsebnostjo železovih oksidov, kot npr. Guardian UltraClear ali enakovredno; vpetje zgoraj in spodaj v sistemski Alu U profil, barvan, odtenek po izboru arhitekta</t>
  </si>
  <si>
    <t>Steklena streha sekundarne fasade - horizontalno</t>
  </si>
  <si>
    <t xml:space="preserve"> - fiksna zasteklite iz dvoslojnega varnostnega stekla z nizko vsebnostjo železovih oksidov, kot npr. Guardian UltraClear ali enakovredno v Alu okvirju (sprednja stran stekla brez okvirja)
- toplotno – izolacijski površinski premaz na notranji strani zunanjega stekla npr. Guardian SunGuard HD Diamond 66 (CE) ali enakovredno</t>
  </si>
  <si>
    <t>Steklena streha sekundarne fasade - odpirajoči deli - horizontalno</t>
  </si>
  <si>
    <t xml:space="preserve"> - odpirajoči stekleni elementi širine 60 cm, dolžine 140 cm - strešno okno, dvoslojno varnostno steklo (nizka vsebnost železa) v Alu okvirju, krilno odpiranje na motorni (verižni) pogon, krmiljenje preko sistema vremenskih senzorjev
- mehanizem odpiranja: batni  motor z Vds certifikatom, namenjen za prezračevanje, 230 V, za odpiranje okna, kot npr. Aumüller SP8 S2/300mm (0,2A krilo), vključno s krmiljenjem preko CNS, kot npr. Norica ali enakovredno
- toplotno – izolacijski površinski premaz na notranji strani zunanjega stekla npr. Guardian SunGuard HD Diamond 66 (CE) ali enakovredno</t>
  </si>
  <si>
    <t>Izdelava, dobava in vgradnja FE in Alu elementov sekundarne steklene fasade po detajlu projektanta - FP.01 - Pritrdilni in zaključni obrobni elementi primarne fasade. Z vsem delom in materialom:</t>
  </si>
  <si>
    <r>
      <t>Pokrivni profil iz pocinkane pločevine deb. 2mm, r.š. 58 cm, zabigana po detajlu, na nosilnih pločevinah enake obdelave, stikovanje brez preklopa s trakom EGOFERM 10/2 ali enakovredno, pločevina prašno barvana s strukturno barvo, npr. TIGER Drylack ali enakovredno (odtenek po izboru arhitekta)</t>
    </r>
    <r>
      <rPr>
        <b/>
        <i/>
        <sz val="7"/>
        <rFont val="Tahoma"/>
        <family val="2"/>
        <charset val="238"/>
      </rPr>
      <t xml:space="preserve"> - glej detajl FP.01</t>
    </r>
  </si>
  <si>
    <r>
      <t>Pokrivni profil iz pocinkane pločevine deb. 2mm, r.š. 68 cm, zabigana po detajlu, na nosilnih pločevinah enake obdelave, stikovanje brez preklopa s trakom EGOFERM 10/2 ali enakovredno, pločevina prašno barvana s strukturno barvo, npr. TIGER Drylack ali enakovredno (odtenek po izboru arhitekta)</t>
    </r>
    <r>
      <rPr>
        <b/>
        <i/>
        <sz val="7"/>
        <rFont val="Tahoma"/>
        <family val="2"/>
        <charset val="238"/>
      </rPr>
      <t xml:space="preserve"> - glej detajl FP.02</t>
    </r>
  </si>
  <si>
    <t>Izvedba delavniških načrtov in zasteklitve in vseh montanžnih elemetov ter uskladitev z delavniškimi načrti jeklene konstrukcije, po načrtih in detajlih arhitekture in statike JK fasade.
Delavniške načrte se predloži v potrditev odgovornemu vodji projekta in projektantu JK fasade.</t>
  </si>
  <si>
    <t>d1.</t>
  </si>
  <si>
    <t>d.2.</t>
  </si>
  <si>
    <t>ALU KOMPOZITNA FASADA - BANKA OTP</t>
  </si>
  <si>
    <t>Dobava materiala in izvedba fasade z finalno oblogo iz Alu kompozitnih plošč po detajlu projektanta - BANKA:</t>
  </si>
  <si>
    <t>F.00.4 - Zunanja stena - cokel (bančna poslovalnica)</t>
  </si>
  <si>
    <t xml:space="preserve"> - fasadna obloga: kasete iz Alu kompozitne obloge z mineralnim polnilom, deb. 35mm, zgornji zavihek deb. 50 mm, polnilo deb. 3mm, zgornja in spodnja pločevina deb. 0,5 mm, iz zlitine EN AW-5005A (AlMg1), požarni razred A2-s1, d0 po EN 13501-1, obloga barvana (RAL po izboru projektanta), npr. ALUCOBOND A2 ali enakovredno, deb. 4 cm</t>
  </si>
  <si>
    <t xml:space="preserve"> - podkonstrukcija: sistemska Alu podkonstrukcija, sestavljena iz konzol in T-profilov z obešali nastavljivimi po višini, na katere se obešajo kasete; podkonstrukcija pritjena v nosilno steno preko termo distančnikov za preprečitev toplotnih mostov</t>
  </si>
  <si>
    <t xml:space="preserve"> - zračni sloj (prezračevan), deb. 3,6 cm</t>
  </si>
  <si>
    <t xml:space="preserve"> - toplotna izolacija: plošče iz ekstrudiranega polistirena (XPS), λD=0.035 W/mK, npr. FIBRAN XPS 300-L ali enakovredno, lepljene s PU lepilno peno, deb. 10 cm</t>
  </si>
  <si>
    <r>
      <t xml:space="preserve"> - hladni bitumenski premaz 0.3 kg/m</t>
    </r>
    <r>
      <rPr>
        <vertAlign val="superscript"/>
        <sz val="7"/>
        <rFont val="Tahoma"/>
        <family val="2"/>
        <charset val="238"/>
      </rPr>
      <t>2</t>
    </r>
    <r>
      <rPr>
        <sz val="7"/>
        <rFont val="Tahoma"/>
        <family val="2"/>
        <charset val="238"/>
      </rPr>
      <t>, npr. IBITOL HS ali enakovredno</t>
    </r>
  </si>
  <si>
    <t xml:space="preserve"> - konstrukcija: AB stena, deb. 30,00 cm</t>
  </si>
  <si>
    <t>F.02 - Zunanja AB stena - Alu prezračevana fasada</t>
  </si>
  <si>
    <t xml:space="preserve"> - fasadna obloga: kasete iz Alu kompozitne obloge z mineralnim polnilom, deb. 35mm, zgornji zavihek deb. 50 mm, polnilo deb. 3mm, zgornja in spodnja pločevina deb. 0,5 mm, iz zlitine EN AW-5005A (AlMg1), požarni razred A2-s1, d0 po EN 13501-1, obloga barvana (RAL po izboru projektanta), npr. ALUCOBOND A2 ali enakovredno, deb. 4,00 cm</t>
  </si>
  <si>
    <t xml:space="preserve"> - zračni sloj (prezračevan), deb. 6,00 cm</t>
  </si>
  <si>
    <t xml:space="preserve"> - toplotna izolacija: plošče iz steklene mineralne volne (λD=0,034 W/mK), deklarirane za prezračevane fasade, enoslojne, lepljene in mehansko pritrjene na nosilno konstrukcijo s 4 vijačnimi pritrdili na ploščo, npr. KNAUFINSULATION TP 435 B ali enakovredno;
do višine 50 cm nad koto terena toplotna izolacija iz ekstrudiranega polistirena (XPS), λD=0.035 W/mK, npr. FIBRAN XPS 300-L ali enakovredno, lepljen s PU lepilno peno, deb. 18,00 cm</t>
  </si>
  <si>
    <t>Opomba: obstoječi omet se pred izvedbo fasade očisti z visokotlačnim čistilnikom</t>
  </si>
  <si>
    <t xml:space="preserve"> - konstrukcija: AB stena, deb. 20,00 cm</t>
  </si>
  <si>
    <t>F.02* - Alu prezračevana fasada - obloga stebrov</t>
  </si>
  <si>
    <t xml:space="preserve"> - konstrukcija: AB stebri</t>
  </si>
  <si>
    <t>Doplačilo za izvedbo police/špalete na mestu oken, v izvedbi kot fasada, po detajlu FP.04:</t>
  </si>
  <si>
    <t xml:space="preserve"> - zunanja okenska polica, kaseta iz Alu kompozitne obloge z mineralnim polnilom, deb. 35mm, požarni razred A2-s1, d0 po EN 13501-1, obloga barvana (RAL po izboru projektanta), npr. ALUCOBOND A2 ali enakovredno</t>
  </si>
  <si>
    <t>Upoštevati kompletno izvedbo, z vsem potrebnim delom  in materialom.</t>
  </si>
  <si>
    <t xml:space="preserve"> - police</t>
  </si>
  <si>
    <t xml:space="preserve"> - špalete - vertikalno in horizontalno</t>
  </si>
  <si>
    <t>St.P.07 - Zunanja Alu stropna obloga bančne poslovalnice</t>
  </si>
  <si>
    <r>
      <t xml:space="preserve"> - konstrukcija: </t>
    </r>
    <r>
      <rPr>
        <i/>
        <sz val="7"/>
        <rFont val="Tahoma"/>
        <family val="2"/>
        <charset val="238"/>
      </rPr>
      <t>obstoječa AB</t>
    </r>
  </si>
  <si>
    <t xml:space="preserve"> - podkonstrukcija: profili iz pocinkane jeklene pločevine kot npr. KNAUF CD 60/27 ali enakovredno; profili vijačeni v jeklene konzolne nosilce, deb. 2,7 cm</t>
  </si>
  <si>
    <t xml:space="preserve"> - stropna obloga: plošče iz Alu kompozitne obloge z mineralnim polnilom deb. 3mm, zgornja in spodnja pločevina deb. 0,5 mm, iz zlitine EN AW-5005A (AlMg1), požarni razred A2-s1, d0 po EN 13501-1, perforacija po predlogi, obloga barvana (RAL po izboru projektanta), npr. ALUCOBOND A2 ali enakovredno; plošče lepljene s SIKA Tack ali enakovredno na sistemsko podkonstrukcijo iz T profilov</t>
  </si>
  <si>
    <t>ALU KOMPOZITNA FASADA - KNJIŽNICA</t>
  </si>
  <si>
    <t>Dobava materiala in izvedba fasade z finalno oblogo iz Alu kompozitno perforirane plošče po detajlu projektanta:</t>
  </si>
  <si>
    <t>F.01.1 - Obstoječa opečnata stena - Alu prezračevana fasada</t>
  </si>
  <si>
    <t xml:space="preserve"> - zračni sloj (prezračevan), deb. 45,00 cm</t>
  </si>
  <si>
    <t xml:space="preserve"> - obstoječa opena stena + omet</t>
  </si>
  <si>
    <t>F.02.1 - Zunanja AB stena - Alu prezračevana fasada</t>
  </si>
  <si>
    <t xml:space="preserve"> - zračni sloj (prezračevan), deb. 23,00 cm</t>
  </si>
  <si>
    <t xml:space="preserve"> - toplotna izolacija: plošče iz steklene mineralne volne (λD=0,034 W/mK), deklarirane za prezračevane fasade, enoslojne, lepljene in mehansko pritrjene na nosilno konstrukcijo s 4 vijačnimi pritrdili na ploščo, npr. KNAUFINSULATION TP 435 B ali enakovredno;
do višine 50 cm nad g.t. toplotna izolacija iz ekstrudiranega polistirena (XPS), λD=0.035 W/mK, npr. FIBRAN XPS 300-L ali enakovredno, lepljen s PU lepilno peno, deb. 18,00 cm</t>
  </si>
  <si>
    <t>Vertikalna Alu obloga po obodu zunanjega dela - nad primarno zasteklitvijo</t>
  </si>
  <si>
    <t xml:space="preserve"> - podkonstrukcija: sistemska Alu podkonstrukcija, sestavljena iz konzol (dol. 570 mm)  in T-profilov z nastavljivimi obešali, na katere se obešajo kasete; podkonstrukcija pritjena v nosilno steno preko termo distančnikov za preprečitev toplotnih mostov</t>
  </si>
  <si>
    <t xml:space="preserve"> - zračni sloj (prezračevan), deb. 76,00 cm</t>
  </si>
  <si>
    <t>Doplačilo za izvedbo police/špalete na mestu oken, v izvedbi kot fasada, po detajlu:</t>
  </si>
  <si>
    <t>Opombe:</t>
  </si>
  <si>
    <t>Vsa jeklena konstrukcija je zaščitena proti koroziji na sledeč način:</t>
  </si>
  <si>
    <t xml:space="preserve"> - čiščenje vseh površin pred montažo s peskanjem in odpraševanjem</t>
  </si>
  <si>
    <t xml:space="preserve"> - antikorozijska zaščita s temeljno barvo ali vroče cinakno , v obratu</t>
  </si>
  <si>
    <t xml:space="preserve"> -izdelki, ki ostanejo vidni, se finalno barvajo s pokrivno barvo za kovine v barvi po RAL po barvni shemi,  skupna debelina nanosa min. 80µm</t>
  </si>
  <si>
    <r>
      <t xml:space="preserve"> - Vsi jekleni deli, izpostavljeni zunanjosti so vroče cinkani. Zvari so pred tem pobrušeni in profili očiščeni. </t>
    </r>
    <r>
      <rPr>
        <i/>
        <u val="double"/>
        <sz val="7"/>
        <rFont val="Tahoma"/>
        <family val="2"/>
        <charset val="238"/>
      </rPr>
      <t>Pocinkanje</t>
    </r>
    <r>
      <rPr>
        <i/>
        <sz val="7"/>
        <rFont val="Tahoma"/>
        <family val="2"/>
        <charset val="238"/>
      </rPr>
      <t xml:space="preserve"> ustreza DIN normativu 50976- min.debelina pocinkanja je 80pm</t>
    </r>
  </si>
  <si>
    <t>Na jeklenih konstrukcijah, ki ostanejo v vgrajenem stanju vidne, je potrebno vse zvare gladko in ravno obrusiti  pred finalno površinsko obdelavo</t>
  </si>
  <si>
    <t>Izvajalec mora v ceni upoštevati izdelavo delavniških risb oz. predložiti vzorce materialov, ki jih mora pred izvajanjem  dati v pregled in podpis projektantu.</t>
  </si>
  <si>
    <t>Izdelki, katerih merska enota je kg, se obračunajo po dejansko vgrajeni teži</t>
  </si>
  <si>
    <t>Za nosilne kovinske konstrukcije je potrebno pridobiti atest za montirano konstrukcijo ter pregled debeline nanešenih zaključnih obdelav, kar je potrebno vračunati v ceno!</t>
  </si>
  <si>
    <t>Vse nosilne elemente je dimenzionirati z analizo konstrukcij.</t>
  </si>
  <si>
    <t>Vse mere iz načrtov pred izdelavo kontrolorati na licu mesta.</t>
  </si>
  <si>
    <t>Jeklo kvalitete S 235 J2, vijačni material 8.8..</t>
  </si>
  <si>
    <t>Vse jeklene elemente je potrebno povezati na ozemljitveno omrežje. Izdelava ušes za priklop mora biti upoštevana v enotni ceni, kabelska povezava upoštevana v popisu elektroinstalacij!</t>
  </si>
  <si>
    <t>Izdelava delavniških načrtov posameznih sklopov FE konstrukcije, ograj, ustreznih oblog. Delavniške načrte se predloži projektantu v potrditev!</t>
  </si>
  <si>
    <r>
      <t xml:space="preserve">Izdelava, dobava in montaža </t>
    </r>
    <r>
      <rPr>
        <b/>
        <sz val="7"/>
        <rFont val="Tahoma"/>
        <family val="2"/>
        <charset val="238"/>
      </rPr>
      <t>ojačitvene obloge obstoječih AB nosilcev</t>
    </r>
    <r>
      <rPr>
        <sz val="7"/>
        <rFont val="Tahoma"/>
        <family val="2"/>
        <charset val="238"/>
      </rPr>
      <t xml:space="preserve"> na spodnji strani iz ploščatega jekla deb. 5 mm, pritrditev z vijaki s poglobljeno glavo.
Obdelava: antikorozijsko zaščiteno z vročim cinkanjem in prašno barvano (odtenek po izboru arhitekta) </t>
    </r>
  </si>
  <si>
    <r>
      <t xml:space="preserve">Izdelava, dobava in montaža </t>
    </r>
    <r>
      <rPr>
        <b/>
        <sz val="7"/>
        <rFont val="Tahoma"/>
        <family val="2"/>
        <charset val="238"/>
      </rPr>
      <t>kotnikov na ojačitvah stebrov</t>
    </r>
    <r>
      <rPr>
        <sz val="7"/>
        <rFont val="Tahoma"/>
        <family val="2"/>
        <charset val="238"/>
      </rPr>
      <t xml:space="preserve"> - jekleni kotnik različnih dimenzij (po načrtu GK in detajlu), max. dim. 150/150/5 mm, pritrditev z vijaki s poglobljeno glavo. 
Obdelava: antikorozijsko zaščiteno, barvano (odtenek po izboru arhitekta) </t>
    </r>
  </si>
  <si>
    <r>
      <t>Izdelava, dobava in montaža kompletne</t>
    </r>
    <r>
      <rPr>
        <b/>
        <sz val="7"/>
        <rFont val="Tahoma"/>
        <family val="2"/>
        <charset val="238"/>
      </rPr>
      <t xml:space="preserve"> nove jeklene konstrukcije</t>
    </r>
    <r>
      <rPr>
        <sz val="7"/>
        <rFont val="Tahoma"/>
        <family val="2"/>
        <charset val="238"/>
      </rPr>
      <t>, izvedene po načrtu gradbenih konstrukcij. Obdelava: antikorozijsko zaščiteno z vročim cinkanjem. Vključno s sidrnimi ploščami, preboji ter vsem pritrdilnim in spojnim materialom. Obračun po kg vgrajenega materiala.
*podana količina po statičnem izračunu.</t>
    </r>
  </si>
  <si>
    <t>Plošča nad pritličjem – ojačitev obstoječe AB konstrukcije</t>
  </si>
  <si>
    <t>Plošča nad 1. nadstropjem - ojačitev obstoječe AB konstrukcije</t>
  </si>
  <si>
    <t>2x volumna – jeklena konstrukcija</t>
  </si>
  <si>
    <t>Svetlobnik – jeklena konstrukcija</t>
  </si>
  <si>
    <t>2. Nadstropje – jeklena konstrukcija</t>
  </si>
  <si>
    <r>
      <t xml:space="preserve">Izdelava, dobava in montaža kompletne nove jeklene konstrukcije </t>
    </r>
    <r>
      <rPr>
        <b/>
        <sz val="7"/>
        <rFont val="Tahoma"/>
        <family val="2"/>
        <charset val="238"/>
      </rPr>
      <t>zunanjih podestov in sekundarne fasade - 1N, 2N</t>
    </r>
    <r>
      <rPr>
        <sz val="7"/>
        <rFont val="Tahoma"/>
        <family val="2"/>
        <charset val="238"/>
      </rPr>
      <t>, izvedene po načrtu gradbenih konstrukcij in detajlih projektanta. Obdelava antikorozijsko zaščiteno z vročim cinkanjem. Vključno s sidrnimi ploščami, preboji ter vsem pritrdilnim in spojnim materialom. Obračun po kg vgrajenega materiala.</t>
    </r>
  </si>
  <si>
    <r>
      <t xml:space="preserve">Izdelava, dobava in montaža </t>
    </r>
    <r>
      <rPr>
        <b/>
        <sz val="7"/>
        <rFont val="Tahoma"/>
        <family val="2"/>
        <charset val="238"/>
      </rPr>
      <t>profilov za montažo stekla</t>
    </r>
    <r>
      <rPr>
        <sz val="7"/>
        <rFont val="Tahoma"/>
        <family val="2"/>
        <charset val="238"/>
      </rPr>
      <t xml:space="preserve">, </t>
    </r>
    <r>
      <rPr>
        <u/>
        <sz val="7"/>
        <rFont val="Tahoma"/>
        <family val="2"/>
        <charset val="238"/>
      </rPr>
      <t>izvedba po delavniških načrtih izbranega izvajalca na podlagi statičnega preračuna in detajlov projektanta</t>
    </r>
    <r>
      <rPr>
        <sz val="7"/>
        <rFont val="Tahoma"/>
        <family val="2"/>
        <charset val="238"/>
      </rPr>
      <t xml:space="preserve">. Točkovni profili v 2N ter linijski profili v 1N.
Obdelava: antikorozijsko zaščiteno z vročim cinkanjem, vidni deli prašno barvani (odtenek po izboru arhitakta). Vključno s sidrnimi ploščami ter vsem pritrdilnim in spojnim materialom. Obračun po kg vgrajenega materiala. - </t>
    </r>
    <r>
      <rPr>
        <b/>
        <sz val="7"/>
        <rFont val="Tahoma"/>
        <family val="2"/>
        <charset val="238"/>
      </rPr>
      <t>OCENA</t>
    </r>
    <r>
      <rPr>
        <sz val="7"/>
        <rFont val="Tahoma"/>
        <family val="2"/>
        <charset val="238"/>
      </rPr>
      <t>!</t>
    </r>
  </si>
  <si>
    <r>
      <rPr>
        <b/>
        <i/>
        <sz val="7"/>
        <rFont val="Tahoma"/>
        <family val="2"/>
        <charset val="238"/>
      </rPr>
      <t>MONTAŽA SEKUNDARNE STEKLENA FASADE (spodaj) - po detajlih projektanta (fasadni pas FP.01, FP.02, FP.03):</t>
    </r>
    <r>
      <rPr>
        <i/>
        <sz val="7"/>
        <rFont val="Tahoma"/>
        <family val="2"/>
        <charset val="238"/>
      </rPr>
      <t xml:space="preserve">
- na nosilne konzole privijačen točkovni U profil 160 / 100 / 100, deb. 10 mm s privarjeno pritrditveno ploščico 160 / 140, deb. 10 mm in U profil 180 / 120 / 100, deb. 10 mm - 95 kpl
- linijski jekleni L profil (ukrivljen - varjenec - po detajlu), 270 / 150 mm  deb. 10 mm, rebra 10 mm - cca 140m1
- pokrivni linijski Alu profil (ukrivljen), višine 80 mm;
Vsi kovinski deli vročecinkani in prašno barvani s strukturno barvo (odtenek po izboru arhitekta) - cca 140m1</t>
    </r>
  </si>
  <si>
    <r>
      <rPr>
        <b/>
        <i/>
        <sz val="7"/>
        <rFont val="Tahoma"/>
        <family val="2"/>
        <charset val="238"/>
      </rPr>
      <t>MONTAŽA SEKUNDARNE STEKLENA FASADE (zgoraj)  - po detajlih projektanta (fasadni pas FP.01, FP.02, FP.03):</t>
    </r>
    <r>
      <rPr>
        <i/>
        <sz val="7"/>
        <rFont val="Tahoma"/>
        <family val="2"/>
        <charset val="238"/>
      </rPr>
      <t xml:space="preserve">
- dvojni točkovni steklitveni Alu profil 80 / 200 mm,  privarjen na ploščico trapezne oblike deb. 10 mm, rebro 10 mm (privijačen na nosilne konzole); - cca 63kpl
- pokrivni Alu profil višine 80 / 200 mm (2 kom / stekleni element); - cca 140m1
Vsi kovinski deli vročecinkani in prašno barvani s strukturno barvo (odtenek po izboru arhitekta)</t>
    </r>
  </si>
  <si>
    <r>
      <t xml:space="preserve">Dobava in vgradnja horizontalne konstrukcije tlaka 2N, izvedene z Hi-Bond ploščo po statičnem izračunu, deb. 12 cm. V ceni plošče upoštevati </t>
    </r>
    <r>
      <rPr>
        <b/>
        <sz val="7"/>
        <rFont val="Tahoma"/>
        <family val="2"/>
        <charset val="238"/>
      </rPr>
      <t>tudi izvedbo Nelson čepov</t>
    </r>
    <r>
      <rPr>
        <sz val="7"/>
        <rFont val="Tahoma"/>
        <family val="2"/>
        <charset val="238"/>
      </rPr>
      <t>.</t>
    </r>
  </si>
  <si>
    <t>Hi-Bond medetažna konstrukcija - Debelina trapezne pločevine znaša 1 mm, višina vala 55 mm, raster med vali 150 mm (npr. Cofraplus 60)</t>
  </si>
  <si>
    <t>Nelson čepi za sidranje - varjeni skozi pločevino v vsakem valu, višina čepov fi22 znaša 90mm - upoštevana poraba čepov 8kos/m2 - vključno material in varjenje.</t>
  </si>
  <si>
    <t xml:space="preserve">Izdelava, dobava in vgradnja FE stopnišča.  Prašnobarvano varjeno kovinsko ogrodje lesene nastopne ploskve (ločeno v mizarskih) - glej shemo. Upoštevati kompletno izvedbo, z vsem delom in materialom: </t>
  </si>
  <si>
    <t>*ob popisu stavbnega pohištva je obvezno vzporedno gledati arhitekturno podlogo - sheme!!!</t>
  </si>
  <si>
    <t>Glavno montažno stopnišče iz 1N v 2N</t>
  </si>
  <si>
    <t xml:space="preserve"> - širina stopnic 200 cm</t>
  </si>
  <si>
    <t xml:space="preserve"> - tlorisna dolžina 770 cm</t>
  </si>
  <si>
    <t xml:space="preserve"> - Izvedba vroče cinkano in prašno barvano v barvi po izboru projektanta</t>
  </si>
  <si>
    <t xml:space="preserve"> - JEKLEN PODEST: ploščato jeklo dim. 1260x35x1800 mm, s privarjenimi ušesi dim. 5x30 mm (po statičnem izračunu) - 2,6m2</t>
  </si>
  <si>
    <t xml:space="preserve"> - JEKLENE STOPNICE: ploščato jeklo dim. 280x35x1800 mm, s privarjenimi ušesi dim. 5x30 mm (po statičnem izračunu) - 22x</t>
  </si>
  <si>
    <t xml:space="preserve"> - JEKLENA STOPNIŠČNA RAMA: sestavljeni profil: 2 x ploščato jeklo dim. 314x35 mm in povezovalni škatlasti profil dim. 60x100 mm (po statičnem izračunu) - skupne dolžine 17,5m </t>
  </si>
  <si>
    <t>Upoštevati kompletno izvedbo, z vsem delom in materialom. Podana količina v kg.</t>
  </si>
  <si>
    <t>Nadomestno evakuacijsko stopnišče - Požarno stopnišče med P in N2</t>
  </si>
  <si>
    <t xml:space="preserve"> - okrogle tlorisne oblike</t>
  </si>
  <si>
    <t xml:space="preserve"> - skupna širina 200 cm</t>
  </si>
  <si>
    <t xml:space="preserve"> - centralni steber: cev debelostenska brezšivna</t>
  </si>
  <si>
    <t>- nastopne ploskve ploščato jeklo z rebrom</t>
  </si>
  <si>
    <t xml:space="preserve"> - z tipsko ograjo, višine 100 cm - ROČAJ OGRAJE IN STOJKE: ploščato jeklo 50x5 mm, varjeno - brušen var, vročecinkano in prašno barvano s strukturno barvo, RAL po izboru projektanta, nevidno ozemljen</t>
  </si>
  <si>
    <t xml:space="preserve"> - z podestom zgoraj 120/100 cm</t>
  </si>
  <si>
    <t xml:space="preserve"> - vroče cinkano in prašno barvano</t>
  </si>
  <si>
    <t>Stopnice za dostop na streho iz tehničnih prostorov (3 kom.)</t>
  </si>
  <si>
    <t xml:space="preserve"> - kovinske stopnice (3 x 18 / 28 cm):
- konstrukcija iz zvarjenih jeklenih cevi 50 / 50 mm,
- nastopne ploskve in čela iz ploščatega
jekla deb. 5 mm, varjeno (zvari pobrušeni),
- stranska čela iz ploščatega jekla deb. 5 mm, (zvari pobrušeni) </t>
  </si>
  <si>
    <t xml:space="preserve"> - vse vročecinkano in prašno barvano</t>
  </si>
  <si>
    <t>Upoštevati kompletno izvedbo, z vsem delom in materialom. Podana skupna količina v kg za 3 kom. stopnic</t>
  </si>
  <si>
    <t>Izdelava, dobava in vgradnja raznih ograj po detajlu projektanta.</t>
  </si>
  <si>
    <t>Upoštevati kompletno izvedbo po detajlu, z vsem potrebnim delom, pritrdilnim in tesnilnim materialom:</t>
  </si>
  <si>
    <t>VARNOSTNE OGRAJE NA STREHI OBJEKTA</t>
  </si>
  <si>
    <t>OGRAJA - UČILNICA NA PROSTEM</t>
  </si>
  <si>
    <r>
      <t xml:space="preserve"> - ograja: 
JEKLENA PLETENICA: inox pletenica Ø8mm (kvaliteta AISI316) s tipskim napenjalcem, pritrjena na nosilne stebre s pocinkanimi sponkami, vmes napeta
PLETENA ŽIČNA OGRAJA: diamantni vzorec deb. 3 mm, dim. 50x50 mm, H=1250 mm
</t>
    </r>
    <r>
      <rPr>
        <b/>
        <sz val="7"/>
        <color theme="1"/>
        <rFont val="Tahoma"/>
        <family val="2"/>
        <charset val="238"/>
      </rPr>
      <t>OGRAJA SE RAZLIKUJE GLEDE NA NAČIN VPETJA:</t>
    </r>
  </si>
  <si>
    <t xml:space="preserve"> - STOJKA OGRAJE rastrsko na cca 160 cm: ploščato jeklo dim. 50/10 mm, H=1290 mm, privarjena na jekleno ploščico 27/1/15 cm, ograja vijačena na jekleni L profil, varjen - brušen var, vročecinkan, vsi kovinski deli vročecinkani in prašno barvani s strukturno barvo, npr. TIGER Drylack ali enakovredno (odtenek po izboru arhitekta)</t>
  </si>
  <si>
    <t xml:space="preserve"> - KRILNA VRATA, dim. 138,8 x 129 cm, stojka vrat ploščato jeklo dim. 50/10 mm, H=1290 mm
pritrjena na stojko ograje dim. 50/10 mm H=1700 mm, stojka privarjena na jekleno ploščico z rebri dim. 15/15/1 cm </t>
  </si>
  <si>
    <t xml:space="preserve"> - KRILNA VRATA: dim. 77,5 x 129 cm, stojka vrat ploščato jeklo dim. 50/10 mm, H=1290 mm, 
pritrjena na stojko ograje dim. 50/10 mm H=1700 mm, stojka privarjena na jekleno ploščico z rebri dim. 15/15/1 cm </t>
  </si>
  <si>
    <t>a4.</t>
  </si>
  <si>
    <t>OGRAJA NA STREHI</t>
  </si>
  <si>
    <t xml:space="preserve"> - inox pletenica Ø8mm (kvaliteta AISI316) s tipskim napenjalcem </t>
  </si>
  <si>
    <t xml:space="preserve"> - stojka ograje, ploščato jeklo dim. 50/10 mm, H=1000 mm; na stojko privarjena konzola 80/10 mm, L= 400 mm s pritrdilno ploščico deb. 10 mm (z rebri); sidranje v AB horizontalno vez atike z 
namenskimi sidri, npr. HILTI HSA ali enakovredno;
vsi kovinski deli vročecinkani in prašno barvani s strukturno barvo, npr. TIGER Drylack ali enakovredno </t>
  </si>
  <si>
    <t>STEKLENE OGRAJE IN ROČAJI GLAVNEGA STOPNIŠČA - "SVETLOBNIK"</t>
  </si>
  <si>
    <t>STEKLENA OGRAJA OB ODPRTINI STOPNIŠČA V 1. NADSTROPJU (OS 4-5/E-F)</t>
  </si>
  <si>
    <t xml:space="preserve"> - tipski linijski Alu U profil h=125 mm (povišan 175 mm), montaža stransko na točkovne L profile 300 / 350 mm, deb. 15 mm, rebro deb. 20 mm, (sidrano v obstoječo AB ploščo) + stekleno polnilo iz dvojnega kaljenega stekla deb. 2 x 8 mm, steklo z nizko vsebnostjo železovega oksida, kot npr. Optiwhite ali ExtraClear ali enakovredno </t>
  </si>
  <si>
    <t xml:space="preserve"> - maska iz Alu pločevine, zabigana po detajlu, r.š. 47 cm + r.š. 6 cm (pri pozicijah, kjer pod ograjo ni škatle dimne zavese), prašno barvana s strukturno barvo (odtenek po izboru arhitekta).</t>
  </si>
  <si>
    <t xml:space="preserve"> - linijski U profil 50 / 50, iz pocinkane pločevine, deb. 3 mm, perforirana čelna stranica (perforacija po predlogi, odprtost 50%), prašno barvano s strukturno barvo (odtenek po izboru arhitekta)</t>
  </si>
  <si>
    <t>STEKLENA OGRAJA OB ODPRTINI STOPNIŠČA V 2. NADSTROPJU (OS 4-5/E-F)</t>
  </si>
  <si>
    <t xml:space="preserve"> - tipski linijski Alu L profil h=125 mm, montaža zgoraj na točkovne profile, zvarjena L profil 300 / 250 mm, deb. 15 mm, rebro de. 20 mm + L profil 250 / 220 mm, deb. 15 mm (sidrano v obstoječo AB ploščo) + stekleno polnilo iz dvojnega kaljenega stekla deb. 2 x 8 mm, steklo z nizko vsebnostjo železovega oksida, kot npr. Optiwhite ali ExtraClear ali enakovredno </t>
  </si>
  <si>
    <t xml:space="preserve"> - maska iz Alu pločevine, zabigana po detajlu, r.š. 55 cm + r.š. 6 cm (pri pozicijah, kjer je pod ograjo kaseta dimne zavese), prašno barvana s strukturno barvo (odtenek po izboru arhitekta).</t>
  </si>
  <si>
    <t>STEKLENA OGRAJA STOPNIŠČA IZ 1. V 2. NADSTROPJE</t>
  </si>
  <si>
    <t xml:space="preserve"> - dvoslojno varnostno kaljeno steklo, brušeni in polirani robovi, pritrditveni profil pritrjen na jeklen profil pod nivojem talne obloge</t>
  </si>
  <si>
    <t xml:space="preserve"> - višina ograje 110 cm</t>
  </si>
  <si>
    <t xml:space="preserve"> - na ograji ročaj, jeklen profil Φ 40 mm, varjen - brušen var, vročecinkan, prašno lakiran s strukturno barvo, RAL po izboru projektanta</t>
  </si>
  <si>
    <t xml:space="preserve"> - ravni del ograje: 98*2 cm</t>
  </si>
  <si>
    <t xml:space="preserve"> - poševni del ograje: 395,5*2 + 366,6*2 cm</t>
  </si>
  <si>
    <t>ROČAJ OSREDNJEGA STOPNIŠČA - P V 1N</t>
  </si>
  <si>
    <t xml:space="preserve"> - ročaj: jeklen profil dim. 50x10 mm (ostrorobi),
varjen - brušen var, vročecinkan, prašno lakiran s strukturno barvo, RAL po izboru projektanta</t>
  </si>
  <si>
    <t xml:space="preserve"> - pritrjen v AB steno z jeklenim pritrditvenim profilom, Φ 5 mm, varjen - brušen var, vročecinkan
prašno lakiran s strukturno barvo, RAL po izboru projektanta</t>
  </si>
  <si>
    <t>OGRAJE IN ROČAJI NOTRANJEGA POŽARNEGA STOPNIŠČA</t>
  </si>
  <si>
    <t>OGRAJA NOTRANJEGA STOPNIŠČA (OS 3-4 &amp; C-D)</t>
  </si>
  <si>
    <t xml:space="preserve"> - ograja višine 100 cm</t>
  </si>
  <si>
    <t xml:space="preserve"> - vpetje v stopniščne rame</t>
  </si>
  <si>
    <t xml:space="preserve"> - VERTIKALNA LAMELA: jeklen profil 50x5 mm, ostrorobi, jeklen profil 55x5 mm (prva in zadnja lamela v nizu), varjen - brušen var, vročecinkan
prašno lakiran s strukturno barvo, RAL po izboru projektanta</t>
  </si>
  <si>
    <t xml:space="preserve"> - ROČAJ: lesen profil fi 30 mm, oljen hrast, nevidna pritrditev na lesen profil</t>
  </si>
  <si>
    <t xml:space="preserve"> - POVEZOVALNI PROFIL: jeklen kvadratni profil 5x50 mm (ostrorobi), varjen - brušen var, vročecinkan, prašno lakiran s strukturno barvo, 
RAL po izboru projektanta</t>
  </si>
  <si>
    <t xml:space="preserve"> - ravni del ograje: 4,30 m</t>
  </si>
  <si>
    <t xml:space="preserve"> - poševni del ograje: 20,48 m</t>
  </si>
  <si>
    <t>ROČAJ NOTRANJEGA STOPNIŠČA (OS 3-4 &amp; C-D)</t>
  </si>
  <si>
    <t xml:space="preserve"> - vpetje v steno </t>
  </si>
  <si>
    <t xml:space="preserve"> - ravni del ročaja: 15,59 m</t>
  </si>
  <si>
    <t xml:space="preserve"> - poševni del ročaja: 20,48 m</t>
  </si>
  <si>
    <t>OGRAJE IN ROČAJI ZUNANJEGA VHODNEGA STOPNIŠČA</t>
  </si>
  <si>
    <t>ROČAJ ZUNANJEGA STOPNIŠČA (OS 4-5 &amp; A-B)</t>
  </si>
  <si>
    <t xml:space="preserve"> - STOJKA OGRAJE na dnu stopnic:
ploščato jeklo dim. 50/10 mm, H=1420 mm
stojka privarjena na jekleno ploščico z rebri dim. 15/5/1 cm, varjen - brušen var, vročecinkan
prašno lakiran s strukturno barvo, RAL po izboru projektanta, nevidno ozemljen</t>
  </si>
  <si>
    <t xml:space="preserve"> - STOJKA OGRAJE na vrhu stopnic:
ploščato jeklo dim. 50/10 mm, H=1435 mm
stojka privarjena na jekleno ploščico z rebri dim. 15/5/1 cm, varjen - brušen var, vročecinkan
prašno lakiran s strukturno barvo, RAL po izboru projektanta, nevidno ozemljen</t>
  </si>
  <si>
    <t xml:space="preserve"> - višina ograje 108 cm</t>
  </si>
  <si>
    <t xml:space="preserve"> - poševni del ograje: 2,97*2 m</t>
  </si>
  <si>
    <t>OGRAJA ZUNANJEGA STOPNIŠČA (OS 4-5 &amp; A-B)</t>
  </si>
  <si>
    <t xml:space="preserve"> - PRITRDITVENI PROFIL: jeklen L profil 55x100 mm, d=5mm (ostrorobi), varjen - brušen var, vročecinkan, prašno lakiran s strukturno barvo, 
RAL po izboru projektanta, nevidno ozemljen</t>
  </si>
  <si>
    <t xml:space="preserve"> - VERTIKALNA LAMELA: jeklen profil 50x5 mm, ostrorobi, varjen - brušen var, vročecinkan, prašno lakiran s strukturno barvo, RAL po izboru projektanta, nevidno ozemljen</t>
  </si>
  <si>
    <t xml:space="preserve"> - POVEZOVALNI PROFIL - ROČAJ: jeklen profil dim. 50x5 mm (ostrorobi), varjen - brušen var, vročecinkan, prašno lakiran s strukturno barvo, RAL po izboru projektanta, nevidno ozemljen</t>
  </si>
  <si>
    <t xml:space="preserve"> - višina ograje: 120 cm</t>
  </si>
  <si>
    <t xml:space="preserve"> - poševni del: 5,20 m</t>
  </si>
  <si>
    <t xml:space="preserve"> - ravni del: 1,77 m</t>
  </si>
  <si>
    <t xml:space="preserve"> - predpražnik okrogli, R=300 cm</t>
  </si>
  <si>
    <t xml:space="preserve"> - dolžina okvirja 9,5m</t>
  </si>
  <si>
    <t xml:space="preserve">Izdelava, dobava in vgradnja tlaka podesta sekundarne fasade. Montaža na FE konstrukcijo (zajeta ločeno), v sestavi: </t>
  </si>
  <si>
    <t>T.1N.04 - Podest sekundarne fasade - jeklena konstrukcija</t>
  </si>
  <si>
    <t xml:space="preserve"> - finalni tlak: kovinske rešetke, nosilni trak 40 x 3 mm (54 kg/m2), velikost okenca 22 x 22 mm, vročecinkano in barvano RAL po izboru arhitekta, pritrditev z navojnim zatičem v konzolne nosilce, deb. 4,0 cm</t>
  </si>
  <si>
    <t>Dobava in vgradnja zaključnega profila kot ploščato železo dim. 15/0,5 cm -  na koncih glavnega stopnišča - kot izvedba mulde (glej sheme stopnišč in dvigal - prerez A-A - ploščato železo deb. 5 mm (ostrorobi), varjen - brušen var, vročecinkan prašno lakiran s strukturno barvo, RAL po izboru projektanta</t>
  </si>
  <si>
    <t xml:space="preserve">Izdelava, dobava in vgradnja Alu stenske in stropne obloge po detajlu projektanta, z vsem potrebnim delom in materialom, podkonstrukcijo. V sestavi: </t>
  </si>
  <si>
    <t>Sn.10 - Alu stenska obloga</t>
  </si>
  <si>
    <t xml:space="preserve"> - stenska obloga: plošče iz Alu kompozitne obloge z mineralnim polnilom, deb. 35mm, zgornji zavihek deb. 50 mm, polnilo deb. 3mm, zgornja in spodnja pločevina deb. 0,5 mm, iz zlitine EN AW-5005A (AlMg1), požarni razred A2-s1, d0 po EN 13501-1, obloga barvana (RAL po izboru projektanta), npr. ALUCOBOND A2 ali enakovredno; plošče lepljene neposredno na mavčno kartonsko steno, deb. 0,35 cm</t>
  </si>
  <si>
    <t>Sn.10.1 - Alu stenska akustična obloga</t>
  </si>
  <si>
    <t xml:space="preserve"> - konstrukcija: opečnata stena</t>
  </si>
  <si>
    <t xml:space="preserve"> - zvočna izolacija: plošče iz kamene mineralne volne (λD=0,035 W/mK), enoslojno, npr. KNAUFINSULATION NaturBoard Venti ali enakovredno; plošče lepljene in mehansko pritrjene na nosilno konstrukcijo, deb. 5,0 cm</t>
  </si>
  <si>
    <t xml:space="preserve"> - podkonstrukcija: sistemska Alu podkonstrukcija, sestavljena iz konzol in T-profilov na katere se lepijo plošče; podkonstrukcija pritjena v nosilno steno</t>
  </si>
  <si>
    <t xml:space="preserve"> - zračni sloj (prezračevan), deb. 16,0 cm</t>
  </si>
  <si>
    <t xml:space="preserve"> - stenska obloga: plošče iz Alu kompozitne obloge z mineralnim polnilom, deb. 35mm, zgornji zavihek deb. 50 mm, polnilo deb. 3mm, zgornja in spodnja pločevina deb. 0,5 mm, iz zlitine EN AW-5005A (AlMg1), požarni razred A2-s1, d0 po EN 13501-1, obloga barvana (RAL po izboru projektanta), npr. ALUCOBOND A2 ali enakovredno, deb. 0,35 cm</t>
  </si>
  <si>
    <t>Sn.10.2 - Alu stenska obloga svetlobnika</t>
  </si>
  <si>
    <t xml:space="preserve"> - stenska obloga: kasete iz Alu kompozitne obloge z mineralnim polnilom, deb. 35mm, zgornji zavihek deb. 50 mm, polnilo deb. 3mm, zgornja in spodnja pločevina deb. 0,5 mm, iz zlitine EN AW-5005A (AlMg1), požarni razred A2-s1, d0 po EN 13501-1, obloga barvana (RAL po izboru projektanta), npr. ALUCOBOND A2 ali enakovredno, deb. 4,0 cm</t>
  </si>
  <si>
    <t xml:space="preserve"> - podkonstrukcija: sistemska Alu podkonstrukcija, sestavljena iz konzol in T-profilov z obešali nastavljivimi po višini, na katere se obešajo kasete; podkonstrukcija pritjena v nosilno konstrukcijo</t>
  </si>
  <si>
    <t xml:space="preserve"> - zračni sloj (prezračevan), deb. 26,0 cm</t>
  </si>
  <si>
    <t xml:space="preserve"> - konstrukcija: jeklena konstrukcija po statičnem izračunu</t>
  </si>
  <si>
    <t>St.P.06, St.1N.06 - Zunanja Alu stropna obloga sekundarne fasade</t>
  </si>
  <si>
    <t xml:space="preserve"> - konstrukcija: jeklene konzole po statičnem izračunu, deb. 20,0 cm (ločena postavka)</t>
  </si>
  <si>
    <t xml:space="preserve"> - podkonstrukcija: profili iz pocinkane jeklene pločevine kot npr. KNAUF CD 60/27 ali enakovredno; črno barvani, deb. 2,7 cm</t>
  </si>
  <si>
    <t xml:space="preserve"> - stropna obloga: perforirane plošče iz Alu kompozitne obloge z mineralnim polnilom deb. 3mm, zgornja in spodnja pločevina deb. 0,5 mm, iz zlitine EN AW-5005A (AlMg1), požarni razred A2-s1, d0 po EN 13501-1, perforacija po predlogi, obloga barvana (RAL po izboru projektanta), npr. ALUCOBOND A2 ali enakovredno; plošče lepljene s SIKA Tack ali enakovredno
na sistemsko kovinsko podkonstrukcijo, deb. 0,4 cm</t>
  </si>
  <si>
    <t>Obloga 2.1</t>
  </si>
  <si>
    <t xml:space="preserve"> *glej sheme oblog!</t>
  </si>
  <si>
    <t xml:space="preserve"> - dim. 678/313 cm</t>
  </si>
  <si>
    <t xml:space="preserve"> - pozicija: pritličje - knjižnica</t>
  </si>
  <si>
    <t xml:space="preserve"> - doplačilo za vrata enokrilna širine 54 cm</t>
  </si>
  <si>
    <t xml:space="preserve"> - plošče iz Alu kompozitne obloge z mineralnim polnilom, deb. 35 mm npr. Alucobond ali enakovredno, na sistemski Alu podkonstrukciji, sestavljeni iz konzol in T profilov na katere se lepijo plošče, podkonstrukcija pritrjena v nosilno steno, zračni sloj 16 cm, zvočna izolacija iz kamene mineralne volne 5 cm, lepljene in mehansko pritrjene na nosilno konstrukcijo</t>
  </si>
  <si>
    <t>Obloga 2.2</t>
  </si>
  <si>
    <t xml:space="preserve"> - dim. 1604/313 cm</t>
  </si>
  <si>
    <t xml:space="preserve"> - doplačilo za vrata:
-dvokrilna širine 2x56 cm - 2x
-enokrilna šir. 11 cm
-enokrilna šir. 46 cm
-drsna šir. 180 cm</t>
  </si>
  <si>
    <t>Dobava in vgradnja pokrova jaška v pritličju:</t>
  </si>
  <si>
    <t xml:space="preserve"> - pokrov za izpolnitev s tlakom iz nerjavečega jekla, 
- razred obremenitve B 125, 
- dim. pokrova 710 / 710 mm (svetla dim. odprtine 600 / 600 mm), 
- globina pokrova 70 mm, 
- kot npr. ACO Toptek Uniface SS ali enakovredno</t>
  </si>
  <si>
    <t xml:space="preserve"> - pokrov za izpolnitev s tlakom iz nerjavečega jekla, 
- razred obremenitve B 125, 
- dim. pokrova 610 / 610 mm (svetla dim. odprtine 500 / 500 mm), 
- globina pokrova 70 mm, 
- kot npr. ACO Toptek Uniface SS ali enakovredno</t>
  </si>
  <si>
    <t>Izdelava, dobava in vgradnja premičnih sten/zaves po shemi projektanta, z vsem delom, montažnim in pritrdilnim materialom:</t>
  </si>
  <si>
    <t>PS1 - premična lesena stena z enokrilnimi vrati LS 100 kot npr. Lejmer ali enakovredno</t>
  </si>
  <si>
    <t xml:space="preserve"> - dimenzija stene: 730 / 322cm </t>
  </si>
  <si>
    <t xml:space="preserve"> - dimenzija vrat: 90 / 220 cm - 1x</t>
  </si>
  <si>
    <t xml:space="preserve"> - gradbena mera: 749 / 322 cm</t>
  </si>
  <si>
    <t xml:space="preserve"> - vgradnja: suhomontažna, v AB nosilec in AB steber</t>
  </si>
  <si>
    <t xml:space="preserve"> - posamični element: sistemski el. deb. 100 mm, obloga 16 mm zvočno-izolacijske iverne plošče, v notranjosti el. zvočna izolacija (dopustna raven hrupa 45 dB), povezava elementov (utor-pero) z magnetno povezavo 70 N/m, finalna obloga Alu kompozitna plošča </t>
  </si>
  <si>
    <t xml:space="preserve"> - okovje: eloksirani aluminijasti pogrezni profili, spodnja potisna prečka iz aluminija s specialnimi tesnili in polnili za dušenje zvoka čelna snemljiva ročica</t>
  </si>
  <si>
    <t xml:space="preserve"> - požarna varnost: ne</t>
  </si>
  <si>
    <t>PS2 - premična lesena stena LS 100 kot npr. Lejmer ali enakovredno</t>
  </si>
  <si>
    <t xml:space="preserve"> - dimenzija stene: 825,5 / 322cm </t>
  </si>
  <si>
    <t xml:space="preserve"> - gradbena mera: 826 / 322 cm</t>
  </si>
  <si>
    <t>PZ1 - Jeklena mrežna premična zavesa</t>
  </si>
  <si>
    <t xml:space="preserve"> - dimenzija stene: 720 / 307 cm </t>
  </si>
  <si>
    <t xml:space="preserve"> - gradbena mera: 720 / 315 cm</t>
  </si>
  <si>
    <t xml:space="preserve"> - vgradnja: suhomontažna, v AB nosilec in AB steber
OPOMBA: Vodilo samo na zgornji strani!</t>
  </si>
  <si>
    <t xml:space="preserve"> - mreža: nerjaveče jeklo, spiralna mreža kot npr. FEBE S20081 ali enakovredno</t>
  </si>
  <si>
    <t xml:space="preserve"> - ključavnica: da</t>
  </si>
  <si>
    <t>Dobava in vgradnja kompletnih dimnih zaves po zahtevi projektanta, z vsem delom, priklopi, montažnim materialom:</t>
  </si>
  <si>
    <t xml:space="preserve">DIMNA ZAVESA </t>
  </si>
  <si>
    <t xml:space="preserve"> - razred min. D30 po SIST EN 12101-1, avtomatsko zapiranje v primeru detekcije požara, ohišje iz jeklenih delov, pocinkano, brez vertikalnih vodil, kaseta dim. (š/v) 19/25 cm, zapiralna plošča, platno sive barve, ojačano s steklenimi vlakni, priklop na požarni signal, krmilna omarica 230V,
 - kot npr. STÖBICH Supercoil ali enakovredno
 - škatla montirana na jeklene profile po detajlu projektanta (Z profil, pod njo jeklen C profil, prekrita z Alu masko)</t>
  </si>
  <si>
    <t xml:space="preserve"> - dim. 720 / 363 cm</t>
  </si>
  <si>
    <t xml:space="preserve"> - dim. 517 / 363 cm</t>
  </si>
  <si>
    <t xml:space="preserve"> - dim. 750 / 345 </t>
  </si>
  <si>
    <t xml:space="preserve"> - dim. 736 / 345 cm </t>
  </si>
  <si>
    <t xml:space="preserve"> - dim. 533 / 345 cm</t>
  </si>
  <si>
    <t xml:space="preserve">DIMNA ZAVESA Z OSEBNIM PREHODOM </t>
  </si>
  <si>
    <t xml:space="preserve"> - razred min. D30 po SIST EN 12101-1, avtomatsko zapiranje v primeru detekcije požara, ohišje iz jeklenih delov, pocinkano, brez vertikalnih vodil, kaseta dim. (š/v) 19/25 cm, zapiralna plošča, platno sive barve, ojačano s steklenimi vlakni, priklop na požarni signal, krmilna omarica 230V,
 - kot npr. STÖBICH Stripecoil ali enakovredno
 - škatla montirana na jeklene profile po detajlu projektanta (Z profil, pod njo jeklen C profil, prekrita z Alu masko)</t>
  </si>
  <si>
    <t xml:space="preserve"> - dim. 180 / 363 cm</t>
  </si>
  <si>
    <t xml:space="preserve"> - dim. 203 / 363 cm</t>
  </si>
  <si>
    <t xml:space="preserve"> - dim. 187 / 345 cm</t>
  </si>
  <si>
    <t>S.01.1, S.01.2, S.01.3 - učilnica na prostem</t>
  </si>
  <si>
    <t xml:space="preserve"> - sloji zelene strehe zajeti v popisu krajinske arhitekture</t>
  </si>
  <si>
    <t xml:space="preserve"> - ločilni sloj: dvojna PE folija 0,20 mm</t>
  </si>
  <si>
    <t xml:space="preserve"> - ločilni sloj: izravnalni oz. zaščitni sloj med strešno membrano in podlago s termično obdelano tkanino narejeno na osnovi poliestra kot npr. S-FELT T 300 ali enakovredno; tkanina se prosto položi, stiki se morajo prekrivati najmanj 50 mm. Odziv na ogenj, razred E, po SIST EN 13501-1</t>
  </si>
  <si>
    <t xml:space="preserve"> - toplotna izolacija II: ekstrudirani polistiren (λD=0.035 W/mK), v naklonu 2%, npr. FIBRAN XPS INCLINE 2% naklonske plošče ali enakovredno, od min. 4 do max. 20 cm, deb. od min. 5 do max. 18 cm</t>
  </si>
  <si>
    <t xml:space="preserve"> - toplotna izolacija I: ekstrudirani polistiren s preklopom (λD=0.033 W/mK), npr. FIBRAN XPS 300-L ali enakovredno , dvoslojno 10 + 8 cm, deb.  18 cm</t>
  </si>
  <si>
    <t xml:space="preserve"> - parna zapora: bitumenski trak z nosilcem iz steklenega voala in AL folije, Sd=6.500 m, vzdolžni preklop 10 cm, končni 15 cm, npr. SIKABIT VBP-30-10 ALUGF ali enakovredno</t>
  </si>
  <si>
    <t xml:space="preserve"> - Opomba: parna zapora poteka pod jeklenimi nosilci; zagotoviti je potrebno paroneprepustne stike prebojev pri sidranju jeklenih nosilcev v obstoječo AB ploščo; 
na območjih minimalne toplotne izolacije (5 cm) nad nosilci, se uporabijo plošče iz poliizocianuratne pene (PIR), ravni robovi, (λ = 0,022 W/m.K), npr.: INNOPAN Alu Therm ali enakovredno
v coni žlote, na območjih minimalne toplotne 
izolacije (2 cm) nad jeklenimi nosilci HEA 260, se uporabijo plošče iz poliizocianuratne pene (PIR) deb. 2 cm, ravni robovi, (λ = 0,022 W/m.K), npr.: INNOPAN Alu Therm ali enakovredno</t>
  </si>
  <si>
    <t xml:space="preserve"> - toplotna izolacija II: ekstrudirani polistiren (λD=0.035 W/mK), v naklonu 2%, npr. FIBRAN XPS INCLINE 2% naklonske plošče ali enakovredno, od min. 6 do max. 14 cm</t>
  </si>
  <si>
    <t xml:space="preserve"> - toplotna izolacija I: ekstrudirani polistiren s preklopom (λD=0.033 W/mK), npr. FIBRAN XPS 300-L ali enakovredno , dvoslojno 12 + 10 cm, deb. 22 cm</t>
  </si>
  <si>
    <t>Opomba: Na območjih minimalne toplotne izolacije (2 cm) nad jeklenimi nosilci, se uporabijo plošče iz poliizocianuratne pene (PIR), ravni robovi, (λ = 0,022 W/m.K), npr.: INNOPAN Alu Therm ali enakovredno</t>
  </si>
  <si>
    <t xml:space="preserve"> - toplotna izolacija II: ekstrudirani polistiren (λD=0.035 W/mK), v naklonu 2%, npr. FIBRAN XPS INCLINE 2% naklonske plošče ali enakovredno, od min. 6 do max. 8 cm</t>
  </si>
  <si>
    <t>Opomba: na območjih minimalne toplotne 
izolacije (4 cm) nad jeklenimi nosilci HEA 200, se uporabijo plošče iz poliizocianuratne pene (PIR) deb. 4 cm, ravni robovi, (λ = 0,022 W/m.K), npr.: INNOPAN Alu Therm ali enakovredno</t>
  </si>
  <si>
    <t>Opomba: v območju med profili HEB 200 in stekleno ograjo vgrajene plošče iz trde pene PUR/PIR deb. 30 mm, npr. PURENIT ali enakovredno (glej fasadni pas FP.03); plošče vijačene v jekleno konstrukcijo</t>
  </si>
  <si>
    <r>
      <t xml:space="preserve"> - podlaga: cementno-iverne plošče, deb. 30 mm, v naklonu </t>
    </r>
    <r>
      <rPr>
        <i/>
        <sz val="7"/>
        <color rgb="FFFF0000"/>
        <rFont val="Tahoma"/>
        <family val="2"/>
        <charset val="238"/>
      </rPr>
      <t>2</t>
    </r>
    <r>
      <rPr>
        <i/>
        <sz val="7"/>
        <rFont val="Tahoma"/>
        <family val="2"/>
        <charset val="238"/>
      </rPr>
      <t xml:space="preserve"> % - ločeno</t>
    </r>
  </si>
  <si>
    <t>S.04 - Ekstenzivna ozelenitev - ravna streha</t>
  </si>
  <si>
    <t xml:space="preserve"> - toplotna izolacija II: ekstrudirani polistiren (λD=0.035 W/mK), v naklonu 2%, npr. FIBRAN XPS INCLINE 2% naklonske plošče ali enakovredno, od min. 6 do max. 18 cm</t>
  </si>
  <si>
    <t>OPOMBA: toplotna izolacije strehe v območju min. 0,5 m okoli preboja svetlobnika iz materialov z odzivom na ogenj najmanj razreda A2-s1,d0 po SIST EN 13501, kot npr. KNAUFINSULATION SmartRoof Top CTF 1 ali enakovredno</t>
  </si>
  <si>
    <t xml:space="preserve"> - toplotna izolacija I: ekstrudirani polistiren s preklopom (λD=0.033 W/mK), npr. FIBRAN XPS 300-L ali enakovredno , dvoslojno 12 + 12 cm, deb. 24 cm</t>
  </si>
  <si>
    <t>OPOMBA: toplotna izolacije strehe v območju min. 0,5 m 
okoli preboja svetlobnika iz materialov z odzivom na ogenj najmanj razreda A2-s1,d0 po SIST EN 13501, kot npr. KNAUFINSULATION SmartRoof Top ali enakovredno</t>
  </si>
  <si>
    <t xml:space="preserve"> - konstrukcija: Hi-bond (trapezna pločevina in AB plošča), deb. 12,00 cm</t>
  </si>
  <si>
    <t xml:space="preserve">Dobava in montaža slojev fasade in strehe tehničnih prostorov na strešni etaži in zunanjih sten svetlobnika, kompletno s pripravo podlage, vsemi zaključki, tesnenji, pritrdilnim materialom in vpasovanjem, v kompletni sestavi: </t>
  </si>
  <si>
    <r>
      <t>S.06 - Alu prezračevana obloga - poševna streha</t>
    </r>
    <r>
      <rPr>
        <b/>
        <strike/>
        <sz val="7"/>
        <rFont val="Tahoma"/>
        <family val="2"/>
        <charset val="238"/>
      </rPr>
      <t>:</t>
    </r>
  </si>
  <si>
    <t xml:space="preserve"> - podkonstrukcija: sistemska Alu podkonstrukcija, sestavljena iz konzol in T-profilov z obešali nastavljivimi po višini, na katere se obešajo kasete; podkonstrukcija pritjena v nosilno podlago preko termo distančnikov za preprečitev toplotnih mostov (hidroizolacijsko tesnenje)</t>
  </si>
  <si>
    <t xml:space="preserve"> - sekundarna kritina: plošče iz lesnih vlaken kot npr.  Agepan DWD Protect 4S  N+F, deb. 16 mm ali enakovredno</t>
  </si>
  <si>
    <t>F.03 - Zunanje stene tehničnih prostorov na strehi (v naklonu) - jeklena konstrukcija - Alu prezračevana fasada</t>
  </si>
  <si>
    <t xml:space="preserve"> - podkonstrukcija: sistemska Alu podkonstrukcija, sestavljena linijskih in  točkovnih (pritrdilnih) profilov; 
podkonstrukcija vijačena v nosilno podlago preko termo distančnikov za preprečitev toplotnih mostov 
(+ hidroizolacijsko tesnenje)</t>
  </si>
  <si>
    <t xml:space="preserve"> - sekundarna kritina: plošče iz lesnih vlaken kot npr.  Agepan DWD Protect 4S  N+F, deb. 16mm ali enakovredno</t>
  </si>
  <si>
    <t>F.04 - Zunanje stene svetlobnika (v naklonu) - jeklena konstrukcija - Alu prezračevana fasada</t>
  </si>
  <si>
    <t xml:space="preserve"> - zračni sloj (prezračevan), deb.  od 6,0 do 55,0 cm</t>
  </si>
  <si>
    <t xml:space="preserve">Dobava materiala in izvedba kap atike ravnih streh po navodilih in detajlu projektanta. Upoštevati kompletno izvedbo, z vsemi potrebnimi preklopi, zaključni, pritrjevanji in tesnenji. Podana kompletna sestava podanega profila atike v m1: </t>
  </si>
  <si>
    <t>Kapa atike strehe S.01 - BANKA:</t>
  </si>
  <si>
    <t xml:space="preserve"> - glej detajl FP.04 - ODKAPNA POLICA:</t>
  </si>
  <si>
    <t xml:space="preserve"> - pocinkana pločevina deb. 2mm, r.š. 93 cm,  zabigana po detajlu, na nosilnih pločevinah enake obdelave, stikovanje brez preklopa s trakom EGOFERM 10/2 ali enakovredno, pločevina prašno barvana s strukturno barvo, npr. TIGER Drylack ali enakovredno (odtenek po izboru arhitekta)</t>
  </si>
  <si>
    <t xml:space="preserve"> - hidroizolacija potegnjena čez OSB plošče, RŠ. 71 cm</t>
  </si>
  <si>
    <t xml:space="preserve"> - podkonstrukcija iz OSB plošč deb. 22mm, na pero / utor, (plošče s spodnje strani barvane s črno barvo), na kovinskih vročecinkanih nosilcih (črno barvani, dolžine 86 cm), RŠ. 71 cm</t>
  </si>
  <si>
    <t xml:space="preserve"> - pod ploščami toplotna izolacija, ekstrudirani polistiren s preklopom (λD=0.035 W/mK), npr. FIBRAN XPS 300-L ali enakovredno, deb. 10 cm; lepljen na parno zaporo s PU lepilno peno, RŠ. 30 cm</t>
  </si>
  <si>
    <t xml:space="preserve"> - parna zapora: bitumenski trak z nosilcem iz steklenega voala in AL folije, Sd=6.500 m, vzdolžni preklop 10 cm, končni 15 cm, npr. SIKABIT VBP-30-10 ALUGF ali enakovredno, deb. 0,30 cm + hladni bitumenski premaz 0.3 kg/m2, npr. SIKA IGOFLEX P-10  ali enakovredno, RŠ. 33 cm</t>
  </si>
  <si>
    <t>Atika strehe S.01.2 - zelena streha nad banko</t>
  </si>
  <si>
    <t xml:space="preserve"> - glej detajl FP.04 - ATIKA:</t>
  </si>
  <si>
    <t xml:space="preserve"> - pokrivni profil iz pocinkane pločevine deb. 2mm, r.š. 45 cm, zabigan po detajlu, na nosilnih pločevinah enake obdelave, Stikovanje brez preklopa s trakom EGOFERM 10/2 ali enakovredno, pločevina prašno barvana s strukturno barvo, npr. TIGER Drylack ali enakovredno (odtenek po izboru arhitekta)</t>
  </si>
  <si>
    <t xml:space="preserve"> - jekleni linijski L profil 400 / 150 mm, deb. 10 mm (po statičnem izračunu), rebra deb. 5 mm, vse vročecinkano </t>
  </si>
  <si>
    <t xml:space="preserve"> - čez L profil hidroizolacija + Dvokomponentna armirano tesnilno maso na bazi MMA, npr. TRIFLEX PRO Detail alI enakovredno. RŠ. 66 cm</t>
  </si>
  <si>
    <t xml:space="preserve"> - L profil 150/390/6, vijačen v pravokotno cev 40 / 80 mm, deb. 5 mm (po statičnem izračunu); cev sidrana v profile HEA 260 in v obstoječo konstrukcijo na mestih AB nosilcev</t>
  </si>
  <si>
    <t>Kapa atike strehe S.04:</t>
  </si>
  <si>
    <t xml:space="preserve"> - glej detajl FP.01 - ODKAPNA POLICA:</t>
  </si>
  <si>
    <t xml:space="preserve"> - pocinkana pločevina deb. 2mm, r.š. 80 cm,  zabigana po detajlu, na nosilnih pločevinah enake obdelave, stikovanje brez preklopa s trakom EGOFERM 10/2 ali enakovredno, pločevina prašno barvana s strukturno barvo, npr. TIGER Drylack ali enakovredno (odtenek po izboru arhitekta)</t>
  </si>
  <si>
    <t xml:space="preserve"> - hidroizolacija potegnjena čez OSB plošče, RŠ. 58 cm</t>
  </si>
  <si>
    <t xml:space="preserve"> - podkonstrukcija iz OSB plošč deb. 22mm, na pero / utor, (plošče s spodnje strani barvane s črno barvo), na kovinskih vročecinkanih nosilcih (črno barvani), RŠ. 58 cm</t>
  </si>
  <si>
    <t xml:space="preserve"> - pod ploščami toplotna izolacija, ekstrudirani polistiren s preklopom (λD=0.035 W/mK), npr. FIBRAN XPS 300-L ali enakovredno, deb. 10 cm; lepljen na parno zaporo s PU lepilno peno, RŠ. 20 cm - horizontalno in vertikalno</t>
  </si>
  <si>
    <t xml:space="preserve"> - parna zapora: bitumenski trak z nosilcem iz steklenega voala in AL folije, Sd=6.500 m, vzdolžni preklop 10 cm, končni 15 cm, npr. SIKABIT VBP-30-10 ALUGF ali enakovredno, deb. 0,30 cm + hladni bitumenski premaz 0.3 kg/m2, npr. SIKA IGOFLEX P-10  ali enakovredno, RŠ. 20 cm</t>
  </si>
  <si>
    <t xml:space="preserve">Dobava materiala in izvedba vertikalne obloge atike ravnih streh z notranje strani po navodilih in detajlu projektanta. Upoštevati kompletno izvedbo, z vsemi potrebnimi preklopi, zaključni, pritrjevanji in tesnenji. Podana kompletna sestava podanega profila atike v m1: </t>
  </si>
  <si>
    <t>Obloga atike strehe banke S.01:</t>
  </si>
  <si>
    <t xml:space="preserve"> - glej detajl FP.04 - NOTRANJA ATIKA:</t>
  </si>
  <si>
    <t xml:space="preserve"> - polimerna hidroizolacija FPO, protikoreninsko odporna, npr. SARNAFIL TG 66-18 debeline 1,8 mm ali enakovredno (preboji stojke ograje hidroizolacije polno zatesnjeni), RŠ. 10 cm</t>
  </si>
  <si>
    <t xml:space="preserve"> - ekstrudirani polistiren s preklopom (λD=0.035 W/mK), npr. FIBRAN XPS 300-L ali enakovredno, deb. 10 cm; plošče lepljene na parno zaporo s PU lepilno peno, RŠ. 35 cm</t>
  </si>
  <si>
    <t xml:space="preserve"> - parna zapora: bitumenski trak z nosilcem iz steklenega voala in AL folije, Sd=6.500 m, vzdolžni preklop 10 cm, končni 15 cm, npr. SIKABIT VBP-30-10 ALUGF ali enakovredno, deb. 0,30 cm + hladni bitumenski premaz 0.3 kg/m2, npr. SIKA IGOFLEX P-10  ali enakovredno, RŠ. 25 cm</t>
  </si>
  <si>
    <t>Obloga atike strehe S.04:</t>
  </si>
  <si>
    <t xml:space="preserve">Dobava materiala in izvedba obloge svetlobnika na stiku s fasado - horizontalni del zgoraj po obodu, glej detajl prereza H-H: </t>
  </si>
  <si>
    <t xml:space="preserve"> - XPS, deb. 6 cm, RŠ. 28 cm</t>
  </si>
  <si>
    <t xml:space="preserve"> - hidroizolacija: polimerna folija za hidroizolacijo obteženih in ozelenjenih ravnih streh na osnovi prvovrstnega FPO ojačanega s stekleno tkanino, v skladu s SIST EN 13956; preklopi folije 8 cm, min. širina zvara 2 cm; npr. SARNAFIL TG 66-18 debeline 1,8 mm ali enakovredno, RŠ. 30 cm</t>
  </si>
  <si>
    <t xml:space="preserve"> - pocinkana pločevina deb. 2mm, r.š. 52 cm,  zabigana po detajlu, na nosilnih pločevinah enake obdelave, stikovanje brez preklopa s trakom EGOFERM 10/2 ali enakovredno, pločevina prašno barvana s strukturno barvo, npr. TIGER Drylack ali enakovredno (odtenek po izboru arhitekta)</t>
  </si>
  <si>
    <t xml:space="preserve">Obračun po m1 izvedenega profila obrobe. </t>
  </si>
  <si>
    <t xml:space="preserve">Dobava materiala in izvedba odvodnjavanja meteorne vode z ravnih streh po sistemu kot npr. Pluvia. Upoštevati iztočne kotličke z navaritvijo HI ter priklopom na cev odvodnjavanja (zajeta v strojnih instalacijah). Upoštevati kompletno izvedbo, z vsem delom, pritrdilnim in tesnilnim materialom po detajlu projektanta. </t>
  </si>
  <si>
    <t>Popis materiala - Sistem odvodnjavanja streh</t>
  </si>
  <si>
    <t>Navodilo: Cevi Pluvia morajo biti pri toplotni izolaciji položene na razdalji najmanj 12 cm od stropa in v temperaturnem območju 0-30 °C.</t>
  </si>
  <si>
    <t>Strešni vtočnik Geberit Pluvia s pritrdilno prirobnico, za strešne folije: Maksimalna zmogljivost odtekanja=9l/s</t>
  </si>
  <si>
    <t>Dodatni set Geberit Pluvia, pohoden</t>
  </si>
  <si>
    <t>Grelni element Geberit Pluvia 230 V/8 W: d=56mm</t>
  </si>
  <si>
    <t>Cev Geberit PE: d=40mm</t>
  </si>
  <si>
    <t>Cev Geberit PE: d=50mm</t>
  </si>
  <si>
    <t>Cev Geberit PE: d=56mm</t>
  </si>
  <si>
    <t>Cev Geberit PE: d=63mm</t>
  </si>
  <si>
    <t>Cev Geberit PE: d=75mm</t>
  </si>
  <si>
    <t>Cev Geberit PE: d=90mm</t>
  </si>
  <si>
    <t>Cev Geberit PE: d=110mm</t>
  </si>
  <si>
    <t>Cev Geberit PE: d=160mm</t>
  </si>
  <si>
    <t>Koleno Geberit PE: 45°, d=40mm</t>
  </si>
  <si>
    <t>Elektrovarilna spojka Geberit: d=40mm</t>
  </si>
  <si>
    <t>Koleno Geberit PE: 45°, d=50mm</t>
  </si>
  <si>
    <t>Redukcijski kos Geberit PE, ekscentričen, kratek: d=50mm, d1=40mm</t>
  </si>
  <si>
    <t>Elektrovarilna spojka Geberit: d=50mm</t>
  </si>
  <si>
    <t>Koleno Geberit PE: 45°, d=56mm</t>
  </si>
  <si>
    <t>Odcep Geberit PE 45°: d=56mm, d1=50mm</t>
  </si>
  <si>
    <t>Redukcijski kos Geberit PE, ekscentričen, kratek: d=56mm, d1=40mm</t>
  </si>
  <si>
    <t>Redukcijski kos Geberit PE, ekscentričen, kratek: d=56mm, d1=50mm</t>
  </si>
  <si>
    <t>Elektrovarilna spojka Geberit: d=56mm</t>
  </si>
  <si>
    <t>Koleno Geberit PE: 45°, d=63mm</t>
  </si>
  <si>
    <t>Redukcijski kos Geberit PE, ekscentričen, kratek: d=63mm, d1=56mm</t>
  </si>
  <si>
    <t>Elektrovarilna spojka Geberit: d=63mm</t>
  </si>
  <si>
    <t>Koleno Geberit PE: 45°, d=75mm</t>
  </si>
  <si>
    <t>Odcep Geberit PE 45°: d=75mm, d1=50mm</t>
  </si>
  <si>
    <t>Redukcijski kos Geberit PE, ekscentričen, kratek: d=75mm, d1=56mm</t>
  </si>
  <si>
    <t>Redukcijski kos Geberit PE, ekscentričen, kratek: d=75mm, d1=63mm</t>
  </si>
  <si>
    <t>Elektrovarilna spojka Geberit: d=75mm</t>
  </si>
  <si>
    <t>Koleno Geberit PE: 45°, d=90mm</t>
  </si>
  <si>
    <t>Odcep Geberit PE 45°: d=90mm, d1=56mm</t>
  </si>
  <si>
    <t>Odcep Geberit PE 45°: d=90mm, d1=90mm</t>
  </si>
  <si>
    <t>Redukcijski kos Geberit PE, ekscentričen, kratek: d=90mm, d1=75mm</t>
  </si>
  <si>
    <t>Dolga spojka Geberit PE z dvojnim robom: d=90mm</t>
  </si>
  <si>
    <t>Elektrovarilna spojka Geberit: d=90mm</t>
  </si>
  <si>
    <t>Koleno Geberit PE: 45°, d=110mm</t>
  </si>
  <si>
    <t>Odcep Geberit PE 45°: d=110mm, d1=40mm</t>
  </si>
  <si>
    <t>Odcep Geberit PE 45°: d=110mm, d1=63mm</t>
  </si>
  <si>
    <t>Odcep Geberit PE 45°: d=110mm, d1=75mm</t>
  </si>
  <si>
    <t>Redukcijski kos Geberit PE, ekscentričen, kratek: d=110mm, d1=56mm</t>
  </si>
  <si>
    <t>Redukcijski kos Geberit PE, ekscentričen, kratek: d=110mm, d1=90mm</t>
  </si>
  <si>
    <t>Elektrovarilna spojka Geberit: d=110mm</t>
  </si>
  <si>
    <t>Koleno Geberit PE: 45°, d=160mm</t>
  </si>
  <si>
    <t>Redukcijski kos Geberit PE, ekscentričen, kratek: d=160mm, d1=110mm</t>
  </si>
  <si>
    <t>Dolga spojka Geberit PE z dvojnim robom: d=160mm</t>
  </si>
  <si>
    <t>Elektrovarilna spojka Geberit: d=160mm</t>
  </si>
  <si>
    <t>Cevna objemka Geberit z navojno spojko G 1/2", nastavljiva: di=40mm, di1=48mm</t>
  </si>
  <si>
    <t>Cevna objemka Geberit z navojno spojko G 1/2", nastavljiva: di=50mm, di1=58mm</t>
  </si>
  <si>
    <t>Pravokotna osnovna pritrdilna plošča Geberit, z dvema luknjama, z navojno spojko G: G=1/2"</t>
  </si>
  <si>
    <t>Pravokotna osnovna pritrdilna plošča Geberit, z dvema luknjama, z navojno spojko G: G=3/4"</t>
  </si>
  <si>
    <t>Navojna palica Geberit: M=10mm, L=2m</t>
  </si>
  <si>
    <t>Pravokotna osnovna pritrdilna plošča Geberit, z dvema luknjama, z navojno spojko M8 / M10: M=8 / 10mm</t>
  </si>
  <si>
    <t>Navojna cev Geberit: G=1/2", L=2.0m</t>
  </si>
  <si>
    <t>Navojna cev Geberit: G=3/4", L=2.0m</t>
  </si>
  <si>
    <t>Elektrovarilni trak Geberit za fiksno točko: d=56mm, d1=64mm</t>
  </si>
  <si>
    <t>Cevna objemka Geberit z navojno spojko G 1/2", nastavljiva: di=56mm, di1=64mm</t>
  </si>
  <si>
    <t>Elektrovarilni trak Geberit za fiksno točko: d=63mm, d1=71mm</t>
  </si>
  <si>
    <t>Cevna objemka Geberit z navojno spojko G 1/2", nastavljiva: di=63mm, di1=71mm</t>
  </si>
  <si>
    <t>Elektrovarilni trak Geberit za fiksno točko: d=75mm, d1=83mm</t>
  </si>
  <si>
    <t>Cevna objemka Geberit z navojno spojko G 1/2", nastavljiva: di=75mm, di1=83mm</t>
  </si>
  <si>
    <t>Elektrovarilni trak Geberit za fiksno točko: d=90mm, d1=98mm</t>
  </si>
  <si>
    <t>Cevna objemka Geberit z navojno spojko G 1/2", nastavljiva: di=90mm, di1=98mm</t>
  </si>
  <si>
    <t>Cevna objemka Geberit z navojno spojko G 3/4", nastavljiva: di=90mm, di1=98mm</t>
  </si>
  <si>
    <t>Cevna objemka Geberit z navojno spojko M10, nastavljiva: di=90mm, di1=98mm</t>
  </si>
  <si>
    <t>Elektrovarilni trak Geberit za fiksno točko: d=110mm, d1=118mm</t>
  </si>
  <si>
    <t>Cevna objemka Geberit z navojno spojko G 3/4", nastavljiva: di=110mm, di1=118mm</t>
  </si>
  <si>
    <t>Cevna objemka Geberit z navojno spojko G 1/2", nastavljiva: di=160mm, di1=168mm</t>
  </si>
  <si>
    <t>Cevna objemka Geberit z navojno spojko G 3/4", nastavljiva: di=160mm, di1=168mm</t>
  </si>
  <si>
    <t>Dobava materiala in izvedba ustreznih požralnikov in kanalet po detajlu in shemi projektanta:</t>
  </si>
  <si>
    <t>Balkonski požiralnik DN50 - Požiralnik – horizontalni iztok</t>
  </si>
  <si>
    <t>Dobava in vgradnja enodelnega balkonskega požiralnika brez toplotne izolacije iz nerjavečega jekla (1.4301), z mehansko prirobnico in s kompletom NBR tesnil, horizontalen iztok DN50, s prehodnim elementom na premer cevi 50mm. Maksimalen pretok 2,4 l/s z rešetko 0174.52.58. 
Npr. ACO ali enakovredno - 1 kos</t>
  </si>
  <si>
    <t>Pribor: Vtočna rešetka iz nerjavečega jekla premera 117mm - 1 kos</t>
  </si>
  <si>
    <t xml:space="preserve">Meteorna PP cev fi 50mm </t>
  </si>
  <si>
    <t>* Grelec s termostatom, popis EI</t>
  </si>
  <si>
    <t>Balkonski požiralnik DN70 - Požiralnik – horizontalni iztok</t>
  </si>
  <si>
    <t xml:space="preserve">Dobava in vgradnja enodelnega balkonskega požiralnika brez toplotne izolacije iz nerjavečega jekla (1.4301), z mehansko prirobnico in s kompletom NBR tesnil, horizontalen iztok DN70, s prehodnim elementom na premer cevi 75mm. Maksimalen pretok 4,0 l/s z rešetko 0174.52.58. Proizvajalca ACO d.o.o. ali enakovredno.  </t>
  </si>
  <si>
    <t>Pribor: Vtočna rešetka iz nerjavečega jekla premera 117mm - 6 kos</t>
  </si>
  <si>
    <t xml:space="preserve">Meteorna PP cev fi 75mm </t>
  </si>
  <si>
    <t xml:space="preserve">Podati ceno glede na zgornji opis in načrt sheme, kompletno z upoštevanjem vseh elementov za pritrditev, dobavo in montažo. </t>
  </si>
  <si>
    <t>ACO Variant-Flex enodelni požiralnik iz nerjavečega jekla DN70</t>
  </si>
  <si>
    <t>Dobava in vgradnja enodelnega požiralnika iz nerjavečega jekla AISI 304 (1.4301), s tlačnimi tesnilnimi prirobnicami (po DIN 1253) za vpenjanje hidroizolacije, z dodatnim setom NBR tesnil, negorljiv (razred A1). Horizontalni odvod DN70. Požiralnik z zaščitnim s pokrovom za čas gradnje. Pretok 7,1 l/s pri 35mm akumulacije vode na strehi. 
Kot npr. ACO Variant.Flex DN 70 ali enakovredno; 
S perforiranim nastavnim elementom dim. 400x400mm tip I iz vročecinkanega jekla, z mrežno rešetko dim. 400x400mm iz vročecinkanega jekla, z ACO GM-X cevjo DN70 dolžine 50cm, z GM-X kolenom ter s prehodnim elementom s premera 73mm na 75mm, vse iz vročecinkanega jekla; s prirobnico za atiko z integrirano bitumensko manšeto za vodotesen prehod iztočne cevi.</t>
  </si>
  <si>
    <t>Meteorna PP cev fi 75mm</t>
  </si>
  <si>
    <t>* grelec s termostatom (popis EI)</t>
  </si>
  <si>
    <t>Dobava materiala in izvedba linijskega utora za odvod kondenza pri vhodu v objekt z zadnje strani (stopnišče). Zaključna obdelava niše preseka 19/14 cm z dvokomponentno armirano tesnilno maso na bazi MMA, npr. TRIFLEX PRO Detail ali enakovredno, r.š. 43 cm. Vse delo in material, ustrezna navaritev na hidroizolacijo, ustrezni preklopi za kvalitetno izvedbo.</t>
  </si>
  <si>
    <t>Dobava materiala in izvedba tesnenja HI na lokaciji porebojev po detajlu projektanta - FP.05. Preboji HI polno zatesnjeni z dvokomponentno armirano tesnilno maso na bazi MMA, npr. TRIFLEX PRO Detail ali enakovredno. Vključno delo in material. OCENA!</t>
  </si>
  <si>
    <t>Dobava materiala in izvedba tesnenja HI na lokaciji porebojev po detajlu projektanta - FP.06. Preboji za odvodnjavanje v jeklenem L profilu polno zatesnjeni s sistemskimi trakovi hidroizolacije (FPO), po specifikacijah proizvajalca ali z dvokomponentno armirano tesnilno maso na bazi MMA, npr. TRIFLEX PRO Detail ali enakovredno. Vključno delo in material. OCENA!</t>
  </si>
  <si>
    <t>10a.</t>
  </si>
  <si>
    <t>Dobava in vgradnja strešnih oken, kompletno z vsemi obrobami, izolacijskim setom ter zunanjimi screen senčili, elektromotorno upravljanje.</t>
  </si>
  <si>
    <t>*ob popisu stavbnega pohištva je obvezno vzporedno gledati arhitekturno podlogo - sheme!!!! - Sklicevanje samo na popis brez priloge sheme ni ustrezno!</t>
  </si>
  <si>
    <t>FO4.01 - strešna Alu zasteklitev (krilno odpiranje), kot npr. Schüco AOC 75 ST ali enakovredno</t>
  </si>
  <si>
    <t xml:space="preserve"> - svetla odprtina: 124.5 / 175.5 cm</t>
  </si>
  <si>
    <t xml:space="preserve"> - gradbena mera: 146.5 / 197.5 cm</t>
  </si>
  <si>
    <t xml:space="preserve"> - pozicija: svetlobnik</t>
  </si>
  <si>
    <t xml:space="preserve"> - vgradnja: suhomontažna, kovinska konstrukcija</t>
  </si>
  <si>
    <t xml:space="preserve"> - vratno krilo: Alu okvir s troslojno termoizolacijsko zasteklitvijo, krilo poravnano s podbojem, prašno barvano, odtenek po izboru arh.
- sestava stekla (zunaj-znotraj): 12 mm ESG / 14 / 6 mm / 14 / 55.2 VSG
- steklo z nizko vsebnostjo železovih oksidov, kot npr. Guardian ExtraClear ali enakovredno
- sončno zaščitni premaz na notranji strani zunanjega stekla, kot npr. Guardian SunGuard SNX 50 HT ali enakovredno
- sončno zaščitni premaz na zunanji strani notranjega stekla, kot npr. Guardian ClimaGuard Premium 2 ali enakovredno</t>
  </si>
  <si>
    <t xml:space="preserve"> - pokrovi: vertikalni pokrovi globine 20 mm, horizontalni 12 mm (oblika za strešne zasteklitve)</t>
  </si>
  <si>
    <t xml:space="preserve"> - okovje: skrita nasadila, sistemski verižni elektromotor (odpiranje za prezračevanje in odvod dima in toplote); vezava na sistem napajanja in upravljanja je del načrta EI,
- odpiranje: set 2 sinhroniziranih batnih motorjev z Vds certifikatom, namenjen za ODT, 24VDC, za odpiranje okna, kot npr. Aumüller PLA16/750mm Syncro (5A/set/krilo), priklop na ustrezni krmilnik po EN12101, vse kot npr. Norica ali enakovredno</t>
  </si>
  <si>
    <t xml:space="preserve"> - ostalo: sistemski PVC adapter profili po obodu, tesnjenje po RAL smernicah motaže po obodu</t>
  </si>
  <si>
    <t xml:space="preserve"> - senčila: notranji screen roloji v kaseti na motorni pogon (ločena postavka)</t>
  </si>
  <si>
    <t>FO4.02 - strešno Alu polno okno (krilno odpiranje), kot npr. Schüco AOC 75 ST ali enakovredno</t>
  </si>
  <si>
    <t xml:space="preserve"> - svetla odprtina: 110 / 148 cm</t>
  </si>
  <si>
    <t xml:space="preserve"> - gradbena mera: 132 / 170 cm</t>
  </si>
  <si>
    <t xml:space="preserve"> - pozicija: stopnišče</t>
  </si>
  <si>
    <r>
      <t xml:space="preserve"> - okensko krilo: Alu, obojestransko prekrivno polnilo, krilo poravnano s podbojem, prašno barvano, odtenek po izboru arh., </t>
    </r>
    <r>
      <rPr>
        <u/>
        <sz val="7"/>
        <rFont val="Tahoma"/>
        <family val="2"/>
        <charset val="238"/>
      </rPr>
      <t>na zunanji del krila je pritrjena Alu kompozitna strešna obloga</t>
    </r>
  </si>
  <si>
    <t xml:space="preserve">Izdelava, dobava in vgradnja ustreznih loput za odvod dima in toplote (ODT) iz dvigalnega jaška D2, po detajlu in zahtevah projektanta: </t>
  </si>
  <si>
    <t xml:space="preserve"> - Toplotno izolirana loputa za odvod dima in toplote (ODT) iz dvigalnega jaška D2, Ag=0,16m², Uw&lt;2,3 W/m2K, kot npr. BlueKIT S9-iVt-05- LF-MR ali enakovredno, dim. 60 / 60 cm;
vezava na požarno centralo je del načrta EI</t>
  </si>
  <si>
    <t>*ob popisu stavbnega pohištva je obvezno vzporedno gledati načrte arhitekture - sheme in vse ostale načrte (SI, EI, tehnično varovanje,…)
Sklicevanje samo na popis brez priloge sheme ni ustrezno!</t>
  </si>
  <si>
    <t>5. V kolikor zaradi vrste gradbenega proizvoda delavniške dokumentacije izvajalec ne more zagotoviti, je obvezan izdelati vzorec, ki ga potrdita odgovorni vodja projekta ter odgovorni nadzornik z vpisom v fradbeni dnevnik!</t>
  </si>
  <si>
    <t>Izdelava, dobava in montaža notranjega stavbnega pohištva, kompletno z podkonstrukcijo, pritrdilnim materialom, tesnenji, zaključki in finalno obdelavo.  Izdelava po detajlih, potrjenih vzorcih ter shemah. Pri izdelavi ponudbe je obvezno upoštevati priložene sheme in načrte tehničnega varovanja (kontrola pristopa, vlom,..).</t>
  </si>
  <si>
    <t>VRATA</t>
  </si>
  <si>
    <t xml:space="preserve">P-V1 - notranja požarno odporna lesena enokrilna vrata z nadsvetlobo </t>
  </si>
  <si>
    <t xml:space="preserve"> - dimenzija vrat: 94 / 238,5 cm</t>
  </si>
  <si>
    <t xml:space="preserve"> - gradbena mera: 135 / 315 cm</t>
  </si>
  <si>
    <t xml:space="preserve"> - vgradnja: suhomontažna, v AB steno </t>
  </si>
  <si>
    <t xml:space="preserve"> - podboj: leseni masivni hrastov okvirni podboj, ognjevaren, finalna obdelava mat lak</t>
  </si>
  <si>
    <t xml:space="preserve"> - vratno krilo: leseno, ognjevarno, z brazdo in talnim zapiralom, krilo poravnano s podbojem, hrastov furnir, finalna obdelava mat lak</t>
  </si>
  <si>
    <t xml:space="preserve"> - okovje: 3x, okovje mora biti usklajeno s tečaji in kljuko, skrita nasadila kot npr. Simonswerk ali enakovredno</t>
  </si>
  <si>
    <t xml:space="preserve"> - kljuka: inox drog, po celotni višini krila</t>
  </si>
  <si>
    <t xml:space="preserve"> - kontrola pristopa: ne</t>
  </si>
  <si>
    <t xml:space="preserve"> - požarna varnost: EI2 30</t>
  </si>
  <si>
    <t xml:space="preserve">P-V2A - notranja požarno odporna lesena enokrilna vrata z nadsvetlobo </t>
  </si>
  <si>
    <t xml:space="preserve"> - dimenzija vrat: 94 / 213,5 cm</t>
  </si>
  <si>
    <t xml:space="preserve"> - gradbena mera: 135 / 255 cm</t>
  </si>
  <si>
    <t xml:space="preserve"> - kljuka: potisna palica na strani evakuacije po SIST EN 1125, na drugi strani inox drog, po celotni višini krila</t>
  </si>
  <si>
    <t xml:space="preserve"> - ključavnica: panik ključavnica, del načrta EI</t>
  </si>
  <si>
    <t xml:space="preserve">P-V2B - notranja požarno odporna lesena enokrilna vrata z nadsvetlobo </t>
  </si>
  <si>
    <t xml:space="preserve"> - gradbena mera: 135 / 305 cm</t>
  </si>
  <si>
    <t xml:space="preserve"> - kljuka: inox kljuka na strani evakuacije po SIST EN 179 kot npr. Hoppe Amstredam F69 ali enakovredno, na drugi strani inox drog, po celotni višini krila</t>
  </si>
  <si>
    <t xml:space="preserve">P-V3 - notranja požarno odporna lesena enokrilna vrata z nadsvetlobo </t>
  </si>
  <si>
    <t xml:space="preserve"> - dimenzija vrat: 84 / 222,5 cm</t>
  </si>
  <si>
    <t xml:space="preserve"> - gradbena mera: 106 / 304 cm</t>
  </si>
  <si>
    <t xml:space="preserve"> - vgradnja: suhomontažna, v AB steno in MK steno </t>
  </si>
  <si>
    <t xml:space="preserve"> - ključavnica: magnetno stikalo, električna ključavnica z mikro stikalom (del načrta EI)</t>
  </si>
  <si>
    <t xml:space="preserve"> - samozapiralo: skrito samozapiralo, C4</t>
  </si>
  <si>
    <t xml:space="preserve"> - kontrola pristopa: da</t>
  </si>
  <si>
    <t>a5.</t>
  </si>
  <si>
    <t xml:space="preserve">P-V4 - notranja požarno odporna Alu enokrilna vrata z nadsvetlobo kot npr. Schüco ADS 80 FR 30 ali enakovredno </t>
  </si>
  <si>
    <t xml:space="preserve"> - dimenzija vrat: 105 / 225 cm</t>
  </si>
  <si>
    <t xml:space="preserve"> - podboj: Alu okvirni podboj, ognjevaren, finalna obdelava prašno barvano, odtenek po izboru arh.</t>
  </si>
  <si>
    <t xml:space="preserve"> - vratno krilo: Alu, ognjevarno, s talnim zapiralom, krilo poravnano s podbojem, finalna obdelava prašno barvano, odtenek po izboru arh.</t>
  </si>
  <si>
    <t xml:space="preserve"> - kljuka: inox kljuka kot npr. Hoppe Amstredam F69 ali enakovredno + bunka</t>
  </si>
  <si>
    <t>a6.</t>
  </si>
  <si>
    <t xml:space="preserve">P-V5 - notranja požarno odporna Alu enokrilna vrata z nadsvetlobo kot npr. Schüco ADS 80 FR 60 ali enakovredno </t>
  </si>
  <si>
    <t xml:space="preserve"> - dimenzija vrat: 98 / 243 cm</t>
  </si>
  <si>
    <t xml:space="preserve"> - gradbena mera: 114 / 250 cm</t>
  </si>
  <si>
    <t xml:space="preserve"> - vgradnja: suhomontažna, v MK steno</t>
  </si>
  <si>
    <t xml:space="preserve"> - kljuka: inox kljuka kot npr. Hoppe Amstredam F69 ali enakovredno</t>
  </si>
  <si>
    <t xml:space="preserve"> - požarna varnost: EI1 60</t>
  </si>
  <si>
    <t xml:space="preserve">P-V6 - notranja požarno odporna Alu enokrilna vrata z nadsvetlobo kot npr. Schüco ADS 80 FR 60 ali enakovredno </t>
  </si>
  <si>
    <t xml:space="preserve"> - dimenzija vrat: 84 / 249,5 cm</t>
  </si>
  <si>
    <t xml:space="preserve"> - gradbena mera: 100 / 255 cm</t>
  </si>
  <si>
    <t xml:space="preserve"> - požarna varnost: EI2 60</t>
  </si>
  <si>
    <t>a7.</t>
  </si>
  <si>
    <t>a8.</t>
  </si>
  <si>
    <t xml:space="preserve">P-V7 - notranja požarno odporna Alu enokrilna vrata z nadsvetlobo kot npr. Schüco ADS 80 FR 30 ali enakovredno </t>
  </si>
  <si>
    <t xml:space="preserve"> - dimenzija vrat: 96 / 200 cm</t>
  </si>
  <si>
    <t xml:space="preserve"> - gradbena mera: 112 / 264,3 cm</t>
  </si>
  <si>
    <t xml:space="preserve">P-V8 - notranja požarno odporna Alu enokrilna vrata z nadsvetlobo kot npr. Schüco ADS 80 FR 30 ali enakovredno </t>
  </si>
  <si>
    <t xml:space="preserve"> - gradbena mera: 112 / 287,7 cm</t>
  </si>
  <si>
    <t>a9.</t>
  </si>
  <si>
    <t xml:space="preserve">P-V9 - notranja požarno odporna Alu enokrilna vrata z nadsvetlobo kot npr. Schüco ADS 80 FR 30 ali enakovredno </t>
  </si>
  <si>
    <t xml:space="preserve"> - dimenzija vrat: 96 / 225 cm</t>
  </si>
  <si>
    <t xml:space="preserve"> - gradbena mera: 112 / 232 cm</t>
  </si>
  <si>
    <t xml:space="preserve"> - samozapiralo: skrito samozapiralo, C3</t>
  </si>
  <si>
    <t>a10.</t>
  </si>
  <si>
    <t xml:space="preserve">V1 - notranja lesena enokrilna vrata z nadsvetlobo </t>
  </si>
  <si>
    <t xml:space="preserve"> - vgradnja: suhomontažna, v AB steno in MK steno</t>
  </si>
  <si>
    <t xml:space="preserve"> - podboj: leseni masivni hrastov okvirni podboj, finalna obdelava mat lak</t>
  </si>
  <si>
    <t xml:space="preserve"> - vratno krilo: leseno, z brazdo, krilo poravnano s podbojem, hrastov furnir, finalna obdelava mat lak</t>
  </si>
  <si>
    <t>a11.</t>
  </si>
  <si>
    <t>a12.</t>
  </si>
  <si>
    <t xml:space="preserve">V2A - notranja lesena enokrilna vrata z nadsvetlobo </t>
  </si>
  <si>
    <t>a13.</t>
  </si>
  <si>
    <t xml:space="preserve">V2B - notranja lesena enokrilna vrata z nadsvetlobo </t>
  </si>
  <si>
    <t>a14.</t>
  </si>
  <si>
    <t>V3A - notranja lesena enokrilna vrata</t>
  </si>
  <si>
    <t xml:space="preserve"> - dimenzija vrat: 84 / 269 cm</t>
  </si>
  <si>
    <t xml:space="preserve"> - gradbena mera: 102 / 278 cm</t>
  </si>
  <si>
    <t xml:space="preserve"> - vgradnja: suhomontažna, v AB steno / MK steno</t>
  </si>
  <si>
    <t xml:space="preserve"> - kljuka: po detajlu D**</t>
  </si>
  <si>
    <t xml:space="preserve"> - ključavnica: cilindrična z obratnim mehanizmom, sistemsko zaklepanje</t>
  </si>
  <si>
    <t xml:space="preserve"> - samozapiralo: brez</t>
  </si>
  <si>
    <t>a15.</t>
  </si>
  <si>
    <t>V3B - notranja lesena enokrilna vrata</t>
  </si>
  <si>
    <t xml:space="preserve"> - ključavnica: cilindrična (L1), sistemsko zaklepanje, magnetno stikalo, električna ključavnica z mikro stikalom (del načrta EI) (D1)</t>
  </si>
  <si>
    <t xml:space="preserve"> - samozapiralo: skrito samozapiralo (D1)(L1)</t>
  </si>
  <si>
    <t xml:space="preserve"> - kontrola pristopa: DA (D1)</t>
  </si>
  <si>
    <t>a16.</t>
  </si>
  <si>
    <t xml:space="preserve">V4 - notranja lesena enokrilna vrata z nadsvetlobo </t>
  </si>
  <si>
    <t xml:space="preserve"> - dimenzija vrat: 97 / 276,5 cm</t>
  </si>
  <si>
    <t xml:space="preserve"> - gradbena mera: 107 / 315 cm</t>
  </si>
  <si>
    <t>a17.</t>
  </si>
  <si>
    <t xml:space="preserve">V5 - notranja lesena enokrilna vrata z nadsvetlobo </t>
  </si>
  <si>
    <t xml:space="preserve"> - dimenzija vrat: 107 / 276,5 cm</t>
  </si>
  <si>
    <t xml:space="preserve"> - gradbena mera: 117 / 315 cm</t>
  </si>
  <si>
    <t xml:space="preserve"> - samozapiralo: ne</t>
  </si>
  <si>
    <t xml:space="preserve">V6 - notranja lesena drsna vrata </t>
  </si>
  <si>
    <t xml:space="preserve"> - dimenzija vrat: 75 / 275 cm</t>
  </si>
  <si>
    <t xml:space="preserve"> - gradbena mera: 160 / 287cm</t>
  </si>
  <si>
    <t xml:space="preserve"> - vratno krilo: leseno, hrastov furnir, finalna obdelava mat lak</t>
  </si>
  <si>
    <t>a18.</t>
  </si>
  <si>
    <t>a19.</t>
  </si>
  <si>
    <t xml:space="preserve">V7A - notranja lesena enokrilna vrata </t>
  </si>
  <si>
    <t xml:space="preserve"> - dimenzija vrat: 84 / 246 cm</t>
  </si>
  <si>
    <t xml:space="preserve"> - gradbena mera: 102 / 255 cm</t>
  </si>
  <si>
    <t xml:space="preserve"> - opombe: okvir se poravna s finalno oblogo</t>
  </si>
  <si>
    <t>a20.</t>
  </si>
  <si>
    <t xml:space="preserve">V7B - notranja lesena enokrilna vrata </t>
  </si>
  <si>
    <t xml:space="preserve"> - ključavnica: brez (D1), magnetno stikalo, električna ključavnica z mikro stikalom (del načrta EI) (L1)</t>
  </si>
  <si>
    <t xml:space="preserve"> - samozapiralo: skrito samozapiralo </t>
  </si>
  <si>
    <t xml:space="preserve"> - kontrola pristopa: DA (L1)</t>
  </si>
  <si>
    <t xml:space="preserve">V8 - notranja lesena enokrilna vrata </t>
  </si>
  <si>
    <t xml:space="preserve"> - dimenzija vrat: 97 / 254 cm</t>
  </si>
  <si>
    <t xml:space="preserve"> - gradbena mera: 110 / 255 cm</t>
  </si>
  <si>
    <t xml:space="preserve"> - ključavnica: brez</t>
  </si>
  <si>
    <t>a21.</t>
  </si>
  <si>
    <t xml:space="preserve">V9 - notranja lesena enokrilna vrata </t>
  </si>
  <si>
    <t xml:space="preserve"> - dimenzija vrat: 100 / 251 cm</t>
  </si>
  <si>
    <t>a22.</t>
  </si>
  <si>
    <t xml:space="preserve">V10A - notranja lesena enokrilna vrata </t>
  </si>
  <si>
    <t xml:space="preserve"> - dimenzija vrat: 82 / 251 cm</t>
  </si>
  <si>
    <t xml:space="preserve"> - gradbena mera: 92 / 258 cm</t>
  </si>
  <si>
    <t>a23.</t>
  </si>
  <si>
    <t xml:space="preserve">V10B - notranja lesena enokrilna vrata </t>
  </si>
  <si>
    <t xml:space="preserve"> - gradbena mera: 110 / 258 cm</t>
  </si>
  <si>
    <t>a24.</t>
  </si>
  <si>
    <t xml:space="preserve">V10C - notranja lesena enokrilna vrata </t>
  </si>
  <si>
    <t xml:space="preserve"> - ključavnica: magnetno stikalo, električna ključavnica z mikro stikalom (del načrta EI) </t>
  </si>
  <si>
    <t>a25.</t>
  </si>
  <si>
    <t xml:space="preserve">V11 - notranja lesena enokrilna vrata z nadsvetlobo </t>
  </si>
  <si>
    <t xml:space="preserve"> - dimenzija vrat: 100 / 256,5 cm</t>
  </si>
  <si>
    <t xml:space="preserve"> - gradbena mera: 110 / 301 cm</t>
  </si>
  <si>
    <t xml:space="preserve"> - ključavnica: cilindrična, sistemsko zaklepanje </t>
  </si>
  <si>
    <t>a26.</t>
  </si>
  <si>
    <t xml:space="preserve">V12 - notranja lesena enokrilna vrata </t>
  </si>
  <si>
    <t xml:space="preserve"> - dimenzija vrat: 94 / 249 cm</t>
  </si>
  <si>
    <t xml:space="preserve"> - gradbena mera: 112 / 258 cm</t>
  </si>
  <si>
    <t>a28.</t>
  </si>
  <si>
    <t>a27.</t>
  </si>
  <si>
    <t xml:space="preserve">V13 - notranja lesena enokrilna vrata </t>
  </si>
  <si>
    <t xml:space="preserve"> - dimenzija vrat: 87 / 289 cm</t>
  </si>
  <si>
    <t xml:space="preserve"> - gradbena mera: 105 / 297 cm</t>
  </si>
  <si>
    <t>OKNA</t>
  </si>
  <si>
    <t>P-O1 - požarno odporno fiksno okno kot npr. Schüco ADS 80 FR 30 ali enakovredno</t>
  </si>
  <si>
    <t xml:space="preserve"> - dimenzija okna: 34 / 327 cm</t>
  </si>
  <si>
    <t xml:space="preserve"> - gradbena mera: 44 / 347 cm</t>
  </si>
  <si>
    <t xml:space="preserve"> - vgradnja: suhomontažna, v podložni beton, AB steber, AB nosilec in razširitveni profil fasadne zasteklitve</t>
  </si>
  <si>
    <t xml:space="preserve"> - okvir: petkomorni Alu okvir s prekinjenim toplotnim mostom, ostri robovi, finalna obdelava strukturna barva, RAL po izboru arh.</t>
  </si>
  <si>
    <t xml:space="preserve"> - steklo: zasteklitev s požarno odpornostjo EI 30</t>
  </si>
  <si>
    <t>P-O2 - požarno odporno fiksno okno kot npr. Schüco ADS 80 FR 30 ali enakovredno</t>
  </si>
  <si>
    <t xml:space="preserve"> - dimenzija okna: 60 / 339 cm + 75 / 267 cm  </t>
  </si>
  <si>
    <t xml:space="preserve"> - gradbena mera: 62 / 378 cm + 84 / 302,5 cm</t>
  </si>
  <si>
    <t xml:space="preserve"> - vgradnja: suhomontažna, v AB ploščo in strop, v AB nosilec, v AB steber in razširitveni profil fasadne zasteklitve</t>
  </si>
  <si>
    <t>b2.</t>
  </si>
  <si>
    <t>P-O3 - požarno odporno fiksno okno kot npr. Schüco ADS 80 FR 30 ali enakovredno</t>
  </si>
  <si>
    <t xml:space="preserve"> - dimenzija okna: 52 / 339 cm </t>
  </si>
  <si>
    <t xml:space="preserve"> - gradbena mera: 62 / 374,5 cm</t>
  </si>
  <si>
    <t xml:space="preserve"> - vgradnja: suhomontažna, v AB ploščo in strop, AB steber in razširitveni profil fasadne zasteklitve</t>
  </si>
  <si>
    <t>b3.</t>
  </si>
  <si>
    <t>b4.</t>
  </si>
  <si>
    <t>O1 - fiksno okno kot npr. Schüco ADS 80 ali enakovredno</t>
  </si>
  <si>
    <t xml:space="preserve"> - steklo: 8.8.2 VSG</t>
  </si>
  <si>
    <t>O2 - fiksno okno kot npr. Schüco ADS 80 ali enakovredno</t>
  </si>
  <si>
    <t>b5.</t>
  </si>
  <si>
    <t>O3 - fiksno okno kot npr. Schüco ADS 80 ali enakovredno</t>
  </si>
  <si>
    <t xml:space="preserve"> - vgradnja: suhomontažna, v AB ploščo in strop, v AB steber in razširitveni profil fasadne zasteklitve</t>
  </si>
  <si>
    <t>b6.</t>
  </si>
  <si>
    <t>STEKLENE STENE</t>
  </si>
  <si>
    <t>P-SS1 - požarno odporna steklena stena z enokrilnimi steklenimi vrati Schüco ADS 80 FR 30 ali enakovredno</t>
  </si>
  <si>
    <t xml:space="preserve"> - dimenzija okna: 237 / 303 cm </t>
  </si>
  <si>
    <t xml:space="preserve"> - dimenzija vrat: 96 / 291 cm - 1x</t>
  </si>
  <si>
    <t xml:space="preserve"> - gradbena mera: 238 / 378,5 cm</t>
  </si>
  <si>
    <t xml:space="preserve"> - vgradnja: suhomontažna, v AB ploščo, jekleni profil, AB steno in razširitveni profil fasadne zasteklitve</t>
  </si>
  <si>
    <t xml:space="preserve"> - kljuka: potisna palica na strani evakuacije po SIST EN 1125, na drugi strani inox drog, po celotni višini krila, fiksiran zgoraj in spodaj v okvir</t>
  </si>
  <si>
    <t>P-SS2 - požarno odporna steklena stena z enokrilnimi steklenimi vrati Schüco ADS 80 FR 30 ali enakovredno</t>
  </si>
  <si>
    <t xml:space="preserve"> - gradbena mera: 238 / 338,5 cm</t>
  </si>
  <si>
    <t xml:space="preserve"> - vgradnja: suhomontažna, v AB ploščo, jekleni profil, MK steno in razširitveni profil fasadne zasteklitve</t>
  </si>
  <si>
    <t xml:space="preserve"> - kljuka: inox kljuka na strani evakuacije po SIST EN 179 kot npr. Hoppe Amstredam F69 ali enakovredno, na drugi strani inox drog, po celotni višini krila, fiksiran zgoraj in spodaj v okvir</t>
  </si>
  <si>
    <t>c2.</t>
  </si>
  <si>
    <t>P-SS3 - požarno odporna fiksna steklena stena Schüco ADS 80 FR 60 ali enakovredno</t>
  </si>
  <si>
    <t xml:space="preserve"> - gradbena mera: 238,2 / 338,5 cm</t>
  </si>
  <si>
    <t>c3.</t>
  </si>
  <si>
    <t>c4.</t>
  </si>
  <si>
    <t>P-SS4 - požarno odporna fiksna steklena stena Schüco ADS 80 FR 60 ali enakovredno</t>
  </si>
  <si>
    <t xml:space="preserve"> - dimenzija okna: 802 / 309 cm </t>
  </si>
  <si>
    <t xml:space="preserve"> - gradbena mera: 857,5 / 344,5 cm</t>
  </si>
  <si>
    <t xml:space="preserve"> - vgradnja: suhomontažna, AB ploščo, jekleni profil in v MK steno</t>
  </si>
  <si>
    <t>c5.</t>
  </si>
  <si>
    <t>SS1 - steklena stena z enokrilnimi steklenimi vrati Schüco ADS 80 ali enakovredno</t>
  </si>
  <si>
    <t xml:space="preserve"> - vgradnja: suhomontažna, v AB ploščo, jeklen profil, v MK steno in razširitveni profil fasadne zasteklitve</t>
  </si>
  <si>
    <t xml:space="preserve"> - kljuka: inox drog, po celotni višini krila, fiksiran zgoraj spodaj v okvir</t>
  </si>
  <si>
    <t>c6.</t>
  </si>
  <si>
    <t>M-SS1 - steklena stena z enokrilnimi steklenimi vrati kot npr. Maars Horizon ali enakovredno</t>
  </si>
  <si>
    <t xml:space="preserve"> - dimenzija okna: 720 / 315 cm </t>
  </si>
  <si>
    <t xml:space="preserve"> - dimenzija vrat: 93 / 240 cm - 1x</t>
  </si>
  <si>
    <t xml:space="preserve"> - gradbena mera: 720 / 325 cm</t>
  </si>
  <si>
    <t xml:space="preserve"> - vgradnja: suhomontažna, v AB temelj, AB nosilec in AB steber</t>
  </si>
  <si>
    <t xml:space="preserve"> - okvir: Alu okvir dim. 35 / 35 mm (podboj dim. 50 / 35 mm), tesnilo zast. poravnano z okvirjem, strukturna barva, RAL po izboru arh.</t>
  </si>
  <si>
    <t xml:space="preserve"> - vrata: Alu okvir dim. 40 / 80 mm, tesnilo zasteklitve poravnano z okvirjem, finalna obdelava strukturna barva, RAL po izboru arh.</t>
  </si>
  <si>
    <t xml:space="preserve"> - steklo: enoslojno, 12 mm, min. 39 dB (EN ISO 717-1), stiki med posameznimi segmenti stekla kitani </t>
  </si>
  <si>
    <t xml:space="preserve"> - okovje: sistemska inox nasadila</t>
  </si>
  <si>
    <t xml:space="preserve"> - kljuka: inox kljuka </t>
  </si>
  <si>
    <t>c7.</t>
  </si>
  <si>
    <t>M-SS2A - fiksna steklena stena kot npr. Maars Horizon ali enakovredno</t>
  </si>
  <si>
    <t xml:space="preserve"> - dimenzija okna: 73,8 / 333,5 cm + 69,1 /258,5 cm</t>
  </si>
  <si>
    <t xml:space="preserve"> - gradbena mera: 74,3 / 374,5 cm + 69,1 / 296,5 cm</t>
  </si>
  <si>
    <t xml:space="preserve"> - vgradnja: suhomontažna, v AB ploščo, AB nosilec in AB steber</t>
  </si>
  <si>
    <t>c8.</t>
  </si>
  <si>
    <t>M-SS2B - fiksna steklena stena kot npr. Maars Horizon ali enakovredno</t>
  </si>
  <si>
    <t>M-SS3 - fiksna steklena stena kot npr. Maars Horizon ali enakovredno</t>
  </si>
  <si>
    <t xml:space="preserve"> - dimenzija okna: 727 / 258,5 cm </t>
  </si>
  <si>
    <t xml:space="preserve"> - gradbena mera: 727 / 300 cm</t>
  </si>
  <si>
    <t>c9.</t>
  </si>
  <si>
    <t>c10.</t>
  </si>
  <si>
    <t>M-SS4A - steklena stena z enokrilnimi steklenimi vrati kot npr. Maars Horizon ali enakovredno</t>
  </si>
  <si>
    <t xml:space="preserve"> - dimenzija okna: 250 / 255 cm </t>
  </si>
  <si>
    <t xml:space="preserve"> - dimenzija vrat: 93 / 247,9 cm - 1x</t>
  </si>
  <si>
    <t xml:space="preserve"> - gradbena mera: 253,5 / 296,5 cm</t>
  </si>
  <si>
    <t>c11.</t>
  </si>
  <si>
    <t>M-SS4B - steklena stena z enokrilnimi steklenimi vrati kot npr. Maars Horizon ali enakovredno</t>
  </si>
  <si>
    <t>M-SS5 - steklena stena z enokrilnimi steklenimi vrati kot npr. Maars Horizon ali enakovredno</t>
  </si>
  <si>
    <t xml:space="preserve"> - dimenzija okna: 123,4 / 297 cm + 1598 / 297 cm </t>
  </si>
  <si>
    <t xml:space="preserve"> - dimenzija vrat: 93 / 289,9 cm - 1x</t>
  </si>
  <si>
    <t xml:space="preserve"> - gradbena mera: 123,5 / 406,5 cm + 1598 / 406,5 cm</t>
  </si>
  <si>
    <t xml:space="preserve"> - vgradnja: suhomontažna, v AB ploščo in HI bond</t>
  </si>
  <si>
    <t xml:space="preserve"> - kljuka: potisna palica na strani evakuacije po SIST EN 1125, na drugi strani inox kljuka</t>
  </si>
  <si>
    <t>c12.</t>
  </si>
  <si>
    <t>M-SS6 - fiksna steklena stena kot npr. Maars Horizon ali enakovredno</t>
  </si>
  <si>
    <t xml:space="preserve"> - dimenzija okna: 55 / 297 cm</t>
  </si>
  <si>
    <t xml:space="preserve"> - gradbena mera: 105 / 410 cm</t>
  </si>
  <si>
    <t xml:space="preserve"> - vgradnja: suhomontažna, v AB ploščo in HI bond, v AB nosilec, v jeklen steber in profil fasadne zasteklitve</t>
  </si>
  <si>
    <t>c13.</t>
  </si>
  <si>
    <t>c14.</t>
  </si>
  <si>
    <t>M-SS7 - steklena stena z enokrilnimi steklenimi vrati kot npr. Maars Horizon ali enakovredno</t>
  </si>
  <si>
    <t xml:space="preserve"> - dimenzija okna: 1203,5 / 297 cm </t>
  </si>
  <si>
    <t xml:space="preserve"> - gradbena mera: 1203,5 / 406,5 cm</t>
  </si>
  <si>
    <t>M-SS8 - fiksna steklena stena kot npr. Maars Horizon ali enakovredno</t>
  </si>
  <si>
    <t xml:space="preserve"> - dimenzija okna: 228,5 / 297 cm</t>
  </si>
  <si>
    <t xml:space="preserve"> - gradbena mera: 228,5 / 410 cm</t>
  </si>
  <si>
    <t xml:space="preserve"> - vgradnja: suhomontažna, v AB ploščo in HI bond in profil fasadne zasteklitve</t>
  </si>
  <si>
    <t>c15.</t>
  </si>
  <si>
    <t>M-SS9 - fiksna steklena stena kot npr. Maars Horizon ali enakovredno</t>
  </si>
  <si>
    <t xml:space="preserve"> - gradbena mera: 55 / 410 cm</t>
  </si>
  <si>
    <t>c16.</t>
  </si>
  <si>
    <t>M-SS10 - fiksna steklena stena kot npr. Maars Horizon ali enakovredno</t>
  </si>
  <si>
    <t xml:space="preserve"> - dimenzija okna: 120 / 297 cm</t>
  </si>
  <si>
    <t xml:space="preserve"> - gradbena mera: 120 / 406,5 cm</t>
  </si>
  <si>
    <t>c17.</t>
  </si>
  <si>
    <t>c18.</t>
  </si>
  <si>
    <t>M-SS11 - steklena stena z enokrilnimi polnimi vrati kot npr. Maars Horizon ali enakovredno</t>
  </si>
  <si>
    <t xml:space="preserve"> - dimenzija okna: 1005,3 / 297 cm</t>
  </si>
  <si>
    <t xml:space="preserve"> - dimenzija vrat: 93 / 289,9 cm - 4x</t>
  </si>
  <si>
    <t xml:space="preserve"> - gradbena mera: 1005,3 / 410 cm</t>
  </si>
  <si>
    <t xml:space="preserve"> - vrata: Alu debeline 40 mm, finalna obdelava strukturna barva, RAL po izboru arh.</t>
  </si>
  <si>
    <t xml:space="preserve"> - ključavnica: cilindrična</t>
  </si>
  <si>
    <t>M-SS12 - steklena stena z enokrilnimi polnimi vrati kot npr. Maars Horizon ali enakovredno</t>
  </si>
  <si>
    <t xml:space="preserve"> - dimenzija okna: 641,2 / 297 cm</t>
  </si>
  <si>
    <t xml:space="preserve"> - dimenzija vrat: 93 / 289,9 cm - 2x</t>
  </si>
  <si>
    <t xml:space="preserve"> - gradbena mera: 641,2 / 410 cm</t>
  </si>
  <si>
    <t>c19.</t>
  </si>
  <si>
    <t>M-SS13 - steklena stena z enokrilnimi polnimi vrati kot npr. Maars Horizon ali enakovredno</t>
  </si>
  <si>
    <t xml:space="preserve"> - dimenzija okna: 516 / 297 cm</t>
  </si>
  <si>
    <t xml:space="preserve"> - gradbena mera: 516 / 406,5 cm</t>
  </si>
  <si>
    <t xml:space="preserve"> - vgradnja: suhomontažna, v AB ploščo in jeklen nosilec</t>
  </si>
  <si>
    <t>c20.</t>
  </si>
  <si>
    <t>M-SS14 - steklena stena z enokrilnimi polnimi vrati kot npr. Maars Horizon ali enakovredno</t>
  </si>
  <si>
    <t>c21.</t>
  </si>
  <si>
    <t>M-SS15 - fiksna steklena stena kot npr. Maars Horizon ali enakovredno</t>
  </si>
  <si>
    <t xml:space="preserve"> - dimenzija okna: 850 / 297 cm</t>
  </si>
  <si>
    <t xml:space="preserve"> - gradbena mera: 850 / 406,5 cm</t>
  </si>
  <si>
    <t>c22.</t>
  </si>
  <si>
    <t xml:space="preserve">Izdelava, dobava in vgradnja notranjega rolo senčila svetlobnika, po detajlu in zahtevah projektanta, z vsem potrebnim delom, pritrdilnim in tesnilnim materialom: </t>
  </si>
  <si>
    <t xml:space="preserve"> - Notranji screen rolo za senčenje strešne zastekliteve, s kaseto in stranskimi vodili, barvano (odtenek po izboru arhitekta, RAL / NCS), screen tkanina s 5% prepustnostjo svetlobe, barva po izboru arhitekta, motorni pogon, samodejno upravljanje na vremenski senzor</t>
  </si>
  <si>
    <t xml:space="preserve"> - dim. 750 / 146 cm</t>
  </si>
  <si>
    <t>Izdelava, dobava in vgradnja lesenih stenskih oblog po shemi projektanta, vključno vse obdelave, montažni material, upoštevana montaža, vse delo in material. Obvezno gledati načrte in sheme!</t>
  </si>
  <si>
    <t>OB1.1</t>
  </si>
  <si>
    <t xml:space="preserve"> - dim. 309/314/2 cm
 - dim. 117/314/2 cm</t>
  </si>
  <si>
    <t xml:space="preserve"> - opis: iverka deb. 18 mm, z enostranskim hrastovim furnirjem deb. 1 mm I. kvalitete, zaključna obdelava mat lak na podkonstrukciji lesenih letev 30/40 mm</t>
  </si>
  <si>
    <t>OB1.2</t>
  </si>
  <si>
    <t xml:space="preserve"> - dim. 620/313/2 cm</t>
  </si>
  <si>
    <t xml:space="preserve"> - dvokrilna vrata v oblogi, širine 28 in 62 cm</t>
  </si>
  <si>
    <t>OB1.3</t>
  </si>
  <si>
    <t xml:space="preserve"> - dim. 326/254/2 cm
 - dim. 111/254/2 cm</t>
  </si>
  <si>
    <t>OB1.4</t>
  </si>
  <si>
    <t xml:space="preserve"> - dim. 314/295/2 cm
 - dim. 184/295/2 cm</t>
  </si>
  <si>
    <t>OB1.5</t>
  </si>
  <si>
    <t xml:space="preserve"> - dim. 605/295/2 cm</t>
  </si>
  <si>
    <t>OB1.6</t>
  </si>
  <si>
    <t xml:space="preserve"> - dim. 643/313/2 cm</t>
  </si>
  <si>
    <t xml:space="preserve"> - enokrilna vrata v oblogi, dim. 91 - 4x</t>
  </si>
  <si>
    <t>OB1.7</t>
  </si>
  <si>
    <t xml:space="preserve"> - dim. 653/295/2 cm</t>
  </si>
  <si>
    <t>g</t>
  </si>
  <si>
    <t>Izdelava, dobava in vgradnja lesenih stropnih oblog po shemi projektanta, vključno vse obdelave, montažni material, upoštevana montaža, vse delo in material. Obvezno gledati načrte in sheme!</t>
  </si>
  <si>
    <t>Lesena stropna obloga OB2.0
(domoznanska zbirka)</t>
  </si>
  <si>
    <t xml:space="preserve"> - dim. 520/716/2 cm</t>
  </si>
  <si>
    <t xml:space="preserve"> - pozicija: P</t>
  </si>
  <si>
    <r>
      <t xml:space="preserve"> - opis: iverka deb. 18 mm, z enostranskim hrastovim furnirjem deb. 1 mm I. kvalitete, zaključna obdelava mat lak, na podkonstrukciji lesenih letev 10/40 mm
</t>
    </r>
    <r>
      <rPr>
        <i/>
        <u/>
        <sz val="7"/>
        <rFont val="Tahoma"/>
        <family val="2"/>
        <charset val="238"/>
      </rPr>
      <t>Opomba: Obloga mora biti obvezno materialno in vizualno usklajena z lesenimi lamelami St.P.02</t>
    </r>
  </si>
  <si>
    <t>LESENI ROČAJI zajeti pri shemi stopnic!</t>
  </si>
  <si>
    <t>STEKLARSKA DELA</t>
  </si>
  <si>
    <t>V. STEKLARSKA DELA SKUPAJ</t>
  </si>
  <si>
    <t>Upoštevati je splošna določila.</t>
  </si>
  <si>
    <t xml:space="preserve">Vgrajeni material mora ustrezati veljavnim normativom in  standardom, ter ustrezati predpisani kvaliteti določeni s projektom , kar se dokaže z delavniškimi načrti, poročili testiranj in atesti. </t>
  </si>
  <si>
    <t>Opomba 1: steklene stene in ograje zajete pri stavbnem pohištvu!</t>
  </si>
  <si>
    <t xml:space="preserve">Dobava in polaganje stenske obloge v sanitarijah iz prozornega kaljenega stekla po detajlu projektanta: </t>
  </si>
  <si>
    <t xml:space="preserve"> - stenska obloga: prozorno kaljeno steklo z zmanjšano vsebnostjo železovega oksida, npr. Optiwhite ali enakovredno, deb. 6 mm, z ravno brušenimi in poliranimi robovi, barvano po RAL/NCS barvni karti, odtenek po izboru arhitekta, na steklo se lepi dodatna barvna zaščitna folija.</t>
  </si>
  <si>
    <t xml:space="preserve"> - vezni sloj: sistemsko lepilo, deb. 0,40 cm</t>
  </si>
  <si>
    <t xml:space="preserve">Izdelava, dobava in vgradnja predelnih steklenih sten v sanitarijah, izvedba po detajlu/shemi projektanta: </t>
  </si>
  <si>
    <t>SANITARIJE 6 - OTROŠKI</t>
  </si>
  <si>
    <t xml:space="preserve"> - predelna stena steklena: prozorno kaljeno steklo z zmanjšano vsebnostjo železovega oksida, npr. Optiwhite ali enakovredno, deb. 6 mm, z ravno brušenimi in poliranimi robovi, barvano po RAL/NCS barvni karti, odtenek po izboru arhitekta, na steklo se lepi dodatna barvna zaščitna folija.</t>
  </si>
  <si>
    <t xml:space="preserve"> - steklo vpeto zgoraj in spodaj v Alu profil - potrebno zajeti v ceni elementa!</t>
  </si>
  <si>
    <t xml:space="preserve"> - stena višine 190 cm</t>
  </si>
  <si>
    <t xml:space="preserve"> - 2 prostora za WC, tlorisne dim. 75/120 cm, z vrati</t>
  </si>
  <si>
    <t xml:space="preserve"> - okovje za odpiranje straniščnih vrat</t>
  </si>
  <si>
    <t>Steklena predelna stena</t>
  </si>
  <si>
    <t>Doplačilo za izvedbo vrat v steni</t>
  </si>
  <si>
    <t>VI. MONTAŽNA DELA SKUPAJ</t>
  </si>
  <si>
    <t xml:space="preserve">Dobava materiala in izvedba obloge/podkonstrukcije za montažo konstrukcije stopnic, po detajlu in sestavah projektanta: </t>
  </si>
  <si>
    <t>T.P.05 - Odprto stopnišče s tribunami</t>
  </si>
  <si>
    <t xml:space="preserve"> - izravnalna podlaga: troslojne vodoodporne plošče OSB 3, debeline 18mm (nastopne ploskve + čelo); plošče lepljene in vijačene v nosilno podlago, deb. 1,80 cm</t>
  </si>
  <si>
    <t>T.1N.03 - Stopnice - jeklena konstrukcija</t>
  </si>
  <si>
    <t xml:space="preserve"> - podlaga: troslojne vodoodporne plošče OSB 3, debeline 18mm (nastopne ploskve + čelo); plošče lepljene in vijačene v nosilno podlago, deb. 1,80 cm</t>
  </si>
  <si>
    <t xml:space="preserve">Dobava materiala in izvedba podkonstrukcije za različne montažne in dvignjene pode, po detajlu in sestavah projektanta: </t>
  </si>
  <si>
    <t xml:space="preserve">Dvignjeni votli pod, izdelan iz tipskih sistemskih plošč ter pocinkane kovinske podkonstrukcije, ki zagotavlja nosilnost in stabilnost poda glede na zahteve. Nosilnost skladno z EN 13213 - Load class 5, Concentrated load 5 kN / Breaking load 10 kN - ob upoštevanju varnostnega faktorja. Razred odziva na ogenj skladno z EN13501-1 A1. Teža sistema cca 50 kg/m2.  
Plošče so izdelane iz kalcijevega sulfata z visoko gostoto, dimenzija plošč 600x600x40 mm. Robovi plošč so oblikovani na pero in utor. Stiki plošč se med seboj lepijo, s čemer je zagotovljena homogena monolitna površina poda. Plošče so na spodnji strani s sistemskim lepilom lepljene na kovinske nosilne stojke.
Kovinske nosilne stojke tip L se postavijo na raster 600x600 mm in lepijo na tla s sistemskim lepilom. Stojke morajo zagotavljati fino nastavitev višine. Po natančni nastavitvi višine se vijaki fiksirajo s tipskim lepilom. 
Zahteve za akustiko: v primeru medetažne konstrukcije mora dvignjeni pod izboljšati zvočno izolirnost proti udarnemu zvoku za ΔLw ≥ 12 dB – vse skladno s tehničnim listom proizvajalca.
Višina poda je po projektu. </t>
  </si>
  <si>
    <t>T.1N.01 - Parket - tla nad prostorom</t>
  </si>
  <si>
    <t xml:space="preserve"> - podlaga za tlak: sistemski paneli dvignjenega (dvojnega) votlega poda, plošče iz kalcijevega sulfata, negorljive, zvočno izolativne, dim. 60 x 60 cm, kot npr.: Lindner FLOOR AND MORE G 40 x L / D ali enakovredno, deb. 4 cm</t>
  </si>
  <si>
    <t xml:space="preserve"> - podkonstrukcija: sistemska podkonstrukcija dvignjenega poda z nivelirnimi stojkami s tesnilom za dušenje vpliva udarnega zvoka, kot npr.: Lindner FLOOR AND MORE ali enakovredno, deb. 36,4 cm</t>
  </si>
  <si>
    <t xml:space="preserve"> - OPOMBA: sistemski dvignjeni pod, skupaj s finalno talno oblogo mora dosegati dušenje vpliva udarnega zvoka po veljavnem »Pravilniku o zaščiti pred hrupom v stavbah« </t>
  </si>
  <si>
    <t>T.1N.01B - Parket - tla nad prostorom</t>
  </si>
  <si>
    <t xml:space="preserve"> - podkonstrukcija: sistemska podkonstrukcija dvignjenega poda z nivelirnimi stojkami s tesnilom za dušenje vpliva udarnega zvoka, kot npr.: Lindner FLOOR AND MORE ali enakovredno, deb. 39,9 cm</t>
  </si>
  <si>
    <t>T.1N.02 - Betonski prefabrikati - tla nad prostorom (AB jedro - sanitarije in tehnični prostori)</t>
  </si>
  <si>
    <t xml:space="preserve"> - podlaga za tlak: sistemski paneli dvignjenega (dvojnega) monolitnega poda, plošče iz kalcijevega sulfata, negorljive, zvočno izolativne, dim. 60 x 60 cm, kot npr.: Lindner FLOOR AND MORE power ali enakovredno, deb. 4,0 cm</t>
  </si>
  <si>
    <t xml:space="preserve"> - podkonstrukcija: sistemska podkonstrukcija dvignjenega poda z nivelirnimi stojkami s tesnilom za dušenje vpliva udarnega zvoka, kot npr.: Lindner FLOOR AND MORE ali enakovredno, deb. 35 cm</t>
  </si>
  <si>
    <t xml:space="preserve"> OPOMBA: sistemski dvignjeni pod, skupaj s finalno talno oblogo mora dosegati dušenje vpliva udarnega zvoka po veljavnem »Pravilniku o zaščiti pred hrupom v stavbah«</t>
  </si>
  <si>
    <t>T.1N.02A - Betonski prefabrikati - tla nad prostorom (AB jedro - elektro prostor - REI60)</t>
  </si>
  <si>
    <r>
      <t xml:space="preserve"> - podlaga za tlak: sistemski paneli dvignjenega (dvojnega) votlega poda, plošče iz kalcijevega sulfata, ojačane z vlakni, na spodnji strani obložene z jekleno pločevino, </t>
    </r>
    <r>
      <rPr>
        <b/>
        <sz val="7"/>
        <rFont val="Tahoma"/>
        <family val="2"/>
        <charset val="238"/>
      </rPr>
      <t>požarna odpornost REI60</t>
    </r>
    <r>
      <rPr>
        <sz val="7"/>
        <rFont val="Tahoma"/>
        <family val="2"/>
        <charset val="238"/>
      </rPr>
      <t>, dim. 60 x 60 cm, kot npr.: Lindner NORTEC ali enakovredno, deb. 4 cm</t>
    </r>
  </si>
  <si>
    <t xml:space="preserve"> - podkonstrukcija: sistemska podkonstrukcija dvignjenega poda z nivelirnimi stojkami s tesnilom za dušenje vpliva udarnega zvoka, kot npr.: Lindner NORTEC ali enakovredno, deb. 35,0 cm</t>
  </si>
  <si>
    <t>T.2N.01 in T.2N.01A - Parket - tla nad prostorom</t>
  </si>
  <si>
    <t xml:space="preserve"> - podkonstrukcija: sistemska podkonstrukcija dvignjenega poda z nivelirnimi stojkami s tesnilom za dušenje vpliva udarnega zvoka, kot npr.: Lindner FLOOR AND MORE ali enakovredno, deb. 26,4 cm</t>
  </si>
  <si>
    <t>T.2N.02 - Teraco - tla nad prostorom (AB jedro - sanitarije in tehnični prostori)</t>
  </si>
  <si>
    <t xml:space="preserve"> - OPOMBA: sistemski dvignjeni pod, skupaj s finalno talno oblogo mora dosegati dušenje vpliva udarnega zvoka po veljavnem »Pravilniku o zaščiti pred hrupom v stavbah«</t>
  </si>
  <si>
    <t>Dobava in vgradnja revizijskih odprtin v tehničnem podu, kot npr. Lindner FLOOR AND MORE ali enakovredno, kompletno z upoštevanjem vsega dela in pritrdilnega materiala - ocena:</t>
  </si>
  <si>
    <t xml:space="preserve"> - dim. 60/60 cm</t>
  </si>
  <si>
    <t>Izvedba priključka tehničnega poda (kot npr. Lindner FLOOR AND MORE ali enakovredno) na talne konvektorje, skladno s predvidenim sistemskim detajlom; kompletno z upoštevanjem vsega dela in pritrdilnega materiala.</t>
  </si>
  <si>
    <t xml:space="preserve">Dobava materiala in izvedba požarne zaščite jeklenih nosilcev v tehničnem podu na mejah požarnih sektorjev. Upoštevati vse potrebno delo in material po navodilih projektanta: </t>
  </si>
  <si>
    <t>Zaščita jeklene konstrukcije z intumescentnim premazom EI60</t>
  </si>
  <si>
    <t>Trda kamena volna (KNAUF INSULATION FKD-N Thermal deb. 10 +10 + 5 cm) in MK obloga 1.25 cm (na obeh straneh nosilca, po detajlu). Upoštevati m1 izvedene obloge - obojestransko!</t>
  </si>
  <si>
    <t xml:space="preserve">Dobava in vgradnja sistemske podkonstrukcije za montažo zunanjega dvignjenega tlaka z višinsko nastavljivimi podstavki in ostalim materialom, po sestavi: </t>
  </si>
  <si>
    <t xml:space="preserve"> - finalni tlak: prefabricirane plošče iz mikroarmiranega betona - ločeno</t>
  </si>
  <si>
    <t xml:space="preserve"> - podkonstrukcija: sistemska podkonstrukcija za regulacijo zunanjih dvignjenih površin z višinsko nastavljivimi podstavki kot npr.: BUZON DPH ali enakovredno, deb. min. 7 do max. 14 cm</t>
  </si>
  <si>
    <t>j.2.</t>
  </si>
  <si>
    <t>j.1.</t>
  </si>
  <si>
    <t xml:space="preserve"> - podkonstrukcija: sistemska podkonstrukcija za regulacijo zunanjih dvignjenih površin z višinsko nastavljivimi podstavki kot npr.: BUZON DPH ali enakovredno, deb. min. 4 do max. 11 cm</t>
  </si>
  <si>
    <t xml:space="preserve"> - podkonstrukcija: sistemska podkonstrukcija za regulacijo zunanjih dvignjenih površin z višinsko nastavljivimi podstavki kot npr.: BUZON DPH ali enakovredno, deb. min. 5 do max. 8 cm</t>
  </si>
  <si>
    <t xml:space="preserve"> - podkonstrukcija: sistemska podkonstrukcija za regulacijo zunanjih dvignjenih površin z višinsko nastavljivimi podstavki kot npr.: BUZON DPH ali enakovredno, deb. min. 5 do max. 12 cm</t>
  </si>
  <si>
    <t xml:space="preserve"> - podkonstrukcija: sistemska podkonstrukcija za regulacijo zunanjih dvignjenih površin z višinsko nastavljivimi podstavki kot npr.: BUZON DPH ali enakovredno, deb. min. 7,50 do max. 8,5 cm</t>
  </si>
  <si>
    <t xml:space="preserve"> - hidroizolacija - ločeno</t>
  </si>
  <si>
    <t xml:space="preserve"> - podlaga: cementno-iverne plošče, deb. 30 mm, v naklonu 1.5 %</t>
  </si>
  <si>
    <t xml:space="preserve"> - podkonstrukcija: jeklene pravokotne cevi 100/60 in 100/50 mm, deb. 6 mm za doseganje 2% naklona (po statičnem izračunu), vročecinkano - po dolžini, 
 - 100/60/6 - 1,80m1/m2
 - 100/50/6 - 1,80m1/m2</t>
  </si>
  <si>
    <t xml:space="preserve"> - konstrukcija: jeklene konzole - ločeno</t>
  </si>
  <si>
    <r>
      <t>Dobava in montaža montažnih</t>
    </r>
    <r>
      <rPr>
        <b/>
        <sz val="7"/>
        <rFont val="Tahoma"/>
        <family val="2"/>
        <charset val="238"/>
      </rPr>
      <t xml:space="preserve"> suhomontažnih pregradnih sten in oblog</t>
    </r>
    <r>
      <rPr>
        <sz val="7"/>
        <rFont val="Tahoma"/>
        <family val="2"/>
        <charset val="238"/>
      </rPr>
      <t>, toplotnoizolacijskih oblog itd. Sistema Knauf ali enakovredno. V ceni je potrebno upoštevati vso potrebno podkonstrukcijo, pritrdilni material, izolacijo, vgradnjo vogalnikov  in bandažiranje stikov:</t>
    </r>
  </si>
  <si>
    <t xml:space="preserve"> *sloji plošč se prilagodijo določenim zahtevam po načrtu projektanta!</t>
  </si>
  <si>
    <t xml:space="preserve"> *IZVEDBA PO SHEMI IN SESTAVAH PROJEKTANTA!!!</t>
  </si>
  <si>
    <t xml:space="preserve"> *OPOMBA: vsi preboji v zvočnoizolativnih oblogah in stenah (izrezi za vtičnice, stikala, svetila in ostalo) morajo biti izvedeni zvočnoizolativno po navodilih in detajlih proizvajalca in sicer tako, da se ne zmanjša zvočna izolativnost stene, obloge.</t>
  </si>
  <si>
    <t>OBLOGE</t>
  </si>
  <si>
    <t>Sn.09 - Suhomontažna stenska obloga deb. 7.5 cm</t>
  </si>
  <si>
    <t xml:space="preserve"> - stiki kitani in bandažirani, celotna površina tankoslojno kitana v debelini 2 mm (kvaliteta Q3) in brušena</t>
  </si>
  <si>
    <t xml:space="preserve"> - stenska obloga: mavčno kartonske plošče, dvoslojno, npr. KNAUF GKB 12,5 mm ali enakovredno, deb. 2,50 cm</t>
  </si>
  <si>
    <t xml:space="preserve"> - podkonstrukcija: profili iz pocinkane jeklene pločevine kot npr. KNAUF CW 50/50/0,6 mm in UW 50/40/0,6 mm ali enakovredno; med profili toplotna / zvočna izolacija deb. 5 cm, npr. KNAUFINSULATION NaturBoard FIT-G ali enakovredno, deb. 5,0 cm</t>
  </si>
  <si>
    <t>Sn.09.1 - Suhomontažna stenska obloga deb. 7.5 cm z leseno oblogo</t>
  </si>
  <si>
    <t>Sn.09.2 - Suhomontažna stenska obloga deb. 7.5 cm s keramiko</t>
  </si>
  <si>
    <t xml:space="preserve"> - podkonstrukcija: profili iz pocinkane jeklene pločevine kot npr. KNAUF CW 50/50/0,6 mm in UW 50/40/0,6 mm ali enakovredno, vmes zračni prostor, deb. 15,0 cm</t>
  </si>
  <si>
    <r>
      <t xml:space="preserve">Sn.09.3 - Suhomontažna stenska obloga deb. 8 cm, EI60
</t>
    </r>
    <r>
      <rPr>
        <sz val="7"/>
        <rFont val="Tahoma"/>
        <family val="2"/>
        <charset val="238"/>
      </rPr>
      <t>(npr. Knauf W628B.si ali enakovredno)</t>
    </r>
  </si>
  <si>
    <t xml:space="preserve"> - stenska obloga: mavčno kartonske plošče, dvoslojno, npr. KNAUF Diamant 15 mm ali enakovredno. 3,0 cm</t>
  </si>
  <si>
    <t xml:space="preserve"> - podkonstrukcija: profili iz pocinkane jeklene pločevine kot npr. KNAUF CW 50/50/0,6 mm in UW 50/40/0,6 mm ali enakovredno, med profili toplotna / zvočna izolacija deb. 5 cm, npr. KNAUFINSULATION NaturBoard FIT-G ali enakovredno, deb. 5,0 cm</t>
  </si>
  <si>
    <t>Suhomontažna stenska obloga</t>
  </si>
  <si>
    <t xml:space="preserve"> - stenska obloga: mavčno kartonske plošče, vlagoodporne, impregnirane, dvoslojno, npr. KNAUF GKB I 12,5 mm ali enakovredno, deb. 2,50 cm</t>
  </si>
  <si>
    <t xml:space="preserve"> - podkonstrukcija: profili iz pocinkane jeklene pločevine kot npr. KNAUF CW 50/50/0,6 mm in UW 50/40/0,6 mm ali enakovredno</t>
  </si>
  <si>
    <t>Dobava in vgradnja revizijske lopute za vgradnjo v mavčno-kartonsko oblogo deb. 25 mm, npr. Knauf REVO 25 Variant ali enakovredno,
kompletno z upoštevanjem vsega dela in pritrdilnega materiala:</t>
  </si>
  <si>
    <t xml:space="preserve"> - dim. 80/80 cm</t>
  </si>
  <si>
    <t>STENE</t>
  </si>
  <si>
    <t>Sn.05 - Suhomontažna predelna stena deb. 10 cm</t>
  </si>
  <si>
    <t>Sn.05.1 - Suhomontažna predelna stena deb. 10 cm z leseno oblogo</t>
  </si>
  <si>
    <t>Sn.05.2 - Suhomontažna predelna stena deb. 10 cm s keramično oblogo</t>
  </si>
  <si>
    <t xml:space="preserve"> - stenska obloga: mavčno kartonske plošče, vlagoodporne, dvoslojno, npr. KNAUF GKB I 12,5 mm ali enakovredno, deb. 2,50 cm</t>
  </si>
  <si>
    <t>Sn.05.3 - Suhomontažna predelna stena deb. 10 cm z leseno in keramično oblogo</t>
  </si>
  <si>
    <t>Suhomontažna predelna stena deb. 12,5 cm</t>
  </si>
  <si>
    <t xml:space="preserve"> - podkonstrukcija: profili iz pocinkane jeklene pločevine kot npr. KNAUF CW 50/50/0,6 mm in UW 50/40/0,6 mm ali enakovredno; med profili toplotna / zvočna izolacija deb. 5 cm, npr. KNAUFINSULATION NaturBoard FIT-G ali enakovredno, deb. 7,5 cm</t>
  </si>
  <si>
    <t>Sn.06 - Suhomontažna predelna stena deb. 15 cm</t>
  </si>
  <si>
    <t xml:space="preserve"> - podkonstrukcija: profili iz pocinkane jeklene pločevine kot npr. KNAUF CW 100/50/0,6 mm in UW 100/40/0,6 mm ali enakovredno; med profili toplotna / zvočna izolacija deb. 10 cm, npr. KNAUFINSULATION NaturBoard FIT-G ali enakovredno, deb. 10,0 cm</t>
  </si>
  <si>
    <t>Sn.07 - Suhomontažna predelna stena deb. 20 cm, EI60</t>
  </si>
  <si>
    <t xml:space="preserve"> - podkonstrukcija: profili iz pocinkane jeklene pločevine kot npr. KNAUF CW 150/50/0,6 mm in UW 150/40/0,6 mm ali enakovredno; med profili toplotna / zvočna izolacija deb. 15 cm, npr. KNAUFINSULATION NaturBoard FIT-G ali enakovredno, deb. 15,0 cm</t>
  </si>
  <si>
    <t>Sn.07.1 - Suhomontažna predelna stena deb. 20 cm z obojestransko keramično oblogo</t>
  </si>
  <si>
    <t>Sn.08 - Suhomontažna predelna stena deb. 35 cm z obojestransko keramično oblogo</t>
  </si>
  <si>
    <t xml:space="preserve"> - podkonstrukcija: profili iz pocinkane jeklene pločevine kot npr. KNAUF CW 100/50/0,6 mm in UW 100/40/0,6 mm ali enakovredno; med profili toplotna / zvočna izolacija deb. 10 cm, npr. KNAUFINSULATION NaturBoard FIT-G ali enakovredno, deb. 30,0 cm</t>
  </si>
  <si>
    <t>Sn.10 - Suhomontažna predelna stena deb. 15 cm, z Alu stenska obloga (večnamenska dvorana)</t>
  </si>
  <si>
    <t xml:space="preserve"> - stenska obloga: impregnirane mavčno kartonske plošče, dvoslojno, npr. KNAUF GKB I 12,5 mm ali enakovredno, deb. 2,50 cm</t>
  </si>
  <si>
    <t xml:space="preserve"> - podkonstrukcija: profili iz pocinkane jeklene pločevine kot npr. KNAUF CW 100/50/0,6 mm in UW 100/40/0,6 mm ali enakovredno;
med profili toplotna / zvočna izolacija deb. 10 cm, npr. KNAUFINSULATION NaturBoard FIT-G ali enakovredno, deb. 10,0 cm</t>
  </si>
  <si>
    <t>Opomba: Alu kompozitna obloga v ločeni postavki</t>
  </si>
  <si>
    <t>Doplačilo za vgradnjo ojačitev v mavčnokartonskih stenah in oblogah , na mestih vgradnje vrat, sanitarnih elementov in opreme, vključno ojačitve pri požarni stavbni opremi!</t>
  </si>
  <si>
    <t>ojačitveni UA profili</t>
  </si>
  <si>
    <t>plošča OSB3, deb.12mm</t>
  </si>
  <si>
    <t>Dobava materiala in izvedba strehe in sten tehničnih prostorov na strešni etaži in zunanjih sten svetlobnika, izvedeno z notranje strani. Kompletno z izvedbo stropne obloge iz MK plošč, z vsem delom in pritrilnim materialom. Izvedeno v sestavi.</t>
  </si>
  <si>
    <t>St.S.01 - Stropna obloga iz mavčno kartonskih plošč (tehnični prostori)</t>
  </si>
  <si>
    <t xml:space="preserve"> - parna zapora: PE folija, Sd=100m, npr. KNAUFINSULATION Homeseal LDS 100 ali enakovredno; obstenski pasovi in vmesni preklopi zrakotesno zalepljeni</t>
  </si>
  <si>
    <t xml:space="preserve"> - podkonstrukcija: sistemska podkonstrukcija spuščenega stropa z enonivojskimi profili iz pocinkane jeklene pločevine (nosilni in montažni profili CD 60/27), kot npr. KNAUF D113 ali enakovredno, deb. 2,70 cm
profili sidrani neposredno v jekleno konstrukcijo</t>
  </si>
  <si>
    <t xml:space="preserve"> - stropna obloga: mavčno kartonske plošče, enoslojno, npr. KNAUF GKB 12,5 mm ali enakovredno, deb. 1,25 cm</t>
  </si>
  <si>
    <t xml:space="preserve"> - stiki kitani in bandažirani, celotna površina tankoslojno kitana v debelini 2 mm (kvaliteta Q3) </t>
  </si>
  <si>
    <t>F.03, S.06  - Stropna in stenska obloga iz mavčno kartonskih plošč (tehnični prostori)</t>
  </si>
  <si>
    <t xml:space="preserve"> - toplotna izolacija II: plošče iz steklene mineralne volne (λD=0,034 W/mK), deklarirane za prezračevane fasade, enoslojne, npr. KNAUFINSULATION TP 435 B ali enakovredno; med ploščami toplotne izolacije podkonstrukcija za pritrditev sekundarne kritine, deb. 10,00 cm</t>
  </si>
  <si>
    <t xml:space="preserve"> - toplotna izolacija I: med nosilne jekelene profile vstavljene plošče steklene mineralne volne (λD=0,034 W/mK), deklarirane za prezračevane fasade, enoslojne, vstavljene med jekleno nosilno konstrukcijo, npr. KNAUFINSULATION TP 435 B ali enakovredno; do višine 50 cm nad koto terena toplotna izolacija iz ekstrudiranega polistirena (XPS), λD=0.035 W/mK, npr. FIBRAN XPS 300-L ali enakovredno, deb. 10,00 cm</t>
  </si>
  <si>
    <t xml:space="preserve"> - podkonstrukcija: profili iz pocinkane jeklene pločevine, npr. KNAUF CD 30 ali enakovredno, enonivojska konstrukcija (3 cm); profili direktno sidrani v jekelno konstrukcijo, deb. 3,00 cm</t>
  </si>
  <si>
    <t xml:space="preserve"> - stropna obloga: mavčno kartonske plošče, dvoslojno, npr. KNAUF GKB 12,5 mm ali enakovredno, deb. 2,50 cm</t>
  </si>
  <si>
    <t xml:space="preserve"> - toplotna izolacija I: med nosilne jeklene profile vstavljene plošče iz steklene mineralne volne (λD=0,034 W/mK), deklarirane za prezračevane fasade, enoslojne, npr. KNAUFINSULATION TP 435 B ali enakovredno, deb. 12,00 cm</t>
  </si>
  <si>
    <t>Dobava in montaža montažnih oblog spuščenih stropov sistema kot npr. Knauf D112 ali enakovredno. V ceni je potrebno upoštevati vso potrebno podkonstrukcijo, pritrdilni material, izolacijo, vgradnjo vogalnikov  in bandažiranje stikov, vse v sestavi:</t>
  </si>
  <si>
    <t>St.P.01 - Stropna obloga iz mavčno kartonskih plošč (tehnični prostori)</t>
  </si>
  <si>
    <t xml:space="preserve"> - stropne izolacijske lamele iz kamene volne ((λD=0,037 W/mK), s silikatnim obrizgom na zunanji strani, hidrofobizirane, npr. KNAUFINSULATION CLT C1 Thermal ali enakovredno, deb. 10 cm; 
plošče lepljene na obstoječo AB ploščo in nosilce (predhodno očiščenih in premazanih z emulzijo za boljši oprijem); 
AB nosilci se bočno in s spodnje strani izolirajo z lamelami deb. 5 cm</t>
  </si>
  <si>
    <t>St.P.02 - Stropna obloga iz lesenih lamel
(AB jedro - sanitarije in tehnični prostori)</t>
  </si>
  <si>
    <t xml:space="preserve"> - zračni sloj, prostor za razvod inštalacij, deb. 106,00 cm</t>
  </si>
  <si>
    <t xml:space="preserve"> - stropna obloga: lesene lamele na sistemski kovinski podkonstrukciji, npr. ARMSTRONG Woodwork Grille 7093 ali enakovredno, barva natur hrast, deb. 12,00 cm</t>
  </si>
  <si>
    <t>St.P.03 - Stropna akustična obloga iz lesenih perforiranih lamel (strop med AB jedroma)</t>
  </si>
  <si>
    <t xml:space="preserve"> - zračni sloj, deb. 48,0 cm</t>
  </si>
  <si>
    <t xml:space="preserve"> - podkonstrukcija: sistemska podkonstrukcija iz kovinskih profilov na vešalih; vse črno barvano</t>
  </si>
  <si>
    <t xml:space="preserve"> - akustična obloga: pbaffli sestavljeni iz:
- 6 mm perforirane vezane plošče (perforacija po predlogi, luknje fi 2 mm, raster 64 mm),
- 20 mm zračni prostor,
- 3 mm lesonit,
- 20 mm zračni prostor,
- 6 mm perforirane vezane plošče (perforacija po predlogi, luknje fi 4 mm, raster 64 mm);
ostale stranice baffla zaprte z 6 mm neperforirano vezano ploščo (stiki med ploščami zrakotesni - silikonirani); višina baffla 300 mm, razmak med baffli 33 cm; finalni sloj (na zunanji strani baffla) iz hrastovega furnirja deb. 1 mm I. kvalitete, zaključna obdelava mat lak, deb. 30,0 cm</t>
  </si>
  <si>
    <t>St.P.04 - Stropna akustična obloga iz lesenih perforiranih plošč (večnamenska dvorana)</t>
  </si>
  <si>
    <t xml:space="preserve"> - zračni sloj, vmes plošče iz kamene mineralne volne, deb. 30mm (λD=0,035 W/mK), enoslojno, npr. KNAUFINSULATION NaturBoard Venti ali enakovredno, deb. 20,00 cm</t>
  </si>
  <si>
    <t xml:space="preserve"> - akustična obloga: prefabricirane lesene perforirane plošče, barvane (odtenek po izboru arhitekta), npr. FANTONI 4Akustik 28/4 M 7,5% ali enakovredno, na sistemski podkonstrukciji, deb. 1,60 cm;
med akustično oblogo in obstoječimi AB nosilci 15 mm fuge</t>
  </si>
  <si>
    <t>St.1N.02 - Stropna obloga iz lesenih lamel
(AB jedro - sanitarije in tehnični prostori)</t>
  </si>
  <si>
    <t xml:space="preserve"> - zračni sloj, prostor za razvod inštalacij, deb. 73,00 cm</t>
  </si>
  <si>
    <t xml:space="preserve"> - stropna obloga: lesene lamele, širine 30 mm, višine 80 mm, osni razmak 10 cm, smreka, žagane, skoblane, zaključna obdelava mat lak, deb. 8,00 cm</t>
  </si>
  <si>
    <t>St.1N.03 - Stropna akustična obloga iz lesenih perforiranih lamel (strop med AB jedroma)</t>
  </si>
  <si>
    <t xml:space="preserve"> - akustična obloga: baffli sestavljeni iz:
- 6 mm perforirane vezane plošče (perforacija po predlogi, luknje fi 2 mm, raster 64 mm),
- 20 mm zračni prostor,
- 3 mm lesonit,
- 20 mm zračni prostor,
- 6 mm perforirane vezane plošče (perforacija po predlogi, luknje fi 4 mm, raster 64 mm);
ostale stranice baffla zaprte z 6 mm neperforirano vezano ploščo (stiki med ploščami zrakotesni - silikonirani); višina baffla 300 mm, razmak med baffli 33 cm; finalni sloj (na zunanji strani baffla) iz hrastovega furnirja deb. 1 mm I. kvalitete, zaključna obdelava mat lak, deb. 30,0 cm</t>
  </si>
  <si>
    <t>St.1N.04 - Stropna akustična obloga iz lesenih plošč s filcem</t>
  </si>
  <si>
    <t xml:space="preserve"> - zvočna izolacija: plošče iz kamene mineralne volne (λD=0,035 W/mK), enoslojno, npr. KNAUFINSULATION NaturBoard Venti ali enakovredno, deb. 5,00 cm</t>
  </si>
  <si>
    <t xml:space="preserve"> - podkonstrukcija: sistemska podkonstrukcija iz kovinskih profilov na obešalih, vmes zračni sloj, deb. 15 cm</t>
  </si>
  <si>
    <t xml:space="preserve"> - akustična obloga: vezana plošča breza deb. 6 mm, na kovinski sistemski podkonstrukciji; na lesene plošče nalepljen filc deb. 50 mm, barva po izboru arhitekta;
plošče montirane v različnih naklonih, po shemah in detajlih arhitekture; med akustično oblogo in obstoječimi AB nosilci 15 mm fuge, deb. 5,60 cm</t>
  </si>
  <si>
    <t>St.1N.05 - Stropna akustična obloga iz lesenih plošč</t>
  </si>
  <si>
    <t xml:space="preserve"> - podkonstrukcija: sistemska podkonstrukcija iz kovinskih profilov na obešalih, vmes zračni sloj, deb. 20 cm</t>
  </si>
  <si>
    <t xml:space="preserve"> - akustična obloga: vezana plošča breza deb. 6 mm, na kovinski sistemski podkonstrukciji; plošče barvane (odtenek po izboru arhitekta);
plošče montirane v različnih naklonih, po shemah in detajlih arhitekture; med akustično oblogo in obstoječimi AB nosilci 15 mm fuge, deb. 1,10 cm</t>
  </si>
  <si>
    <t>St.2N.01 - Stropna obloga iz lesenih lamel
(AB jedro - sanitarije in tehnični prostori)</t>
  </si>
  <si>
    <t xml:space="preserve"> - obešala: sistemska obešala, npr. KNAUF Ankerfix ali Nonius ali enakovredno, deb. 87,3 cm</t>
  </si>
  <si>
    <t xml:space="preserve"> - podklonstrukcija: sistemska podkonstrukcija spuščenega stropa z enonivojskimi kovinskimi profili (nosilni in montažni profili CD 60/27), kot npr. KNAUF D113 ali enakovredno, deb. 2,7 cm</t>
  </si>
  <si>
    <t xml:space="preserve"> - stropna obloga: lesene lamele, širine 30 mm, višine 80 mm, osni razmak 10 cm, smreka, žagane, skoblane, zaključna obdelava mat lak, deb. 8 cm</t>
  </si>
  <si>
    <t>St.2N.01.1 - Stropna akustična obloga iz lesenih lamel (strop med AB jedroma)</t>
  </si>
  <si>
    <t xml:space="preserve"> - obešala: sistemska obešala, npr. KNAUF Ankerfix ali Nonius ali enakovredno, deb. 25,6 cm</t>
  </si>
  <si>
    <t xml:space="preserve"> - podkonstrukcija: sistemska podkonstrukcija spuščenega stropa z enonivojskimi profili iz pocinkane jeklene pločevine (nosilni in montažni profili CD 60/27), kot npr. KNAUF D113 ali enakovredno, deb. 2,7 cm</t>
  </si>
  <si>
    <t xml:space="preserve"> - stropna obloga: mavčno kartonske plošče, enoslojno, npr. KNAUF GKB 12,5 mm ali enakovredno, stiki kitani in bandažirani, celotna površina tankoslojno kitana v debelini 2 mm (kvaliteta Q3), osnovni vezni, egalizacijski premaz: impregnacija z razredčeno akrilno emulzijo (1:1), barvanje z notranjo disperzijsko barvo, nizko emisijsko, črne barve, nanos v dveh premazih (skupaj 120μm)</t>
  </si>
  <si>
    <t xml:space="preserve"> - spuščeni strop: sistemska obešala, npr. KNAUF direktno obešalo ali enakovredno, deb. 2,7 cm</t>
  </si>
  <si>
    <t xml:space="preserve"> - podkonstrukcija: sistemska podkonstrukcija spuščenega stropa z enonivojskimi profili iz pocinkane jeklene pločevine (CD 60/27), kot npr. KNAUF D112 ali enakovredno</t>
  </si>
  <si>
    <t>St.2N.03 - Stropna akustična obloga iz perforirane pločevine</t>
  </si>
  <si>
    <t xml:space="preserve"> - obešala: sistemska obešala, npr. KNAUF Ankerfix ali Nonius ali enakovredno, deb. 24,3 cm</t>
  </si>
  <si>
    <t xml:space="preserve"> - vmes plošče iz kamene mineralne volne deb. 50 mm, (λD=0,035 W/mK), enoslojno, npr. KNAUFINSULATION NaturBoard FIT-G ali enakovredno</t>
  </si>
  <si>
    <t xml:space="preserve"> - akustična obloga: 1-slojne akustične plošče iz lesne volne z vezivom iz magnezita, deb. 25 mm, gladka površina, npr. HERADESIGN Plano ali enakovredno, dim. 120 x 60 cm, deb. 2,50 cm</t>
  </si>
  <si>
    <t xml:space="preserve"> - obešala: sistemska obešala, npr. KNAUF Ankerfix ali Nonius ali enakovredno, deb. 31,5 cm</t>
  </si>
  <si>
    <t xml:space="preserve"> - podkonstrukcija spuščenega stropa:
- ob nosilcih HOP 400 L profil 50 x 50 mm, vijačen v nosilno jekleno konstrukcijo, barvan (odtenek po izboru arhitekta)
- znotraj konstrukcijskega polja (v vzdolžni smeri) profili iz pocinkane jeklene pločevine (CD 60/27), kot npr. KNAUF D113 ali enakovredno, barvani (odtenek po izboru arhitekta)</t>
  </si>
  <si>
    <r>
      <t xml:space="preserve"> - stropna obloga: plošče iz perforirane pločevine deb. 2 mm, odprtost 65 %, zabigane v kasete po detajlu, barvano, odtenek po izboru arhitekta; na kasete privijačeni L kotniki 30 x 50 mm, preko katerih se kasete vijačijo v kovinsko podkonstrukcijo, deb. 6,00 cm
</t>
    </r>
    <r>
      <rPr>
        <i/>
        <u/>
        <sz val="7"/>
        <rFont val="Tahoma"/>
        <family val="2"/>
        <charset val="238"/>
      </rPr>
      <t>Opomba: kasete so na mestih revizijskih odprtin demontažne!</t>
    </r>
  </si>
  <si>
    <t>Dobava in vgradnja revizijskih odprtin v spuščenem stropu, kot npr. Heradesign revizijska vratica, kompletno z upoštevanjem vsega dela in pritrdilnega materiala:</t>
  </si>
  <si>
    <t>VII. PODOPOLAGALSKA DELA SKUPAJ</t>
  </si>
  <si>
    <t>Dobava materiala in izvedba izravnave tlakov kot priprava za montažo finalne talne obloge. Brušenje ter izravnalna masa do 3mm.</t>
  </si>
  <si>
    <t xml:space="preserve">Dobava in polaganje finalnega tlaka iz parketa po navodilih projektanta, kompletno s polaganjem izravnalne mase, lepljenjem, vpasovanjem, brušenjem, lakiranjem  ter  obstenskimi letvami višine do 8 cm. V sestavi: </t>
  </si>
  <si>
    <t xml:space="preserve"> - finalni tlak: troslojni gotov parket, zgornja plast termično obdelan hrast, fiksiran na HDF osnovo, površinsko obdelan z olji ali lakom; visoka mehanska odpornost ter trdota po Brinellu, po EN 1534 min. 80 N/mm2, odziv na ogenj po EN 13501-1 min Bfl - s1, emisije formaldehida po EN 717, E1 (manj kot 0,05 pom); parket položen na nastopne ploskve in čela stopnic,  45° spoj (gerunga), deb. 1,10 cm</t>
  </si>
  <si>
    <t xml:space="preserve"> - vezni sloj: dvokomponentno epoksi-poliuretansko lepilo PUR/EP z nizko vsebnostjo HOS, npr. TOVER Tovcol TP 2C ali enakovredno</t>
  </si>
  <si>
    <t>Nastopne ploskve in vmesni podest</t>
  </si>
  <si>
    <t>Čelne ploskve</t>
  </si>
  <si>
    <t>T.1N.01 in T.1N.01B - Parket - tla nad prostorom</t>
  </si>
  <si>
    <t xml:space="preserve"> - finalni tlak: troslojni gotov parket, zgornja plast termično obdelan hrast, fiksiran na HDF osnovo, površinsko obdelan z olji ali lakom; visoka mehanska odpornost ter trdota po Brinellu, po EN 1534 min. 80 N/mm2, odziv na ogenj po EN 13501-1 min Bfl - s1, emisije formaldehida po EN 717, E1 (manj kot 0,05 pom); parketnice se polno lepijo na podlago, deb. 1,1 cm</t>
  </si>
  <si>
    <t xml:space="preserve"> - vezni sloj: dvokomponentno epoksi-poliuretansko lepilo PUR/EP z nizko vsebnostjo HOS, npr. TOVER Tovcol TP 2C ali enakovredno </t>
  </si>
  <si>
    <t xml:space="preserve"> - finalni tlak: troslojni gotov parket, zgornja plast termično obdelan hrast, fiksiran na HDF osnovo, površinsko obdelan z olji ali lakom; visoka mehanska odpornost ter trdota po Brinellu, po EN 1534 min. 80 N/mm2, odziv na ogenj po EN 13501-1 min Bfl - s1, emisije formaldehida po EN 717, E1 (manj kot 0,05 pom); parket položen na nastopne ploskve in čela stopnic,  45° spoj (gerunga), deb. 1,1 cm</t>
  </si>
  <si>
    <t>d2.</t>
  </si>
  <si>
    <t>Izdelava, dobava in montaža talnih profilov RF, d=3mm, montirani med različne vrste tlakov.</t>
  </si>
  <si>
    <t xml:space="preserve">Dobava in vgradnja tlaka zunanje učilnice na prostem, po navodilih projektanta, v sestestavi: </t>
  </si>
  <si>
    <t>S.01.1 - Gumi tlak - učilnica na prostem</t>
  </si>
  <si>
    <t xml:space="preserve"> - finalni tlak: PUR vezivo srednje viskoznosti, na bazi MDI z dodatkom EPDM granulata 1-3,5 mm iz reciklirane gume, kot npr. CONIPUR EPDM ali enakovredno, barva granulata po izboru arhitekta po barvni karti proizvajalca, deb. 2 cm
 + osnovni tlak: PUR vezivo srednje viskoznosti, na bazi MDI, z granulatom 2-6 mm iz reciklirane gume, kot npr. CONIPUR 4020 ali enakovredno, deb. 4 cm</t>
  </si>
  <si>
    <t xml:space="preserve"> - podlaga: lahek izolacijski beton (250 kg/m3) z EPS granulatom, npr. FRAGMAT POLITERM BLU ali enakovredno</t>
  </si>
  <si>
    <t>VIII. SLIKOPLESKARSKA DELA SKUPAJ</t>
  </si>
  <si>
    <t>Dobava materiala in obdelava sten vidnega betona stopniščnega jedra, izveden iz opaža iz peskanih ali krtaženih lesenih desk. Izvedba z ustreznim zaščitnim protiprašnim premazom.</t>
  </si>
  <si>
    <t>Izvedba brušenja betonskih površin - sten, nosilcev… pred izvedbo slikanja.</t>
  </si>
  <si>
    <t>Dvakratno slikanje sten in stropov s poldisperzijsko barvo za notranje površine.</t>
  </si>
  <si>
    <t>Slikanje MK sten</t>
  </si>
  <si>
    <t xml:space="preserve"> - Referenčni tip dvigala: kot Schindler 3000</t>
  </si>
  <si>
    <t xml:space="preserve"> - višina dviga: 8,60 m</t>
  </si>
  <si>
    <t xml:space="preserve"> - št. postaj: 3 (+0.00, +4.55, +8.55)</t>
  </si>
  <si>
    <t xml:space="preserve"> - št. vhodov: 1 (neprehodna kabina)  </t>
  </si>
  <si>
    <t xml:space="preserve"> - sistem upravljanja: 
• Mikroprocesorsko – simpleks, zbirno krmiljenje v obe smeri
• Govorna povezava iz kabine (varnostni sistem omogoča avtomatični telefonski klic v sili iz kabine na 4 predhodno programirane tel. številke - možnost 24 urnega priklopa na dežurno službo monterja dvigala
• GSM vmesnik
• Dvigalo z podaljšanim obratovanjem ravni B po VDI 6017, za zagotavljanje evakuacije funkcionalno oviranih oseb v začetnem, tj. nekritičnem obdobju požarnega dogodka
• požarni program skladen s standardom SIST EN 81-73 (v primeru kritičnega požarnega dogodka v požarni coni, kjer se nahaja dvigalo se izvede vožnja v glavno evakuacijsko postajo. Aktivnost požarnega signala mora biti prikazana z ustreznim piktogramom na kabinskem kontrolnem panelu in zunanjem prikazovalniku v vseh postajah)
• Kontrolni panel iz brušene nerjavne pločevine z mikrostikali, polovične višine
• Svetlobni signal za preobremenitev
• Naprava za servisno krmiljenje dvigala na strehi kabine skladno s točko 5.12.1.5.2.3 standarda SIST EN81-20
• Regenerativni pogon
• Avtomatsko vračanje kabine v glavno postajo, ko dvigalo ni v uporabi
• Krmilje dvigala locirano v okviru jaškovnih vrat v najvišji etaži (»3«)
• Razsvetljava jaška skladno s SIST EN81-20 (točka 5.2.1.4)
• Vsa varnostna in končna stikala skladno s SIST EN81-20 (točka 5.12.2)
• Možnost priklopa na zunanji vir napajanja (agregatna vožnja)</t>
  </si>
  <si>
    <t xml:space="preserve"> - kabina: Kabina mora biti narejena skladno s SIST EN81-20 (točka 5.4)
Specifikacija kabine:
• stene kabine iz brušene nerjavne pločevine 
• talna letev v kabini iz brušenega nerjavnega jekla, poravnana s steno kabine
• strop iz brušene nerjaveče pločevine, z LED razsvetljavo tip: »Line«
• ročaj: raven na stranski steni kabine
• ogledalo: na zadnji steni kabine, po celotni višini, širine 600mm
• tla pripravljena na lokalno polaganje (14mm) – po izboru arhitekta
• opomba: naročnik in izbrani izvajalec končni izgled kabine uskladita pred podpisom pogodbe</t>
  </si>
  <si>
    <t xml:space="preserve"> - dimenzije: Širina x globina x višina: 
1200mm x 1300mm x 2139 mm (svetla višina 2100mm)</t>
  </si>
  <si>
    <t xml:space="preserve"> - zaščita vhoda: 
• Elektronska svetlobna zavesa
• Omejilnik sile zapiranja</t>
  </si>
  <si>
    <t xml:space="preserve"> - VRATA KABINE: Avtomatska, teleskopska, 2-delna (T2), iz brušene nerjavne pločevine, s frekvenčno reguliranim pogonom
 - dimenzije: širina 900 mm, višina 2100 mm</t>
  </si>
  <si>
    <t xml:space="preserve"> - JAŠKOVNA VRATA: Avtomatska, teleskopska, 2-delna (T2), iz brušene nerjavne pločevine, Požarna odpornost skladno s standardom EN81-58  E120 (v vseh postajah)
 - dimenzije: širina 900 mm, višina 2100 mm </t>
  </si>
  <si>
    <t xml:space="preserve"> - jašek dvigala: Armirano-betonski
- dimenzije: širina 1600 mm, globina 1650 mm
- glava jaška: 3400 mm 
- poglobitev: 1100 mm</t>
  </si>
  <si>
    <t xml:space="preserve"> - ostale zahteve: 
• Razsvetljava jaška
• Lestev za dostop v jašek skladna s SIST EN81-20 (priloga F)
• Ploščice in napisi
• Navodila za uporabo in vzdrževan je skladno z SIST EN81-20 (točka 7.2)</t>
  </si>
  <si>
    <t>D1 - brezstrojnično dvigalo</t>
  </si>
  <si>
    <t>D2 - brezstrojnično dvigalo</t>
  </si>
  <si>
    <t xml:space="preserve"> - nosilnost: 900 kg ali 11 oseb</t>
  </si>
  <si>
    <t xml:space="preserve"> - kabina: Kabina mora biti narejena skladno s SIST EN81-20 (točka 5.4)
Specifikacija kabine:
• stene kabine iz brušene nerjavne pločevine 
• talna letev v kabini iz brušenega nerjavnega jekla, poravnana s steno kabine
• strop iz brušene nerjaveče pločevine, z LED razsvetljavo tip: »Line«
• ročaj: raven na stranski in zadnji steni kabine
• tla pripravljena na lokalno polaganje (14mm) – po izboru arhitekta
• opomba: naročnik in izbrani izvajalec končni izgled kabine uskladita pred podpisom pogodbe</t>
  </si>
  <si>
    <t xml:space="preserve"> - dimenzije: Širina x globina x višina: 
1500mm x 1250mm x 2139 mm (svetla višina 2100mm)</t>
  </si>
  <si>
    <t xml:space="preserve"> - JAŠKOVNA VRATA: Avtomatska, teleskopska, 2-delna (T2), iz brušene nerjavne pločevine, Požarna odpornost skladno s standardom EN81-58  E120 (v vseh postajah). Vgrajena v nišo!
 - dimenzije: širina 900 mm, višina 2100 mm </t>
  </si>
  <si>
    <t xml:space="preserve"> - jašek dvigala: Armirano-betonski
- dimenzije: širina 2000 mm, globina 1500 mm
- glava jaška: 6750 mm 
- poglobitev: 1100 mm</t>
  </si>
  <si>
    <t>D3 - malotovorno dvigalo</t>
  </si>
  <si>
    <t xml:space="preserve"> - Referenčni tip dvigala: kot Schindler SKG ISO D</t>
  </si>
  <si>
    <t xml:space="preserve"> - zahtevani standardi: SIST EN81-3, DIN 18090-92</t>
  </si>
  <si>
    <t xml:space="preserve"> - nosilnost: 300 kg</t>
  </si>
  <si>
    <t xml:space="preserve"> - strojnica: malotovorno dvigalo</t>
  </si>
  <si>
    <t xml:space="preserve"> - sistem pogona: Električni, reduktorski,</t>
  </si>
  <si>
    <t xml:space="preserve"> - hitrost: 0,25 m/s</t>
  </si>
  <si>
    <t xml:space="preserve"> - sistem upravljanja: 
• Klicno za malotovorna dvigala
• Kontrolni panel iz brušene nerjavne pločevine
• Krmilje dvigala locirano v glavi jaška
• Razsvetljava jaška</t>
  </si>
  <si>
    <t xml:space="preserve"> - signalizacija v glavni postaji: 
• Mehansko tipkalo (poziv) iz brušene nerjavne pločevine
• Svetlobna indikacija potrditve pozivov</t>
  </si>
  <si>
    <t xml:space="preserve"> - signalizacija v ostalih postajah: 
• Mehansko tipkalo (poziv) iz brušene nerjavne pločevine
• Svetlobna indikacija potrditve pozivov</t>
  </si>
  <si>
    <t xml:space="preserve"> - kabina: Specifikacija kabine:
• stene kabine iz brušene nerjavne pločevine 
• strop iz brušene nerjaveče pločevine,
• razsvetljava kabine</t>
  </si>
  <si>
    <t xml:space="preserve"> - dimenzije: Širina x globina x višina: 
750mm x 1000mm x 1000 mm</t>
  </si>
  <si>
    <t xml:space="preserve"> - VRATA KABINE: Krilna, enodelna, 
 - dimenzije: širina 750 mm, višina 1000 mm</t>
  </si>
  <si>
    <t xml:space="preserve"> - vodila: Vodila kabine in protiuteži (T vodila)</t>
  </si>
  <si>
    <t xml:space="preserve"> - jašek dvigala: Armirano-betonski – v montažni konstrukciji
- dimenzije: širina 1100 mm, globina 1150 mm
- glava jaška: 2360 mm  
- poglobitev: 250 mm</t>
  </si>
  <si>
    <t xml:space="preserve"> - ostale zahteve: 
• Razsvetljava jaška
• Lestev za dostop v jašek
• Ploščice in napisi
• Navodila za uporabo in vzdrževanje</t>
  </si>
  <si>
    <t>SLIKOPLESKARSKA DEL</t>
  </si>
  <si>
    <t>Rušenja vseh obstoječih objektov so opredeljna v okviru projekta arhitekture.</t>
  </si>
  <si>
    <t xml:space="preserve">Vse postavke vključujejo odvoz odstranjenega materiala na deponijo oziroma k pooblaščenemu zbiralcu surovin in plačilo vseh potrebnih pristojbin za odlaganje odvečnega materiala - razen, če je eksplicitno navedeno drugače. </t>
  </si>
  <si>
    <t xml:space="preserve">Zakoličba vseh obstoječih komunalnih vodov na območju obdelave je zajeta v sklopu popisa izgradnje objekta. </t>
  </si>
  <si>
    <t xml:space="preserve">Predhodna obdelava stika z bitumenski trakom s posipom za zatesnitev stika star-nov asfalt. </t>
  </si>
  <si>
    <t>Porušitev in odstranitev asfaltne plasti v debelini 6 do 10 cm, vključno z rušenjem granitnih kock, betonskih robnikov ali ostalih robnih elementov.</t>
  </si>
  <si>
    <t>Demontaža obstoječe vertikalne prometne signalizacije ter rušitev temelja in jeklenega stebrička. Elementi, ki se lahko ponovno uporabijo, se odpeljejo na odlagališče h koncesionarju občine Škofja Loka.</t>
  </si>
  <si>
    <t xml:space="preserve">Odriv humusa je zajet v popisu krajinske arhitekture. </t>
  </si>
  <si>
    <t xml:space="preserve">Široki izkop lahke zemljine 2. kat., v raščenem stanju, z odrivom na gradbiščno deponijo. </t>
  </si>
  <si>
    <t xml:space="preserve">Pazljivi ročni izkop lahke zemljine 2. kat., v raščenem stanju, z odrivom na gradbiščno deponijo - v bližini dreves oziroma drevesnih korenin. Ocena 5 % od celotnega izkopa. </t>
  </si>
  <si>
    <t xml:space="preserve">Planiranje in valjanje planuma spodnjega ustroja za pohodne površine, točnosti +- 3,0 cm. Nagib planuma min 4%. </t>
  </si>
  <si>
    <t xml:space="preserve">Nabava, dobava in polaganje PP geotekstila 200 g/m2 (npr. Polyfelt TS50 ali podobno) na splaniran in uvaljan planum spodnjega ustroja oziroma terena, polaganje s preklopom min. 10 cm. Pretržna sila Tmin=15 kN/m. </t>
  </si>
  <si>
    <r>
      <t xml:space="preserve">Nabava, dobava materiala in izdelava kamnite posteljice iz kamnitega zmrzlinsko odpornega materiala 0/63 v debelini plasti 40 cm, povozne in pohodne površine na terenu. Utrjevanje do predvidene trdnosti Ev2=60 MPa za pohodne oziroma Ev2=80 MPa za povozne površine, točnosti +- 3,0 cm. Nagib planuma min 4%.
</t>
    </r>
    <r>
      <rPr>
        <b/>
        <sz val="7"/>
        <rFont val="Tahoma"/>
        <family val="2"/>
        <charset val="238"/>
      </rPr>
      <t xml:space="preserve">Potrebo po vgradnji na licu mesta poda geomehanik. </t>
    </r>
  </si>
  <si>
    <t>Nabava, dobava in vgradnja podložnega drenažnega betona C25/30, 4/16 mm, debeline 20 cm. Vključno z dobavo, montažo in demontažo opažev, opaž do višine h=20 cm. (ZU-2)</t>
  </si>
  <si>
    <t xml:space="preserve">Nabava, dobava in vgradnja podložnega betona specifikacije C16/20, sredinsko armiran (Q 133), debeline 10 cm. Podložni beton pod zunanjimi stopnicami in tribunami iz betonskih prefabrikatov. </t>
  </si>
  <si>
    <t>Izdelava asfaltne obrabnozaporne plasti AC surf 8 B70/100, A4, debeline 5 cm. (ZU-4, hodnik)</t>
  </si>
  <si>
    <t xml:space="preserve">Nabava, dobava materiala in izdelava nevezane nosilne plasti drobljenca TD32 v deb. 25 do 35 cm za potrebe pohodnih in povoznih površin. Utrjevanje do predvidene trdnosti Ev2min= 100 Mpa za povozne površine in Ev2min= 80 Mpa za pohodne površine. </t>
  </si>
  <si>
    <t xml:space="preserve">Nabava, dobava in vgradnja betonskih prefabrikatov dimenzije 400x200 mm, debeline 20 cm po izboru arhitekta, kakovost betona C30/37, XF4, z agregatom iz rečnega prodca 16/32 mm, vezanega s sivim cementom, armiran po izračunu statika, ocena količine potrebne armature 100 kg/m3; zgornja površina prana; zaščitni premaz, brezbarvna, vodoodporna, maščobo odporna zaščita, kot npr. ProtectGuard HD, Guard Industry ali enakovredno; obremenitveni razred tlaka v skladu s SIST EN 1433 min. A15 kN (površine, ki jih koristijo pešci in kolesarji). Vgradnja na drenažno lepilno malto, industrijsko pripravljeno, za vodo prepustna enozrnata malta na osnovi vulkanskega tufa (trass) razreda C16/20, odporna proti zmrzali in izcvetanju, debeline 5 cm. 
Vgradnja na drenažni beton C25/30, 4/16 mm, debeline 20 cm, ki je zajet v poziciji z.1.3.2.2. (ZU-2a, povozno) </t>
  </si>
  <si>
    <t xml:space="preserve">Nabava, dobava in vgradnja betonskih prefabrikatov dimenzije 400x200 mm, debeline 15 cm po izboru arhitekta, kakovost betona C30/37, XF4, z agregatom iz rečnega prodca 16/32 mm, vezanega s sivim cementom, armiran po izračunu statika, ocena količine potrebne armature 85 kg/m3; zgornja površina prana; zaščitni premaz, brezbarvna, vodoodporna, maščobo odporna zaščita, kot npr. ProtectGuard HD, Guard Industry ali enakovredno; obremenitveni razred tlaka v skladu s SIST EN 1433 min. A15 kN (površine, ki jih koristijo pešci in kolesarji). Vgradnja na drenažno lepilno malto, industrijsko pripravljeno, za vodo prepustna enozrnata malta na osnovi vulkanskega tufa (trass) razreda C16/20, odporna proti zmrzali in izcvetanju, debeline 5 cm. 
Vgradnja na drenažni beton C25/30, 4/16 mm, debeline 20 cm, ki je zajet v poziciji z.1.3.2.2. (ZU-2b, pohodno) </t>
  </si>
  <si>
    <t xml:space="preserve">Nabava, dobava in vgradnja travnih rešetk po izboru arhitekta, višine 10 cm, npr. rešetke Checker Block ali enakovredno. Vgradnja na niveliran montažno drenažni sloj izveden iz peska 4/8 mm, debeline 4 cm. Vključno z nepropustnim bentonitnim slojem debeline 1 cm. (ZU-3b, parkirišče) </t>
  </si>
  <si>
    <t xml:space="preserve">Nabava, dobava in vgradnja travnih rešetk po izboru arhitekta, višine 10 cm, npr. rešetke Checker Block ali enakovredno. Vgradnja na niveliran montažno drenažni sloj izveden iz peska 4/8 mm, debeline 4 cm. Vključno z nepropustnim bentonitnim slojem debeline 1 cm. (ZU-3a, obračališče) </t>
  </si>
  <si>
    <t xml:space="preserve">Nabava, dobava in vgradnja prefabriciranih betonskih stopnic - betonski elementi na terenu deb. 10 cm, globine 51 cm in dolžine 4,3 m, po recepturi proizvajalca. Površinska obdelava s pranjem po celotni vidni površini (od roba do roba), tako da je dosežena torna sposobnost proti drsenju R11. Agregat se določi na podlagi izdelanih vzorcev dolžine 50 cm. Vključno z lepilno malto debeline 10-20 mm, npr. Baumit SteinKleber. Fugirano s fugirno maso Baumit. 
Vgradnja na podložni beton, ki je zajet v poz. z.1.3.2.2. Zunanje stopnišče zgornje. </t>
  </si>
  <si>
    <t xml:space="preserve">Nabava, dobava in vgradnja prefabriciranih betonskih stopnic - betonski elementi na terenu deb. 10 cm, globine 145 cm, dolžino elementov se določi ob izvedbi, po recepturi proizvajalca. Površinska obdelava s pranjem po celotni vidni površini (od roba do roba), tako da je dosežena torna sposobnost proti drsenju R11. Agregat se določi na podlagi izdelanih vzorcev dolžine 50 cm. Vključno z lepilno malto debeline 10-20 mm, npr. Baumit SteinKleber. Fugirano s fugirno maso Baumit. 
Vgradnja na podložni beton, ki je zajet v poz. z.1.3.2.2. Zunanje stopnišče spodnje. </t>
  </si>
  <si>
    <t>4.4.</t>
  </si>
  <si>
    <t>4.5.</t>
  </si>
  <si>
    <t>4.6.</t>
  </si>
  <si>
    <t xml:space="preserve">Nabava, dobava in vgradnja prefabriciranih betonskih stopnic - betonski elementi na terenu deb. 13,3 cm, globine 112,2 cm, dolžino elementov se določi ob izvedbi, po recepturi proizvajalca. Površinska obdelava s pranjem po celotni vidni površini (od roba do roba), tako da je dosežena torna sposobnost proti drsenju R11. Agregat se določi na podlagi izdelanih vzorcev dolžine 50 cm. Vključno z lepilno malto debeline 10-20 mm, npr. Baumit SteinKleber. Fugirano s fugirno maso Baumit. 
Vgradnja na podložni beton, ki je zajet v poz. z.1.3.2.2. Zunanje stopnišče - tribune. </t>
  </si>
  <si>
    <t>4.7.</t>
  </si>
  <si>
    <t>Robni elementi- robniki, obrobe, otoki, bet. elementi</t>
  </si>
  <si>
    <t>Nabava, dobava in vgradnja robnikov iz litega cementnega betona s prerezom 15/25 cm, vgradnja v bet. temelj C16/20.</t>
  </si>
  <si>
    <t>Nabava, dobava in vgradnja robnikov iz litega cementnega betona s prerezom 5/20 cm, vgradnja v bet. temelj C16/20.</t>
  </si>
  <si>
    <t>Nabava, dobava in vgradnja robnikov iz naravnega kamna s prerezom 10/10/10 cm, vgradnja v bet. temelj C16/20.</t>
  </si>
  <si>
    <t>NAPRAVE ZA ODVODNJAVANJE</t>
  </si>
  <si>
    <t>Z.1.5. NAPRAVE ZA ODVODNJAVANJE SKUPAJ</t>
  </si>
  <si>
    <t xml:space="preserve">Nabava, dobava in vgradnja kanalete DN 150 z rešetko, širine 21,2 cm in višine 21,0 cm, kot npr. Hauraton Recyfix Pro 150 tip 010, ter dobava in vgradnja rešetke iz nerjavečega jekla (AISI 304), obremenitve A15. Vključno z revizijskimi kosi oz. zbiralniki. Vgradnja po detajlu. </t>
  </si>
  <si>
    <t>kanaleta ploščad zahod (1 rk)</t>
  </si>
  <si>
    <t>kanaleta ploščad vzhod (2 rk)</t>
  </si>
  <si>
    <t xml:space="preserve">Nabava, dobava in vgradnja kanalete DN 100 z enojno rego, širine 16,0 cm in višine 20,0 cm, kot npr. Hauraton Recyfix Pro 100 tip 010, ter dobava in vgradnja nastavka z enojno rego iz nerjaveče pločevine, asimetrična rega, obremenitve D400, višine 20 cm, širina rege: 1x14 mm. Vključno z revizijskimi kosi oz. zbiralniki. Vgradnja po detajlu. </t>
  </si>
  <si>
    <t>kanaleta dostava banka (1 rk)</t>
  </si>
  <si>
    <t>kanaleta banka (1 rk)</t>
  </si>
  <si>
    <t>kanaleta ploščad (1 rk)</t>
  </si>
  <si>
    <t xml:space="preserve">Nabava, dobava in vgradnja kanalete DN 100 z enojno rego, širine 16,0 cm in višine 20,0 cm, kot npr. Hauraton Recyfix Pro 100 tip 010, ter dobava in vgradnja nastavka z enojno rego iz nerjaveče pločevine, asimetrična rega, obremenitve A15, višine 20 cm, širina rege: 1x14 mm. Vključno z revizijskimi kosi oz. zbiralniki. Vgradnja po detajlu. </t>
  </si>
  <si>
    <t>kanaleta stranski vhod 1 (1 rk)</t>
  </si>
  <si>
    <t>kanaleta stranski vhod 2 (1 rk)</t>
  </si>
  <si>
    <t>kanaleta stopnišče jug (1 rk)</t>
  </si>
  <si>
    <t>kanaleta klančina (1 rk)</t>
  </si>
  <si>
    <t>REKAPITULACIJA I. ZUNANJA UREDITEV</t>
  </si>
  <si>
    <t>SKUPAJ VREDNOST I. ZUNANJA  UREDITEV</t>
  </si>
  <si>
    <t>Z.1.6.</t>
  </si>
  <si>
    <t>PROMETNA SIGNALIZACIJA IN OPREMA</t>
  </si>
  <si>
    <t>Z.1.6. PROMETNA SIGNALIZACIJA IN OPREMA SKUPAJ</t>
  </si>
  <si>
    <t xml:space="preserve">Nabava, dobava in postavitev stebriča premera 64 mm iz vroče cinkane jeklene cevi dolžina 3000 mm. </t>
  </si>
  <si>
    <t xml:space="preserve">Nabava, dobava in postavitev S stebriča premera 64 mm iz vroče cinkane jeklene cevi dolžina 3500 mm. </t>
  </si>
  <si>
    <t>Nabava, dobava materiala in izdelava temelja iz cementnega betona C12/15 dolžine 60 cm in prereza 40 cm.</t>
  </si>
  <si>
    <t>Nabava, dobava in pritrditev osmerokotnega prometnega znaka dimenzije a=600 mm, razred svetlobne odbojnosti RA3. 
- Ustavi, 2102</t>
  </si>
  <si>
    <t>Nabava, dobava in pritrditev okroglega prometnega znaka dimenzije a=600 mm, razred svetlobne odbojnosti RA3. 
- Prepovedano zavijanje desno, 2226-1 (1x)
- Prepovedano zavijanje levo, 2226 (1x)</t>
  </si>
  <si>
    <t>Nabava, dobava in pritrditev kvadratnega prometnega znaka dimenzije a=600 mm, razred svetlobne odbojnosti RA3. 
- Prehod za pešce, 2431 (2x)
- Parkirno mesto, 2441 (1x)</t>
  </si>
  <si>
    <t xml:space="preserve">Nabava, dobava in pritrditev pravokotnega prometnega znaka - dopolnilna tabla, podloga iz aluminijaste pločevine. Znak z odsevno folijo dim. 600x400 mm. </t>
  </si>
  <si>
    <t xml:space="preserve">Nabava, dobava in pritrditev opozorilne luči (ob prehodu za pešce), vključno z elektro napajanjem. </t>
  </si>
  <si>
    <t xml:space="preserve">Prestavitev obstoječega prometnega znaka na prestavljen drog JR. </t>
  </si>
  <si>
    <t xml:space="preserve">Prestavitev obstoječega prometnega semaforja. Potrebna uskladitev z DRSI. </t>
  </si>
  <si>
    <t xml:space="preserve">Izdelava debeloslojne neprekinjene označbe 5111 z enokomponentno belo barvo, strojno, debelina plasti suhe snovi 3 mm, širina črte 10 cm. </t>
  </si>
  <si>
    <t xml:space="preserve">Izdelava debeloslojne neprekinjene označbe 5111 z enokomponentno belo barvo, strojno, debelina plasti suhe snovi 3 mm, širina črte 15 cm. </t>
  </si>
  <si>
    <t xml:space="preserve">Izdelava debeloslojne prekinjene označbe 5122-2 z enokomponentno belo barvo, strojno, debelina plasti suhe snovi 3 mm, širina črte 15 cm. </t>
  </si>
  <si>
    <t xml:space="preserve">Izdelava debeloslojne prekinjene označbe 5121 z enokomponentno belo barvo, strojno, debelina plasti suhe snovi 3 mm, širina črte 15 cm. </t>
  </si>
  <si>
    <t xml:space="preserve">Dolplačilo za izdelavo prekinjenih vzdolžnih označb na vozišču. </t>
  </si>
  <si>
    <t xml:space="preserve">Odstranitev neveljavnih označb na vozišču z rezkanjem, širina črte 10 do 15 cm. </t>
  </si>
  <si>
    <t xml:space="preserve">Izdelava debeloslojne neprekinjene prečne označbe 5211 z enokomponentno belo barvo, strojno, debelina plasti suhe snovi 3 mm, širina črte 50 cm </t>
  </si>
  <si>
    <t xml:space="preserve">Izdelava debeloslojne označbe - zaporna površina na invalidskih parkirnih mestih, z dvokomponentno rumeno barvo, strojno ali ročno, debelina plasti suhe snovi 3 mm, površine nad 2,0 m2. Zaris zaporne površine na tlaku iz betonskih prefabrikatov. </t>
  </si>
  <si>
    <t xml:space="preserve">Nabava, dobava in vgradnja fiksnih inox stebričkov, stebriček premera fi10 cm, višine H=0.8 m, brez prirobnice. Vgradna globina 20 cm, vključno z izkopom in pripravo betonskega temelja. </t>
  </si>
  <si>
    <t>KOMUNALNA ODPADNA KANALIZACIJA</t>
  </si>
  <si>
    <t>K.1.</t>
  </si>
  <si>
    <t>K.1. PREDDELA SKUPAJ</t>
  </si>
  <si>
    <t xml:space="preserve">Zarezovanje obstoječega asfaltnega vozišča debeline do 10 cm. </t>
  </si>
  <si>
    <t>Predhodna obdelava stika z bitumenskim trakom s posipom za zatesnitev stika stari-nov asfalt.</t>
  </si>
  <si>
    <t>Porušitev in odstranitev asfaltne plasti v debelini 6 do 10 cm. Vključno z robnimi elementi.</t>
  </si>
  <si>
    <t>K.2.</t>
  </si>
  <si>
    <t>K.2. ZEMELJSKA DELA SKUPAJ</t>
  </si>
  <si>
    <t>Izkop lahke zemljine III. kat. - kanalizacijski jarek, v raščenem stanju, z odrivom na gradbiščno deponijo - vsi izkopi za izvedbo kanalizacije.</t>
  </si>
  <si>
    <t>Izkop za objekt je opredeljen v okviru projekta arhitekture! Za kanalzacijo znotraj objekta pod ploščo se upošteva samo izkop izpod planuma talne plošče.</t>
  </si>
  <si>
    <t>K.3.</t>
  </si>
  <si>
    <t>K.3. KANALIZACIJA SKUPAJ</t>
  </si>
  <si>
    <t>Nabava, dobava in vgradnja polietilenskih (PE) revizijskih jaškov notranjega premera DN 625 mm do višine 1,00 m, z enim integriranim iztokom in z enim do tremi integriranimi priključki za PE, PP ali PVC cevi do DN 400 in priključevanjem brez dodatne spojke oz. za priključitev gladkih PVC cevi na iztoku z obojko priključne cevi, na vtoku z vstopnim tesnilom in z možnostjo priključitve hišnih priključkov na obodu jaška z vstopnimi tesnili do DN 400 in možnostjo nadgradnje ali krajšanja jaška za 250 mm. Jašek mora biti narejen po standardu SIST EN 13598, z betonskim vencem za kanalski pokrov, s kanalskim pokrovom 50/50cm - nerjavni z možnostjo vgradnje finalnega tlaka (vključno s smradno zaporo), betoniranjem pete jaška s pustim betonom C 16/20. Kompletno z dodatnim izkopom, podlago in utrjenim gramoznim zasutjem ob jašku.</t>
  </si>
  <si>
    <t>Nabava, dobava in vgradnja polietilenskih (PE) revizijskih jaškov notranjega premera DN 1000 mm višine do 2,0 m , z enim integriranim iztokom in z enim do tremi integriranimi priključki za PE, PP ali PVC cevi do DN 400 in priključevanjem brez dodatne spojke oz. za priključitev gladkih PVC cevi na iztoku z obojko priključne cevi, na vtoku z vstopnim tesnilom . Jašek mora biti narejen po standardu SIST EN 13598, z betonskim vencem za kanalski pokrov, s kanalskim pokrovom 60/60cm - nerjavni z možnostjo vgradnje finalnega tlaka (vključno s smradno zaporo), betoniranjem pete jaška s pustim betonom C 16/20. Kompletno z dodatnim izkopom, podlago in utrjenim gramoznim zasutjem ob jašku.</t>
  </si>
  <si>
    <t>Nabava, dobava in vgradnja polietilenskih (PE) revizijskih jaškov notranjega premera DN 1000 mm višine do 2,5 m , z enim integriranim iztokom in z enim do tremi integriranimi priključki za PE, PP ali PVC cevi do DN 400 in priključevanjem brez dodatne spojke oz. za priključitev gladkih PVC cevi na iztoku z obojko priključne cevi, na vtoku z vstopnim tesnilom . Jašek mora biti narejen po standardu SIST EN 13598, z betonskim vencem za kanalski pokrov, s kanalskim pokrovom 60/60cm 250kN - nerjavni z možnostjo vgradnje finalnega tlaka (vključno s smradno zaporo), betoniranjem pete jaška s pustim betonom C 16/20. Kompletno z dodatnim izkopom, podlago in utrjenim gramoznim zasutjem ob jašku.</t>
  </si>
  <si>
    <t>CEVI</t>
  </si>
  <si>
    <t>Nabava, dobava in vgradnja PVC SN 8 kanalskih cevi - polaganje pod talno ploščo objekta s sidranjem v ploščo oz. v temeljni plošči objekta - vezanje cevi na armaturo..., stiki so izvedeni skladno z navodili proizvajalca. Polagane po navodilih proizvajalca, skupaj z vsemi spojkami, koleni in ostalim tesnilnim materialom. Izvedba po detajlu.</t>
  </si>
  <si>
    <t>OBNOVITVENA DELA</t>
  </si>
  <si>
    <t>K.4.</t>
  </si>
  <si>
    <t>K.4. OBNOVITVENA DELA SKUPAJ</t>
  </si>
  <si>
    <t xml:space="preserve">Planiranje in valjanje planuma spodnjega ustroja za povozne površine, točnosti +- 3,0 cm. Nagib planuma min 1%.  </t>
  </si>
  <si>
    <t xml:space="preserve">Vgraditev nasipa iz kamnitega zmrzlinsko odpornega materiala 0/63 mm v debelini 40 cm, ki služi kot planum pod spodnjo koto zgornjega ustroja povoznih površin. </t>
  </si>
  <si>
    <t xml:space="preserve">Nabava, dobava materiala in izdelava nevezane nosilne plasti drobljenca TD32 v deb. 30 cm za potrebe povoznih površin. Utrjevanje do predvidene trdnosti Ev2min= 100 Mpa za povozne in Ev2min= 80 Mpa za pohodne površine. </t>
  </si>
  <si>
    <t xml:space="preserve">Izdelava asfaltne nosilne vezane plasti AC base 22, B70/100, A4, debeline 5 cm. </t>
  </si>
  <si>
    <t xml:space="preserve">Izdelava asfaltne obrabnozaporne plasti  AC surf 8, B70/100, A4, debeline 3 cm. </t>
  </si>
  <si>
    <t>K.5.</t>
  </si>
  <si>
    <t>K.5. OSTALO SKUPAJ</t>
  </si>
  <si>
    <t>Izvedba direktnega priključka na obstoječi revizijski jašek , skladno z navodili upravljalca komunalnega voda.</t>
  </si>
  <si>
    <t>Vgradnja proti povratnih zaklopk v RJ na iztoku iz cevi PVC cevi DN 110</t>
  </si>
  <si>
    <t>REKAPITULACIJA II. KOMUNALNA ODPADNA KANALIZACIJA</t>
  </si>
  <si>
    <t>SKUPAJ VREDNOST II. KOMUNALNA ODPADNA KANALIZACIJA</t>
  </si>
  <si>
    <t>PADAVINSKA KANALIZACIJA</t>
  </si>
  <si>
    <t>P.1.</t>
  </si>
  <si>
    <t>P.1. PREDDELA SKUPAJ</t>
  </si>
  <si>
    <t>P.2.</t>
  </si>
  <si>
    <t>P.2. ZEMELJSKA DELA SKUPAJ</t>
  </si>
  <si>
    <t>Izkop lahke zemljine III. kat. - kanalizacijski jarek, v raščenem stanju, z odrivom na gradbiščno deponijo- vsi izkopi za izvedbo kanalizacije.</t>
  </si>
  <si>
    <t>Izkop za objekt je opredeljen v okviru projekta arhitekture! Za kanalzacijo znotraj objekta pod ploščo se upošteva samo izkop izpod planuma talne plošče.
Vključeni so tudi izkopi za ponikalnice.</t>
  </si>
  <si>
    <t>P.3.</t>
  </si>
  <si>
    <t>P.3. KANALIZACIJA SKUPAJ</t>
  </si>
  <si>
    <t>Nabava, dobava in vgradnja betonskih peskolovov notranjega premera DN 400 mm do višine 1,20 m z betonskim vencem za kanalski pokrov, s kanalskim pokrovom LTZ fi 40 cm, betoniranjem pete jaška s pustim betonom C 16/20. Kompletno z dodatnim izkopom, podlago in utrjenim gramoznim zasutjem ob jašku.</t>
  </si>
  <si>
    <t>Nabava, dobava in vgradnja betonskih peskolovov notranjega premera DN 460 mm do višine 1,20 m z betonskim vencem za kanalski pokrov, s kanalskim pokrovom LTZ fi 50 cm, betoniranjem pete jaška s pustim betonom C 16/20. Kompletno z dodatnim izkopom, podlago in utrjenim gramoznim zasutjem ob jašku.</t>
  </si>
  <si>
    <t>Nabava, dobava in vgradnja betonskih peskolovov notranjega premera DN 800 mm do višine 1,20 m z betonskim vencem za kanalski pokrov, s kanalskim pokrovom LTZ fi 60 cm, betoniranjem pete jaška s pustim betonom C 16/20. Kompletno z dodatnim izkopom, podlago in utrjenim gramoznim zasutjem ob jašku.</t>
  </si>
  <si>
    <t>Nabava, dobava in vgradnja polietilenskih (PE) revizijskih jaškov notranjega premera DN 800 mm do višine 1,50 m s škatlasto ojačanim konusom DN 625, z enim integriranim iztokom in z enim do tremi integriranimi priključki za PE, PP ali PVC cevi do DN 400 in priključevanjem brez dodatne spojke oz. za priključitev gladkih PVC cevi na iztoku z obojko priključne cevi, na vtoku z vstopnim tesnilom in z možnostjo priključitve hišnih priključkov na obodu jaška z vstopnimi tesnili do DN 400 in možnostjo nadgradnje ali krajšanja konusa jaška za 250 mm. Jašek mora biti narejen po standardu SIST EN 13598, z betonskim vencem za kanalski pokrov, s kanalskim pokrovom 60/60cm 250kN - nerjavni z možnostjo vgradnje finalnega tlaka (vključno s smradno zaporo), betoniranjem pete jaška s pustim betonom C 16/20. Kompletno z dodatnim izkopom, podlago in utrjenim gramoznim zasutjem ob jašku.</t>
  </si>
  <si>
    <t>Nabava, dobava in vgradnja umirjevalnih polietilenskih (PE) revizijskih jaškov notranjega premera DN 800 mm višine do 2,0 m s škatlasto ojačanim konusom DN 625, z iztokom in vtokom nad poglobitvijo jaška - poglobitev cca 100cm in priključitev gladkih PVC cevi na iztoku z obojko priključne cevi, na vtoku z vstopnim tesnilom in z možnostjo priključitve hišnih priključkov na obodu jaška z vstopnimi tesnili do DN 400 in možnostjo nadgradnje ali krajšanja konusa jaška za 250 mm. Jašek mora biti narejen po standardu SIST EN 13598 (jašek ROMOLD ali enakovredno), z betonskim vencem za kanalski pokrov, s kanalskim pokrovom LTZ fi 60 cm, 125 kN oz. s kanalskim pokrovom 60/60cm 250kN - nerjavni z možnostjo vgradnje finalnega tlaka (vključno s smradno zaporo), betoniranjem pete jaška s pustim betonom C 16/20. Kompletno z dodatnim izkopom, podlago in utrjenim gramoznim zasutjem ob jašku.</t>
  </si>
  <si>
    <t xml:space="preserve">Nabava, dobava in vgradnja tipskega lovilca olja z bypassom in delnim čiščenjem - npr. lovilec olja z bypassom NG3 l/sek – npr. ACO Oleopass P NG 3/15 l/s z usedalnikom 0,45m3  in zbiralnik olj volumna 0,24m3 na kanalu iz PVC cevi in s kanalskim pokrovom 60/60cm 250kN - nerjavni z možnostjo vgradnje finalnega tlaka (vključno s smradno zaporo). Lovilec olja mora biti skladen s standardom SIST EN 858-1, SIST EN 858-2 in pravilnikom o Uredbi o emisiji snovi in toplote pri odvajanju odpadnih voda iz virov onesnaženja Uradni list RS 47/05. Izvedba po detajlu. </t>
  </si>
  <si>
    <t>Nabava, dobava in vgradnja ponikovalnice iz betonskih cevi DN600 mm, globina ponikovalnega dela do 1,2 m.  Vključno s pokrovom v zelenici, pokrov z betonskim vencem nosilnosti 125 kN, s kanalskim pokrovom 50/50cm - nerjavni z možnostjo vgradnje finalnega tlaka (vključno s smradno zaporo). Izvedba po detajlu. V ceni so všteti vsi potrebni izkopi in zasipi.</t>
  </si>
  <si>
    <t xml:space="preserve">Nabava, dobava in vgradnja ponikovalnice iz betonskih cevi DN800 mm, globina ponikovalnega dela do 1,7 m.  Vključno s pokrovom v zelenici, pokrov z betonskim vencem nosilnosti 125 kN, LTŽ pokorv DN600, svetla odprtina 600 mm. Izvedba po detajlu. V ceni so všteti vsi potrebni izkopi in zasipi in izvedba nalivalnega preizkusa. </t>
  </si>
  <si>
    <t xml:space="preserve">Nabava, dobava in vgradnja ponikovalnice iz betonskih cevi DN1200 mm, globina ponikovalnega dela do 2,6 m, volumen ponikovalnice je 1600 l.  Vključno s pokrovom v zelenici, pokrov z betonskim vencem nosilnosti 125 kN, LTŽ pokorv DN600, svetla odprtina 600 mm. Izvedba po detajlu. V ceni so všteti vsi potrebni izkopi in zasipi in izvedba nalivalnega preizkusa. </t>
  </si>
  <si>
    <t xml:space="preserve">Nabava, dobava in vgradnja ponikovalnice iz betonskih cevi DN1500 mm, globina ponikovalnega dela do 2,8 m, volumen ponikovalnice je 4000 l.  Vključno s pokrovom v zelenici, pokrov z betonskim vencem nosilnosti 125 kN, LTŽ pokorv DN600, svetla odprtina 600 mm. Izvedba po detajlu. V ceni so všteti vsi potrebni izkopi in zasipi in izvedba nalivalnega preizkusa. </t>
  </si>
  <si>
    <t>Nabava, dobava in vgradnja PVC kanalskih cevi za odvod kondenza- polaganje pod talno ploščo objekta s sidranjem v ploščo oz. v temeljni plošči objekta - vezanje cevi na armaturo..., stiki so izvedeni skladno z navodili proizvajalca. Polagane po navodilih proizvajalca, skupaj z vsemi spojkami, koleni in ostalim tesnilnim materialom. Izvedba po detajlu.</t>
  </si>
  <si>
    <t>PVC 50</t>
  </si>
  <si>
    <t>PVC 75</t>
  </si>
  <si>
    <t>Nabava, dobava in polaganje zunanjih BC drenažnih cevi, položene po navodilih proizvajalca (vključno z drenažnim zasipom), stiki tesnjeni z gumi tesnili.</t>
  </si>
  <si>
    <t>DN 300</t>
  </si>
  <si>
    <t>P.4.</t>
  </si>
  <si>
    <t>P.4. OSTALO SKUPAJ</t>
  </si>
  <si>
    <t>REKAPITULACIJA III. PADAVINSKA KANALIZACIJA</t>
  </si>
  <si>
    <t>SKUPAJ VREDNOST III. PADAVINSKA KANALIZACIJA</t>
  </si>
  <si>
    <t>A1.1.</t>
  </si>
  <si>
    <t>SPLOŠNA RAZSVETLJAVA</t>
  </si>
  <si>
    <t>A1.1 SPLOŠNA RAZVETLJAVA SKUPAJ</t>
  </si>
  <si>
    <t>S1: Viseče svetilo, izdelano iz prašno barvnega aluminija, dimenzij 55mm x 80mm x fi4050mm, prašno barvano v BELO/ČRNO barvo po izboru arhitekta. Svetilka je opremljena z LED virom svetlobe jakosti 256W, izhodni svetlobni tok 24320lm, temperatura svetlobe 3000K, CRI90+, UGR&lt;19(svetilo ima mikroprizmatično optiko). Svetilka omogoča DALI regulacijo.Očesni rizik RG0/RG1, ustreza standardom CE, UNI EN 12464-1. Življenska doba: L80/B10 &gt;50.000h. Svetilu je priložen priključni ter obešalni pribor. Svetilka ima kompletno 5-letno tovarniško garancijo.
Tip: SPLINE 55 CURVE MP
Proizvajalec: CALVERA</t>
  </si>
  <si>
    <t>S1A: Viseče svetilo, izdelano iz prašno barvnega aluminija, dimenzij 55mm x 80mm x fi4050mm, prašno barvano v BELO/ČRNO barvo po izboru arhitekta, svetilo je oblečeno v akustični panele debeline 9mm in višine 300mm, (z Absorbcijski koeficient (as) Hz 125 - 4000 / 0,01 - 0,94), končne obdelave po izboru arhitekta. Svetilka je opremljena z LED virom svetlobe jakosti 256W, izhodni svetlobni tok 24320lm, temperatura svetlobe 3000K, CRI90+, UGR&lt;19(svetilo ima mikroprizmatično optiko). Svetilka omogoča DALI regulacijo.Očesni rizik RG0/RG1, ustreza standardom CE, UNI EN 12464-1. Življenska doba: L80/B10 &gt;50.000h. Svetilu je priložen priključni ter obešalni pribor. Svetilka ima kompletno 5-letno tovarniško garancijo.
Tip: SPLINE 55 CURVE MP AKUSTIK
Proizvajalec: CALVERA</t>
  </si>
  <si>
    <r>
      <t xml:space="preserve">S2: Vgradno svetilo, cilindrične oblike, dimenzij fi 230x100mm, ohišje iz polikarbonata, mat bele barve, hladilnik iz tlačno litega aluminija, </t>
    </r>
    <r>
      <rPr>
        <sz val="7"/>
        <rFont val="Tahoma"/>
        <family val="2"/>
        <charset val="238"/>
      </rPr>
      <t>vgrajeno v akustični panel debeline 9mm in dimenzije 237x106 cm (z Absorbcijski koeficient (as) Hz 125 - 4000 / 0,01 - 0,94),</t>
    </r>
    <r>
      <rPr>
        <sz val="7"/>
        <color indexed="8"/>
        <rFont val="Tahoma"/>
        <family val="2"/>
        <charset val="238"/>
      </rPr>
      <t xml:space="preserve"> dimenzij po detajlu arhitekture. Svetilo je opremljeno z LED virom moči 26W, svetlobni tok 3655lm, temperatura svetlobe 3000K in sevalni kot 90°. Svetilo ima stopnjo zaščite IP 54, CRI&gt;90, MacAdams 3, stropnja bleščanja UGR&lt;19. Omogoča DALI regulacijo. Svetilka ima stopnjo varnosti oči (rizično skupino 0) po standardu EN6247:2008. Svetilka ustreza standardom CEI EN 60598-1, UNI EN 12464-1. Z delovno dobo L80B10@50.000h. 
Z garancijsko dobo 5 (pet) let.
PROIZVAJALEC: ESSE-CI
TIP: HALL LED ESSENTIAL AKUSTIK</t>
    </r>
  </si>
  <si>
    <t>S3: Mizno vgradno svetilo, dimenzij 34cm x fi11cm, bele barve iz jekla in aluminija, privijačeno nepremično v mizo. Svetilka je opremljena z LED virom izhodnega svetlobnega toka 171lm, temperature svetlobe 2700K, CRI90, omogoča zatemnjevanje.
PROIZVAJALEC: VIBIA
TIP: FLAT</t>
  </si>
  <si>
    <t>S4: Talno samostočeje svetilo, dimenzij fi60cm x 200cm, končne obdelave po izboru arhitekta. Svetilka ima LED vir svetlobe jakosti 88W, izhodni svetlobni tok 11.875lm, temperature svetlobe 3000K, CRI&gt;90, UGR&lt;19, omogoča zatemnjevanje. 
PROIZVAJALEC: LIGHTNET
TIP: Basic Neo S4 | Floor</t>
  </si>
  <si>
    <t>S5: Stropno svetilo, izdelano iz prašno barvnega aluminija, dimenzij 50mm x 80mm x 4500mm, prašno barvano v belo barvo. Svetilka je opremljena z LED virom svetlobe jakosti 144W, izhodni svetlobni tok 12.900lm, temperatura svetlobe 3000K, CRI90+, UGR&lt;19, 100°snop svetlobe. Svetilka omogoča DALI regulacijo.Očesni rizik RG0/RG1, ustreza standardom CE, UNI EN 12464-1. Življenska doba: L80/B10 &gt;50.000h. Svetilka ima kompletno 5-letno tovarniško garancijo.
Tip: LINE 50 MP D
Proizvajalec: CALVERA</t>
  </si>
  <si>
    <t>S5.1: Stropno svetilo, izdelano iz prašno barvnega aluminija, dimenzij 50mm x 80mm x 6750mm, prašno barvano v belo barvo. Svetilka je opremljena z LED virom svetlobe jakosti 216W, izhodni svetlobni tok 19.440lm, temperatura svetlobe 3000K, CRI90+, UGR&lt;19, 100°snop svetlobe. Svetilka omogoča DALI regulacijo.Očesni rizik RG0/RG1, ustreza standardom CE, UNI EN 12464-1. Življenska doba: L80/B10 &gt;50.000h. Svetilka ima kompletno 5-letno tovarniško garancijo.
Tip: LINE 50 MP D
Proizvajalec: CALVERA</t>
  </si>
  <si>
    <t>S5.2: Stropno svetilo, izdelano iz prašno barvnega aluminija, dimenzij 50mm x 80mm x 5070mm, prašno barvano v belo barvo. Svetilka je opremljena z LED virom svetlobe jakosti 162W, izhodni svetlobni tok 14.580lm, temperatura svetlobe 3000K, CRI90+, UGR&lt;19, 100°snop svetlobe. Svetilka omogoča DALI regulacijo.Očesni rizik RG0/RG1, ustreza standardom CE, UNI EN 12464-1. Življenska doba: L80/B10 &gt;50.000h. Svetilka ima kompletno 5-letno tovarniško garancijo.
Tip: LINE 50 MP D
Proizvajalec: CALVERA</t>
  </si>
  <si>
    <t>S5.3: Stropno svetilo, izdelano iz prašno barvnega aluminija, dimenzij 50mm x 80mm x 4500mm, prašno barvano v belo barvo. Svetilka je opremljena z LED virom svetlobe jakosti 144W, izhodni svetlobni tok 12.900lm, temperatura svetlobe 3000K, CRI90+, UGR&lt;19, 100°snop svetlobe. Svetilka omogoča DALI regulacijo.Očesni rizik RG0/RG1, ustreza standardom CE, UNI EN 12464-1. Življenska doba: L80/B10 &gt;50.000h. Svetilka ima kompletno 5-letno tovarniško garancijo.
Tip: LINE 50 MP D
Proizvajalec: CALVERA</t>
  </si>
  <si>
    <t>S5.4: Stropno svetilo, izdelano iz prašno barvnega aluminija, dimenzij 50mm x 80mm x 1410mm, prašno barvano v belo barvo. Svetilka je opremljena z LED virom svetlobe jakosti 45W, izhodni svetlobni tok 4.050lm, temperatura svetlobe 3000K, CRI90+, UGR&lt;19, 100°snop svetlobe. Svetilka omogoča DALI regulacijo.Očesni rizik RG0/RG1, ustreza standardom CE, UNI EN 12464-1. Življenska doba: L80/B10 &gt;50.000h. Svetilka ima kompletno 5-letno tovarniško garancijo.
Tip: LINE 50 MP D
Proizvajalec: CALVERA</t>
  </si>
  <si>
    <t>S5.5: Stropno svetilo, izdelano iz prašno barvnega aluminija, dimenzij 50mm x 80mm x 570mm, prašno barvano v belo barvo. Svetilka je opremljena z LED virom svetlobe jakosti 18W, izhodni svetlobni tok 1620lm, temperatura svetlobe 3000K, CRI90+, UGR&lt;19, 100°snop svetlobe. Svetilka omogoča DALI regulacijo.Očesni rizik RG0/RG1, ustreza standardom CE, UNI EN 12464-1. Življenska doba: L80/B10 &gt;50.000h. Svetilka ima kompletno 5-letno tovarniško garancijo.
Tip: LINE 50 MP D
Proizvajalec: CALVERA</t>
  </si>
  <si>
    <t>S5.6: Stropno svetilo, izdelano iz prašno barvnega aluminija, dimenzij 50mm x 80mm x 5070mm, prašno barvano v belo barvo. Svetilka je opremljena z LED virom svetlobe jakosti 162W, izhodni svetlobni tok 14.580lm, temperatura svetlobe 3000K, CRI90+, UGR&lt;19, 100°snop svetlobe. Svetilka omogoča DALI regulacijo.Očesni rizik RG0/RG1, ustreza standardom CE, UNI EN 12464-1. Življenska doba: L80/B10 &gt;50.000h. Svetilka ima kompletno 5-letno tovarniško garancijo.
Tip: LINE 50 MP D
Proizvajalec: CALVERA</t>
  </si>
  <si>
    <t>S5.7: Stropno svetilo, izdelano iz prašno barvnega aluminija, dimenzij 50mm x 80mm x 6750mm, prašno barvano v belo barvo. Svetilka je opremljena z LED virom svetlobe jakosti 216W, izhodni svetlobni tok 19.440lm, temperatura svetlobe 3000K, CRI90+, UGR&lt;19, 100°snop svetlobe. Svetilka omogoča DALI regulacijo.Očesni rizik RG0/RG1, ustreza standardom CE, UNI EN 12464-1. Življenska doba: L80/B10 &gt;50.000h. Svetilka ima kompletno 5-letno tovarniško garancijo.
Tip: LINE 50 MP D
Proizvajalec: CALVERA</t>
  </si>
  <si>
    <t>S5.8: Stropno svetilo, izdelano iz prašno barvnega aluminija, dimenzij 50mm x 80mm x 9000mm, prašno barvano v belo barvo. Svetilka je opremljena z LED virom svetlobe jakosti 288W, izhodni svetlobni tok 25.920lm, temperatura svetlobe 3000K, CRI90+, UGR&lt;19, 100°snop svetlobe. Svetilka omogoča DALI regulacijo.Očesni rizik RG0/RG1, ustreza standardom CE, UNI EN 12464-1. Življenska doba: L80/B10 &gt;50.000h. Svetilka ima kompletno 5-letno tovarniško garancijo.
Tip: LINE 50 MP D
Proizvajalec: CALVERA</t>
  </si>
  <si>
    <t>S5a: Viseče svetilo, izdelano iz prašno barvnega aluminija, dimenzij 50mm x 80mm x 6750mm, prašno barvano v belo barvo. Svetilka je opremljena z LED virom svetlobe jakosti 216W, izhodni svetlobni tok 19.440lm, temperatura svetlobe 3000K, CRI90+, UGR&lt;19, 100°snop svetlobe. Svetilka omogoča DALI regulacijo.Očesni rizik RG0/RG1, ustreza standardom CE, UNI EN 12464-1. Življenska doba: L80/B10 &gt;50.000h. Svetilka ima kompletno 5-letno tovarniško garancijo.
Tip: LINE 50 MP D
Proizvajalec: CALVERA</t>
  </si>
  <si>
    <t>S5a1: Viseče svetilo, izdelano iz prašno barvnega aluminija, dimenzij 50mm x 80mm x 3380mm, prašno barvano v belo barvo. Svetilka je opremljena z LED virom svetlobe jakosti 108W, izhodni svetlobni tok 9.720lm, temperatura svetlobe 3000K, CRI90+, UGR&lt;19, 100°snop svetlobe. Svetilka omogoča DALI regulacijo.Očesni rizik RG0/RG1, ustreza standardom CE, UNI EN 12464-1. Življenska doba: L80/B10 &gt;50.000h. Svetilka ima kompletno 5-letno tovarniško garancijo.
Tip: LINE 50 MP D
Proizvajalec: CALVERA</t>
  </si>
  <si>
    <t>S5a2: Viseče svetilo, izdelano iz prašno barvnega aluminija, dimenzij 50mm x 80mm x 2250 mm, prašno barvano v belo barvo. Svetilka je opremljena z LED virom svetlobe jakosti 72W, izhodni svetlobni tok 6.480lm, temperatura svetlobe 3000K, CRI90+, UGR&lt;19, 100°snop svetlobe. Svetilka omogoča DALI regulacijo.Očesni rizik RG0/RG1, ustreza standardom CE, UNI EN 12464-1. Življenska doba: L80/B10 &gt;50.000h. Svetilka ima kompletno 5-letno tovarniško garancijo.
Tip: LINE 50 MP D
Proizvajalec: CALVERA</t>
  </si>
  <si>
    <t>S5a3: Viseče svetilo, izdelano iz prašno barvnega aluminija, dimenzij 50mm x 80mm x 1690mm, prašno barvano v belo barvo. Svetilka je opremljena z LED virom svetlobe jakosti 54W, izhodni svetlobni tok 4.860lm, temperatura svetlobe 3000K, CRI90+, UGR&lt;19, 100°snop svetlobe. Svetilka omogoča DALI regulacijo.Očesni rizik RG0/RG1, ustreza standardom CE, UNI EN 12464-1. Življenska doba: L80/B10 &gt;50.000h. Svetilka ima kompletno 5-letno tovarniško garancijo.
Tip: LINE 50 MP D
Proizvajalec: CALVERA</t>
  </si>
  <si>
    <t>S6: Nadgradna svetilka dimenzij 1500x100x90mm. Svetilo je opremljeno z LED virom moči 55W, z možnostjo omejitve moči, s svetlobnim tokom 4484-7486lm, temperaturo svetlobe 4000K, CRI&gt;80 in stopnjo zaščite IP66, IK08. Svetilo je opremljeno z ustreznim napajalnikom. Delovna doba L80B10@50.000h. Ustreza standardom CEI EN 60598-1, UNI EN 12464-1, EN62471:2008. Z garancijsko dobo 5 (pet) let.
Svetilo spada v energijski razred: A+ 
Enakovredno ali boljše kot npr.:
PROIZVAJALEC: ARCADIA
TIP: UNI LINEAR ECO 55W</t>
  </si>
  <si>
    <t>S7: vgradno stropno LED svetilo, zunanjih dimenzij Ø70 x 54mm. Ohišje je iz kakovostnega litega aluminija. Svetilo zagotavlja minimalno bleščanje. Svetilo je opremljeno z LED virom moči 8,9W, 946lm, z temperaturo svetlobe 3000K, CRI&gt;90, MacAdam 3. Svetilo ima sevalni kot 48° in stopnjo zaščite IP54. Svetilo im delovno dobo L80B10@50.000ur. Svetilka ima stopnjo varnosti oči (rizično skupino 0) po standardu EN62471. Svetilka ustreza standardom CEI EN 60598-1, UNI EN 12464-1. Z garancijsko dobo 5 (pet) let.
PROIZVAJALEC: CALVERA
TIP: OKI V mini</t>
  </si>
  <si>
    <t>S8: Stensko nadometno svetilo, izdelano iz aluminija, dimenzij 62 x 103 x 568mm, prašno barvano v belo barvo. Svetilka je opremljena z dvema 20W LED viroma svetlobe, skupnega izhodnega toka 4257lm, temperature 3000K, UGR&lt;22, MacAdams 3, z asimetrično lečo. Vgrajen je ON/OFF napajalnik. IP40, življenska doba L80/B20 &gt;80.000h.Svetilka ima stopnjo varnosti oči (rizično skupino 0) po standardu EN62471. Svetilka ustreza standardom CEI EN 60598-1, UNI EN 12464-1. Z garancijsko dobo 5 (pet) let.
PROIZVAJALEC: ESSE-CI
TIP: ARKEON WALL</t>
  </si>
  <si>
    <t>L1:  linijski ravni profil za vgradno montažo s pokrovom z opalnim pokrovom, zunanjih dimenzij: 17 x 7mm skupna dolžina po 90cm, material: ohišje iz vlečenega eloksiranega aluminija, zaščiten s samougasnim polikarbonatnim pokrovom in končnimi ABS-plastičnimi kosi, v profilu je vgrajen LED trak z gostoto 512 LED/m, skupne moči 9W, svetlobni tok 820 lm, napajalna napetost 24V DC, temperatura svetlobe 3000 K, CRI&gt;90, zaščita IP65 pred vdorom delcev prahu in tekočine,  skupaj s  ustrezenima dislociranima DALI  napajalnikoma, svetilka ustreza standardom CEI EN 60598-1, UNI EN 12464-1, garancijska doba 5 let, energijski razred: A+.
PROIZVAJALEC: FM Arcadia
TIP: LED SVETLOBNA LINIJA</t>
  </si>
  <si>
    <t>L1.1:  linijski ravni profil za vgradno montažo s pokrovom z opalnim pokrovom, zunanjih dimenzij: 17 x 7mm skupna dolžina po detajlu arhitekture, material: ohišje iz vlečenega eloksiranega aluminija, zaščiten s samougasnim polikarbonatnim pokrovom in končnimi ABS-plastičnimi kosi, v profilu je vgrajen LED trak z gostoto 512 LED/m, skupne moči 6W, svetlobni tok 550 lm, napajalna napetost 24V DC, temperatura svetlobe 3000 K, CRI&gt;90, zaščita IP65 pred vdorom delcev prahu in tekočine,  skupaj s  ustrezenima dislociranima DALI  napajalnikoma, svetilka ustreza standardom CEI EN 60598-1, UNI EN 12464-1, garancijska doba 5 let, energijski razred: A+.
PROIZVAJALEC: FM Arcadia
TIP: LED SVETLOBNA LINIJA</t>
  </si>
  <si>
    <t>Z1: Stropno vgradno svetilo, izdelano iz prašno barvnega aluminija, dimenzij 65mm x 37mm x 1700mm, prašno barvano v belo barvo. Svetilka je opremljena z LED virom svetlobe jakosti 54W, izhodni svetlobni tok 5400lm, temperatura svetlobe 3000K, CRI90+, UGR&lt;22, 100°snop svetlobe, IP20. Svetilka omogoča DALI regulacijo.Očesni rizik RG0/RG1, ustreza standardom CE, UNI EN 12464-1. Življenska doba: L80/B10 &gt;50.000h. Svetilka ima kompletno 5-letno tovarniško garancijo.
Tip: LINE 65 RECESSED
Proizvajalec: CALVERA</t>
  </si>
  <si>
    <t>Z1.1:Stropno vgradno svetilo, izdelano iz prašno barvnega aluminija, dimenzij 65mm x 37mm x 5100mm, prašno barvano v belo barvo. Svetilka je opremljena z LED virom svetlobe jakosti 162W, izhodni svetlobni tok 16.200lm, temperatura svetlobe 3000K, CRI90+, UGR&lt;22, 100°snop svetlobe, IP20. Svetilka omogoča DALI regulacijo.Očesni rizik RG0/RG1, ustreza standardom CE, UNI EN 12464-1. Življenska doba: L80/B10 &gt;50.000h. Svetilka ima kompletno 5-letno tovarniško garancijo.
Tip: LINE 65 RECESSED
Proizvajalec: CALVERA</t>
  </si>
  <si>
    <t>ZL1: linijski ravniprofil za nadgradno montažo s pokrovom z opalnim pokrovom, zunanjih dimenzij: 18 x 19mm skupna dolžina po detajlu arhitekture, material: ohišje iz vlečenega eloksiranega aluminija, zaščiten s samougasnim polikarbonatnim pokrovom in končnimi ABS-plastičnimi kosi, v profilu je vgrajen LED trak z gostoto 128 LED/m, skupne moči 254 W, svetlobni tok 23069 lm, napajalna napetost 24V DC, temperatura svetlobe 3000 K, CRI&gt;90, zaščita IP65 pred vdorom delcev prahu in tekočine,  skupaj s  ustrezenima dislociranima DALI  napajalnikoma, svetilka ustreza standardom CEI EN 60598-1, UNI EN 12464-1, garancijska doba 5 let, energijski razred: A+.
PROIZVAJALEC: FM Arcadia
TIP: LED SVETLOBNA LINIJA</t>
  </si>
  <si>
    <t>ZL2: linijski ravni profil za nadgradno montažo s pokrovom z opalnim pokrovom, zunanjih dimenzij: 35 x 35mm skupna dolžina po detajlu arhitekture, material: ohišje iz vlečenega eloksiranega aluminija, zaščiten s samougasnim polikarbonatnim pokrovom in končnimi ABS-plastičnimi kosi, v profilu je vgrajen LED trak z gostoto 128LED/m, skupne moči 660W in svetlobni tok 112.500lm, napajalna napetost 24V DC, temperatura svetlobe 3000K, CRI&gt;90, zaščita IP20 pred vdorom delcev prahu in tekočine,  skupaj s  ustreznimi napajalniki, svetilka ustreza standardom CEI EN 60598-1, UNI EN 12464-1, garancijska doba 5 let.
PROIZVAJALEC: FM Arcadia
TIP: LED SVETLOBNA LINIJA</t>
  </si>
  <si>
    <t>A1.2.</t>
  </si>
  <si>
    <t>VARNOSTNA RAZSVETLJAVA</t>
  </si>
  <si>
    <t>A1.2. VARNOSTNA RAZSVETLJAVA SKUPAJ</t>
  </si>
  <si>
    <t>Vgradna svetilka varnostne razsvetljave, za osvetljevanje, evakuacijskih poti, 5 W / LED, ohišje iz polikarbonata RAL 9003, visoko presevne PMMA leče, 1 urna avtonomija, pripravni spoj, IP65, kot npr.:</t>
  </si>
  <si>
    <t>BEGHELLI DOT AE CT SE/SA LF IP65 5 W/LED IP65 (19711) WIDE + MODULO LG (15036) + VGRADNA DOZA</t>
  </si>
  <si>
    <t>BEGHELLI DOT AE CT SE/SA LF IP65 5 W/LED IP65 (19711) LONG + MODULO LG (15036) + VGRADNA DOZA</t>
  </si>
  <si>
    <t>Vgradna svetilka varnostne razsvetljave, leča za osvetljevanje požarne opreme, 5 W / LED, ohišje iz polikarbonata RAL 9003, visoko presevne PMMA leče, 1 urna avtonomija, pripravni spoj, IP65, kot npr.:</t>
  </si>
  <si>
    <t>BEGHELLI DOT AE CT SE/SA LF IP65 5 W/LED IP65 (19711) + MODULO LG (15036) + LEČA ZA POŽ. OPR. LENTE DOT ASIMMET ALTALUCE + VGRADNA DOZA</t>
  </si>
  <si>
    <t>Nadgradna svetilka varnostne razsvetljave, za osvetljevanje evakuacijskih poti, 1 W / LED, ohišje iz polikarbonata RAL 9003, prozorni polikarbonatni difuzor, 1 urna avtonomija, 1 spoj, IP42, kot npr.:</t>
  </si>
  <si>
    <t>BEGHELLI NU.DA 2436 AE CT SE LTO 1 W/LED IP42 (19621) + MODULO LG (15036)</t>
  </si>
  <si>
    <t>BEGHELLI P.MODULA 500 IP65 CT SE 4 W/LED IP65 (18750) + LG MODULA (15056)</t>
  </si>
  <si>
    <t>Nadgradna svetilka varnostne razsvetljave, za osvetljevanje evakuacijskih poti, 4 W / LED, ohišje iz prašno barvanega jekla RAL 7035, aluminijasti odsevnik brez bleščanja, mikroprizmatični difuzor iz kaljenega stekla, 1 urna avtonomija, pripravni spoj, IP66, grelec baterije za nizke temperatue, kot npr.:</t>
  </si>
  <si>
    <t>BEGHELLI ACC EM LED 24 CT SA LF 4 W/LED IP66 (15030) + MODULO LG (15036) + ICE PACK BATTERY (19046)</t>
  </si>
  <si>
    <t>LED trak primeren za zunanje pogoje, varnostno napajanje</t>
  </si>
  <si>
    <t>LED TRAK PO SPECIFIKACIJI ARHITEKTA + VARNOSTNO NAPAJANJE - LED TRAK NI ZAJET V CENI</t>
  </si>
  <si>
    <t>Nadgradna svetilka varnostne razsvetljave, za označevanje evakuacijskih poti, 4 W / LED, ohišje polikarbonata RAL 9003, visoko učinkovit optični sistem z osvetlitvijo ozadja, 1 urna avtonomija, trajni spoj, IP40, obešalni pribor, kot npr.:</t>
  </si>
  <si>
    <t>BEGHELLI EXIT DF30M CT SA LF 4 W/LED IP40 (4381) RAVNO + MODULO LG (15036) + OBEŠALNI PRIBOR SOSPENSIONE MONO/BI LAMPADA (14771)</t>
  </si>
  <si>
    <t>BEGHELLI EXIT DF30M CT SA LF 4 W/LED IP40 (4381) LEVO/DESNO + MODULO LG (15036) + OBEŠALNI PRIBOR SOSPENSIONE MONO/BI LAMPADA (14771)</t>
  </si>
  <si>
    <t>Nadgradna svetilka varnostne razsvetljave, za označevanje evakuacijskih poti, 4 W / LED, ohišje iz prašno barvanega jekla RAL 7035, aluminijasti odsevnik brez bleščanja, mikroprizmatični difuzor iz kaljenega stekla, 1 urna avtonomija, pripravni spoj, IP66, grelec baterije za nizke temperatue, zaslon ravno, kot npr.:</t>
  </si>
  <si>
    <t>BEGHELLI ACC EM LED 24 CT SA LF 4 W/LED IP66 (15030) + MODULO LG (15036) + ICE PACK BATTERY (19046) + ZASLON RAVNO SCHERMO BAND DX/SX/BS ACC EM (19064)</t>
  </si>
  <si>
    <t>REKAPITULACIJA A1. SVETILKE</t>
  </si>
  <si>
    <t>SKUPAJ VREDNOST A1. SVETILKE</t>
  </si>
  <si>
    <t>STIKALA, VTIČNICE, PARAPETNI KANALI, EL. OMARE</t>
  </si>
  <si>
    <t>A2 STIKALA, VTIČNICE, PARAPETNI KANALI, EL. OMARE SKUPAJ</t>
  </si>
  <si>
    <t>Podometna stikala, 16 A, komplet z negorljivo instalacijsko dozo, drobnim, veznim in montažnim materialom, komplet</t>
  </si>
  <si>
    <t xml:space="preserve">tipka - za vklop razsv </t>
  </si>
  <si>
    <t>PIR detektor gibanja za krmiljenje razsvetljave, IP44, 360o, pokrivanje 10x10 m, nastavitev praga osvetlitve, nastavitev občutljivosti, nastavitev zakasnitve med zadnjim zaznanim premikom in izklopom</t>
  </si>
  <si>
    <t>IR ali radijski senzor za vklop razsvetljave DALI 
 * upoštevano v zavihku CNS</t>
  </si>
  <si>
    <t>Vtičnice podometne, komplet z negorljivo instalacijsko dozo,</t>
  </si>
  <si>
    <t>talna doza 7M + 2x vtičnica 230V  + pokrov + vezni in pritrdilni material</t>
  </si>
  <si>
    <t>talna doza 14M + 5x vtičnica 230V  + pokrov + vezni in pritrdilni material</t>
  </si>
  <si>
    <t xml:space="preserve">vtičnice v opremi / mizi, vgradne vtičnice fi 115 (usb C + šuko vtičnica 230V)
kot npr: Bachmann twist </t>
  </si>
  <si>
    <t xml:space="preserve"> Vtičnice za namestitev v parapetni kanal, komplet s pokrovčkom </t>
  </si>
  <si>
    <r>
      <t xml:space="preserve">16 A, 250 V, 50 Hz, ( P+N+Pe) </t>
    </r>
    <r>
      <rPr>
        <b/>
        <sz val="7"/>
        <rFont val="Tahoma"/>
        <family val="2"/>
        <charset val="238"/>
      </rPr>
      <t xml:space="preserve"> TROJNA !!!</t>
    </r>
  </si>
  <si>
    <r>
      <t xml:space="preserve">16 A, 250 V, 50 Hz, ( P+N+Pe)  </t>
    </r>
    <r>
      <rPr>
        <b/>
        <sz val="7"/>
        <rFont val="Tahoma"/>
        <family val="2"/>
        <charset val="238"/>
      </rPr>
      <t>DVOJNA !!!</t>
    </r>
  </si>
  <si>
    <t>Vtičnice podometne, komplet z negorljivo instalacijsko dozo, in pritrdilnim materialom, komplet:</t>
  </si>
  <si>
    <t>priključek za LED osvetlitev opreme (namestitev in priklop napajalnika + led linije v opremi )</t>
  </si>
  <si>
    <t xml:space="preserve">priključitev motorjev  230V na strehi / dvojna fasada loputa </t>
  </si>
  <si>
    <t>priključitev el.magnetni plinski ventil</t>
  </si>
  <si>
    <t>priklop toplotne črpalke 33 kW</t>
  </si>
  <si>
    <t>priklop el.peči , 22kW</t>
  </si>
  <si>
    <t>priklop jaška strojnice zunaj</t>
  </si>
  <si>
    <t xml:space="preserve">   2 x 1,5 mm2    </t>
  </si>
  <si>
    <t xml:space="preserve">   2 x 2,5 mm2    </t>
  </si>
  <si>
    <t xml:space="preserve">   3 x 1,5 mm2    </t>
  </si>
  <si>
    <t xml:space="preserve">   4 x 1,5 mm2    </t>
  </si>
  <si>
    <t xml:space="preserve">   5 x 1,5 mm2   </t>
  </si>
  <si>
    <t xml:space="preserve">   3 x 2,5 mm2 </t>
  </si>
  <si>
    <t xml:space="preserve">   5 x 2,5 mm2 </t>
  </si>
  <si>
    <t xml:space="preserve">   5 x 16 mm2 </t>
  </si>
  <si>
    <t xml:space="preserve">   4 x 150 mm2  </t>
  </si>
  <si>
    <t>ognjeodporen NHXMH FE30/PH30 3x4mm2 E30</t>
  </si>
  <si>
    <t>ognjeodporen NHXMH FE30/PH30 5x4mm2 E30</t>
  </si>
  <si>
    <t xml:space="preserve">J-Y(St)Y 1x2x0,8 </t>
  </si>
  <si>
    <t xml:space="preserve">J-Y(St)Y 4x2x0,8 </t>
  </si>
  <si>
    <t>H07V-K 95 mm2</t>
  </si>
  <si>
    <t>Preprojektiranje enopolnih in vezalnih shem, glede na izbrano</t>
  </si>
  <si>
    <t>in dobavljeno opremo</t>
  </si>
  <si>
    <t>A3 EL. VODNIKI, KABELSKE POLICE, PRIKLJUČKI, EL. OMARE SKUPAJ</t>
  </si>
  <si>
    <t>A4 RAZDELILNIKI, EL. OMARE SKUPAJ</t>
  </si>
  <si>
    <t>RAZDELILNIKI, EL. OMARE</t>
  </si>
  <si>
    <t>PRESTAVITEV PRIKLJUČNO MERILNE OMARE</t>
  </si>
  <si>
    <t xml:space="preserve">Prestavitev obstoječe priključno merilne omare na novo lokacijo
- nova PMO omara, prestavitev merilne opreme in varovalk, sponk, pritrdilni in vezni material; </t>
  </si>
  <si>
    <t>RAZDELILNIK R-G</t>
  </si>
  <si>
    <t>odštevalni števec z modbus izhodom</t>
  </si>
  <si>
    <t>SKUPAJ RAZDELILNIK R-G</t>
  </si>
  <si>
    <t>kpl 11</t>
  </si>
  <si>
    <t>Razdelilnik R-G - stenska kovinska omara, opremljena s panelom za namestitev opreme, 
(samo kovinska omara razdelilnika opremljena s panelom in brez vgrajene opreme) kot npr: Schrack WSA1006300 
Omara zidna 1-krilna IP66 V=1000 Š=600 G=300mm</t>
  </si>
  <si>
    <t>kpl 7</t>
  </si>
  <si>
    <t>skupaj</t>
  </si>
  <si>
    <t>inst. Odkl. -3f  C16/3</t>
  </si>
  <si>
    <t>kos 7</t>
  </si>
  <si>
    <t>RAZDELILNIK R-toplotna postaja</t>
  </si>
  <si>
    <t>SKUPAJ RAZDELILNIK R-toplotna postaja</t>
  </si>
  <si>
    <t>RAZDELILNIK R-plinska kotlovnica</t>
  </si>
  <si>
    <t>Odklopnik, bremensko stikalo 3p :  25</t>
  </si>
  <si>
    <t xml:space="preserve">kontaktor 400V za izklop razdelilnika
+ tipka izklop v sili plinska kotlovnica  </t>
  </si>
  <si>
    <t>inst. Odkl. -B2/1</t>
  </si>
  <si>
    <t xml:space="preserve">kontaktor 230V </t>
  </si>
  <si>
    <t>230V/24V napajalnik</t>
  </si>
  <si>
    <t>kos 10</t>
  </si>
  <si>
    <t>kos 0</t>
  </si>
  <si>
    <t>kpl 5</t>
  </si>
  <si>
    <t>SKUPAJ RAZDELILNIK RAZDELILNIK R-plinska kotlovnica</t>
  </si>
  <si>
    <t>RAZDELILNIK R-P</t>
  </si>
  <si>
    <t>Omara prostostoječa, enokrilna, zaščita IP65 po SIST EN 60529, dimenzije 2000×600×200 mm,
jeklena pločevina min. 1,5 mm, prašno barvana RAL7035, vrata z zaklepom, notranji panel (montažna plošča) iz pocinkanega jekla, tesnilo iz EPDM gume, podstavek za prostostoječo montažo.
Omara namenjena za vgradnjo elektro in krmilne opreme, vključno z vso montažno in pritrdilno opremo.
Tipičen primer: Rittal AE / AX, Schrack WSA2006200 ali enakovredno.</t>
  </si>
  <si>
    <t xml:space="preserve">RCD tip A, 4p, 40A, 30mA </t>
  </si>
  <si>
    <t>inst. Odkl. -C10/1</t>
  </si>
  <si>
    <t>inst. Odkl. -C16/3</t>
  </si>
  <si>
    <t>SKUPAJ RAZDELILNIK R-P</t>
  </si>
  <si>
    <t>kos 45</t>
  </si>
  <si>
    <t>timer, ura, svetlobni senzor za zunanjo razvetljavo</t>
  </si>
  <si>
    <t>kos 23</t>
  </si>
  <si>
    <t>kos 34</t>
  </si>
  <si>
    <t>Odklopnik, bremensko stikalo 3p :  63</t>
  </si>
  <si>
    <t>inst. Odkl. -C40/3</t>
  </si>
  <si>
    <t>timer (za časovni odklop tkg - toaster, štedilnik)</t>
  </si>
  <si>
    <t>kos 40</t>
  </si>
  <si>
    <t>RAZDELILNIK R-podstreha</t>
  </si>
  <si>
    <t>Omara zidna 1-krilna IP66 V=1000 Š=600 G=300mm 
jeklena pločevina min. 1,5 mm, prašno barvana RAL7035, vrata z zaklepom, notranji panel (montažna plošča) iz pocinkanega jekla, tesnilo iz EPDM gume, 
Omara namenjena za vgradnjo elektro in krmilne opreme, vključno z vso montažno in pritrdilno opremo.
Tipičen primer: Rittal AE / AX, Schrack WSA2006200 ali enakovredno.</t>
  </si>
  <si>
    <t>kos 13</t>
  </si>
  <si>
    <t>SKUPAJ RAZDELILNIK R-podstreha</t>
  </si>
  <si>
    <t>RAZDELILNIK R-prireditve</t>
  </si>
  <si>
    <t>Kombinirana razdelilna omarica z vtičnicami, IP65, dimenzije 400×525×135 mm,
z vgrajenim vtičnim gnezdom za 8 mest (vtične module),
19 varovalčnih mest, opremljena z naslednjo vtično opremo:
2× vtičnica 3P+PE, 32 A, IP67
3× vtičnica 1P+N+PE, 16 A, IP44
3× vtičnica šuko 2P+PE, 16 A, IP55
2× UTP RJ45 podatkovna vtičnica
Omarica iz UV-odpornega materiala (PVC ali polikarbonat), odporna na udarce in vremenske vplive,
z zaklepom in tesnjenjem za dosego stopnje zaščite IP65 po standardu SIST EN 60529,
nameščena na steno ali nosilno konstrukcijo,
vključno z vsemi pritrdilnimi in veznimi materiali ter označevanjem posameznih vtičnic.
Primer izvedbe: Schrack, PCE, Scame, ABB, Hensel ali enakovredno.</t>
  </si>
  <si>
    <t>SKUPAJ RAZDELILNIK R-prireditve</t>
  </si>
  <si>
    <t>SKUPAJ OGREVANJE VTOČNIKOV</t>
  </si>
  <si>
    <t>m1 210</t>
  </si>
  <si>
    <t>Omara komunikacijska (rack), prostostoječa, 19", 42U,
širina 600–800 mm, globina 800–1000 mm, IP20,
jeklena konstrukcija, barva RAL 7035, perforirana vrata spredaj in zadaj, snemljive stranice,
komplet z:
1× UPS 19" (2–3U),
1× 19" razdelilnik 230 V (7 vtičnic, z prenapetostno zaščito),
kabelski organizatorji, police, PDU, ventilacija in ozemljitev,
vključno z vsemi montažnimi elementi, vijaki in označevanjem.
Referenčni tip: S-RACK, Schrack, Triton, Digitus, Rittal ali enakovredno</t>
  </si>
  <si>
    <t>podometni izvedbi ali parapetni kanal</t>
  </si>
  <si>
    <t>PK 200 mm</t>
  </si>
  <si>
    <t>Meritev kompetnega UTP univerzalnega ožičenja, po SIST/EN za kategorijo 6A (kanal) in izdelava merilnih poročil v elelktronski obliki, označevanje vtičnic
Meritev optičnih kablov (dvostranska meritev) in izdelava merilnih poročil.</t>
  </si>
  <si>
    <t>C1 ODVOD DIMA IN TOPLOTE SKUPAJ</t>
  </si>
  <si>
    <t>Oprema za odvod dima in toplote z Vds certifikatom, komplet z montažo, preizkusom in poučevanjem uporabnika:</t>
  </si>
  <si>
    <t>Svetlobnik, vrata – PS1:</t>
  </si>
  <si>
    <t xml:space="preserve">1.  krmilna centrala za ODT, izhod 24VDC, zmogljivost baterij  za delovanje sistema v primeru izpada električne energije 72 ur, izhodni tok min. 80A (za 9 strešnih oken s porabo 8A/krilo in 5 vrat za zajem zraka s porabo 3A/dvokrilna vrata), izhodni 6-kanalni relejski modul za javljanje napak in alarmov, 1 prezračevalna linija (čas odpiranja nastavljiv), 1 požarna linija, 14 motornih linij, možnost priklopa ročnih prožilcev ODT, 2 signalov AJP in tipk za prezračevanje </t>
  </si>
  <si>
    <r>
      <t xml:space="preserve">-   kot npr. AUMÜLLER </t>
    </r>
    <r>
      <rPr>
        <b/>
        <sz val="7"/>
        <rFont val="Tahoma"/>
        <family val="2"/>
        <charset val="238"/>
      </rPr>
      <t>EMB 8000+ 80A</t>
    </r>
    <r>
      <rPr>
        <sz val="7"/>
        <rFont val="Tahoma"/>
        <family val="2"/>
        <charset val="238"/>
      </rPr>
      <t>, Norica</t>
    </r>
  </si>
  <si>
    <t xml:space="preserve"> -	kot npr. AUMÜLLER HSE, Norica</t>
  </si>
  <si>
    <t xml:space="preserve"> -	kot npr. AUMÜLLER TIPKA ZA PREZRAČEVANJE, Norica</t>
  </si>
  <si>
    <t>2.	ročni prožilec ODT oranžne barve, za proženje, resetiranje in spremljanje statusa centrale ODT (OK stanje, alarm, napaka)</t>
  </si>
  <si>
    <t>3.	tipka za prezračevanje, nadometna, funkcije tipke: odpiranje - stop - zapiranje</t>
  </si>
  <si>
    <t>Stopnišče, jašek – PS2 + PS3:</t>
  </si>
  <si>
    <t xml:space="preserve">1.  krmilna centrala za ODT, izhod 24VDC, zmogljivost baterij  za delovanje sistema v primeru izpada električne energije 72 ur, izhodni tok min. 80A (za 2 strešni okni s porabo 8A/krilo in 1 lamelnega okna s porabo 3A), izhodni 6-kanalni relejski modul za javljanje napak in alarmov, 1 prezračevalna linija (čas odpiranja nastavljiv), 2 požarni liniji, 3 motorne linije, možnost priklopa ročnih prožilcev ODT, 2 signalov AJP in tipk za prezračevanje </t>
  </si>
  <si>
    <r>
      <t xml:space="preserve">-   kot npr. AUMÜLLER </t>
    </r>
    <r>
      <rPr>
        <b/>
        <sz val="7"/>
        <rFont val="Tahoma"/>
        <family val="2"/>
        <charset val="238"/>
      </rPr>
      <t>EMB 8000+ 24A</t>
    </r>
    <r>
      <rPr>
        <sz val="7"/>
        <rFont val="Tahoma"/>
        <family val="2"/>
        <charset val="238"/>
      </rPr>
      <t>, Norica</t>
    </r>
  </si>
  <si>
    <t>5.	ročni prožilec ODT oranžne barve, za proženje, resetiranje in spremljanje statusa centrale ODT (OK stanje, alarm, napaka)</t>
  </si>
  <si>
    <t>6.	tipka za prezračevanje, nadometna, funkcije tipke: odpiranje - stop - zapiranje</t>
  </si>
  <si>
    <t>Vremenski senzor:</t>
  </si>
  <si>
    <t xml:space="preserve"> -	kot npr. AUMÜLLER WR-Set 7x/8x + WRAG2, Norica</t>
  </si>
  <si>
    <t>7.	vremenski senzor dež – veter z nosilcem in s kontrolno enoto, za proženje zapiranja kupol preko krmilne centrale v primeru dežja ali premočnega vetra (prag nastavljiv). Brezpotencialni izhod iz krmilnika za vsako ODT centralo posebej</t>
  </si>
  <si>
    <t>CENTRALNO NADZORNI SISTEM</t>
  </si>
  <si>
    <t>C2 CENTRALNI NADZORNI SISTEM SKUPAJ</t>
  </si>
  <si>
    <t>Centralni conski server</t>
  </si>
  <si>
    <t>Napajalnik 230/24V 2,5 A Meanwell</t>
  </si>
  <si>
    <t>Napajalnik Smartx space logic  PS-24 , Schneider Electric</t>
  </si>
  <si>
    <t>Podnožje za napajalnik Smartx space logic PS-24</t>
  </si>
  <si>
    <t>Krmilnik Smartx space logic AS-P , Schneider Electric</t>
  </si>
  <si>
    <t>Automation server: 4 Kb internega spomina, možnost širitve z do 29 I/O moduli, montaža na DIN letev. Podpira komunikacije: LonWorks FTT, BACnet/IP, BACnet MS/TP, Modbus TCO, Modbus RTU, EWS, WebServices. Ali enakovredno Schneider Electric</t>
  </si>
  <si>
    <t>Paketna licenca za Smartx space logic Automation server AS-P do 100 enot, Schneider Electric</t>
  </si>
  <si>
    <t>Licenca za komunikacijo ModdBus</t>
  </si>
  <si>
    <t>Podnožje za krmilnik Smartx space logic AS-P</t>
  </si>
  <si>
    <t>Pretvornik ModBus-IP/4 x ModBus-RTU HF5142B</t>
  </si>
  <si>
    <t>Skupaj centralni conski server</t>
  </si>
  <si>
    <t>Pritličje</t>
  </si>
  <si>
    <t>Razsvetljava (DALI)</t>
  </si>
  <si>
    <t>LDALI KRMILNIK WEB ME202-U BACnet Loytec</t>
  </si>
  <si>
    <t>DALI 2 krmilnik 2 x kanal za priklop do 64 svetil/senzorjev</t>
  </si>
  <si>
    <t>Opcija 1 Vmesniki za tipke (do 4 tipke na en vmesnik)</t>
  </si>
  <si>
    <t>Vmesnik za do 4 tipke DALI 2 BM2, Loytec</t>
  </si>
  <si>
    <t>Opcija 2 7" panel na dotik, ki nadomesti stikalni tablo.</t>
  </si>
  <si>
    <t>Loytec LPAD-7 Komplet</t>
  </si>
  <si>
    <t>Panel na dotik 7" za upravljanje razsvetljave in konvektorjev</t>
  </si>
  <si>
    <t>Senzorji razsvetljave MS-2</t>
  </si>
  <si>
    <t>Konvekorji</t>
  </si>
  <si>
    <t>Podnožje za sobni termostat Living space Schneider Electric</t>
  </si>
  <si>
    <t>Pokrov za sobni termostat Living space, Schneider electric</t>
  </si>
  <si>
    <t>Zaslon na dotik</t>
  </si>
  <si>
    <t xml:space="preserve">Programabilni krmilnik Smartx space logic RP-C Easy logic </t>
  </si>
  <si>
    <t>BACnet MS/TP, 8 x universalnih I/O točk, 8x relejski izhod Sensor bus</t>
  </si>
  <si>
    <t>SIT3 modul za vzporedni priklop konvektorja na programabilni krmilnik RP_C Easy logic</t>
  </si>
  <si>
    <t>Programiranje razsvetljave, programiranje ModBus tabel Programiranje krmiljenja konvektorjev
Integracija el. števcev</t>
  </si>
  <si>
    <t>Skupaj pritličje</t>
  </si>
  <si>
    <t>2.6.</t>
  </si>
  <si>
    <t>2.7.</t>
  </si>
  <si>
    <t>2.8.</t>
  </si>
  <si>
    <t>2.9.</t>
  </si>
  <si>
    <t>2.10.</t>
  </si>
  <si>
    <t>kol 1</t>
  </si>
  <si>
    <t>kol 8</t>
  </si>
  <si>
    <t>kol 2</t>
  </si>
  <si>
    <t>kol 9</t>
  </si>
  <si>
    <t>kol 7</t>
  </si>
  <si>
    <t>kol 27</t>
  </si>
  <si>
    <t>1. nadstropje</t>
  </si>
  <si>
    <t>Opcija 1 Vmesniki za tipke (do 4 tipke na en vmesnik</t>
  </si>
  <si>
    <t>Konvektorji</t>
  </si>
  <si>
    <t>Modbus/sensor bus, merjenje temperature</t>
  </si>
  <si>
    <t>Programiranje in spuščanje v pogon</t>
  </si>
  <si>
    <t>Skupaj 1.nadstropje</t>
  </si>
  <si>
    <t>3.12.</t>
  </si>
  <si>
    <t>kol 12</t>
  </si>
  <si>
    <t>kol 50</t>
  </si>
  <si>
    <t>2. nadstropje</t>
  </si>
  <si>
    <t>Opcija 2 7" panel na daotik, ki nadomesti stikalni tablo.</t>
  </si>
  <si>
    <t>Skupaj 2. nadstropje</t>
  </si>
  <si>
    <t>4.8.</t>
  </si>
  <si>
    <t>4.9.</t>
  </si>
  <si>
    <t>4.10.</t>
  </si>
  <si>
    <t>kol 18</t>
  </si>
  <si>
    <t>kol 21</t>
  </si>
  <si>
    <t>kol 33</t>
  </si>
  <si>
    <t>Krmiljenje glavne strojnice</t>
  </si>
  <si>
    <t>Napajalnik Smartx space logic PS-24 , Schneider Electric</t>
  </si>
  <si>
    <t>Licenca za komunikacijo ModBus</t>
  </si>
  <si>
    <t>Smartx space logic digitalni vhodi DI-16, Schneider electric</t>
  </si>
  <si>
    <t>Smartx space logic univerzalni vhodi UI-16 Schneider Electric</t>
  </si>
  <si>
    <t>Smartx space logic relejski izhodi DO-FA-12</t>
  </si>
  <si>
    <t>Smartx space logic analogni izhodi AO-V-8</t>
  </si>
  <si>
    <t>Podnožja za I/O module</t>
  </si>
  <si>
    <t>Vmesnik za čitanje kalorimetrov in vodnih števcev ADFWEB 20</t>
  </si>
  <si>
    <t>M-BUS/BACnet ip vmesnik za čitanje do 20 M-BUS enot</t>
  </si>
  <si>
    <t>Pretvornik ModBus-IP/4 x ModBus-RTU, HF5142B</t>
  </si>
  <si>
    <t>Temperaturno tipalo STP100-100 s tuljko NTC 1,8K</t>
  </si>
  <si>
    <t>Tipalo tlaka cevno DLF6 4-20 mA</t>
  </si>
  <si>
    <t>Skupaj krmiljenje glavne strojnice</t>
  </si>
  <si>
    <t>5.5.</t>
  </si>
  <si>
    <t>5.6.</t>
  </si>
  <si>
    <t>5.7.</t>
  </si>
  <si>
    <t>5.8.</t>
  </si>
  <si>
    <t>5.9.</t>
  </si>
  <si>
    <t>5.10.</t>
  </si>
  <si>
    <t>5.11.</t>
  </si>
  <si>
    <t>5.12.</t>
  </si>
  <si>
    <t>5.13.</t>
  </si>
  <si>
    <t>5.14.</t>
  </si>
  <si>
    <t>5.15.</t>
  </si>
  <si>
    <t>5.16.</t>
  </si>
  <si>
    <t>5.17.</t>
  </si>
  <si>
    <t>kol 10</t>
  </si>
  <si>
    <t>Krmiljenje strojnice Električna peč</t>
  </si>
  <si>
    <t>Krmilnik Smartx space logic AS-B-36, Schneider Electric</t>
  </si>
  <si>
    <t>Kompaktni Automation server: 4 Kb internega spomina, možnost širitve z do 36 I/O točk, montaža na DIN letev. Podpira komunikacije: BACnet/IP, BACnet MS/TP, Modbus TCO, Modbus RTU, EWS, WebServices. Ali enakovredno Schneider Electric</t>
  </si>
  <si>
    <t>Paketna licenca za Smartx space logic Automation server AS-B standard, Schneider Electric</t>
  </si>
  <si>
    <t>Razširitvena enota EasyLogic RP-IO-16M</t>
  </si>
  <si>
    <t>BACnet MSTP razširitvena enota s 16 UIO točkami</t>
  </si>
  <si>
    <t>Skupaj krmiljenje strojnice Električna peč</t>
  </si>
  <si>
    <t>6.1.</t>
  </si>
  <si>
    <t>6.2.</t>
  </si>
  <si>
    <t>6.3.</t>
  </si>
  <si>
    <t>6.4.</t>
  </si>
  <si>
    <t>6.5.</t>
  </si>
  <si>
    <t>6.6.</t>
  </si>
  <si>
    <t>6.7.</t>
  </si>
  <si>
    <t>6.8.</t>
  </si>
  <si>
    <t>kol 6</t>
  </si>
  <si>
    <t>Krmiljenje strojnice Weisshaupt</t>
  </si>
  <si>
    <t>Skupaj krmiljenje strojnice Weisshaupt</t>
  </si>
  <si>
    <t>7.1.</t>
  </si>
  <si>
    <t>7.2.</t>
  </si>
  <si>
    <t>7.3.</t>
  </si>
  <si>
    <t>7.4.</t>
  </si>
  <si>
    <t>7.5.</t>
  </si>
  <si>
    <t>7.6.</t>
  </si>
  <si>
    <t>7.7.</t>
  </si>
  <si>
    <t>7.8.</t>
  </si>
  <si>
    <t>Nadzorni sistem</t>
  </si>
  <si>
    <t>Schneider Electric Enterprise server do 10 AS</t>
  </si>
  <si>
    <t>Schneider Eletric MS-SQL Historian</t>
  </si>
  <si>
    <t>PC Računalnik (ni kakšnih posbenih zahtev)</t>
  </si>
  <si>
    <t>Izdelava ekranskih slik, zgodovine, alarmov, urnikov in poročil</t>
  </si>
  <si>
    <t>Uporabniška dokumentacija in šolanje uporabnika</t>
  </si>
  <si>
    <t>Skupaj</t>
  </si>
  <si>
    <t>9.1.</t>
  </si>
  <si>
    <t>9.2.</t>
  </si>
  <si>
    <t>9.3.</t>
  </si>
  <si>
    <t>9.4.</t>
  </si>
  <si>
    <t>9.5.</t>
  </si>
  <si>
    <t>D. STRELOVOD SKUPAJ</t>
  </si>
  <si>
    <t>ZUNANJI SISTEM ZAŠČITE PRED STRELO - ZAŠČITA PRED NEPOSREDNIM / DIREKTNIM UDAROM STRELE - STRELOVODNA INSTALACIJA</t>
  </si>
  <si>
    <t>Dobava in montaža</t>
  </si>
  <si>
    <t>LOVILNI SISTEM STRELOVODNE INSTALACIJE</t>
  </si>
  <si>
    <t>ODVODNI SISTEM STRELOVODNE INSTALACIJE</t>
  </si>
  <si>
    <r>
      <t xml:space="preserve">Dobava in montaža strešnega nosilnega elementa </t>
    </r>
    <r>
      <rPr>
        <b/>
        <sz val="7"/>
        <rFont val="Tahoma"/>
        <family val="2"/>
        <charset val="238"/>
      </rPr>
      <t>SON16 (Rf-K)</t>
    </r>
    <r>
      <rPr>
        <sz val="7"/>
        <rFont val="Tahoma"/>
        <family val="2"/>
        <charset val="238"/>
      </rPr>
      <t xml:space="preserve"> iz nerjavečega jekla za pritrjevanje strelovodnega vodnika AH1 Al fi 8 mm na pločevinasto trapezno kritino oziroma na pločevinasto kapo atike. 
Proizvajalec HERMI</t>
    </r>
  </si>
  <si>
    <r>
      <t xml:space="preserve">Dobava in montaža lovilne palice </t>
    </r>
    <r>
      <rPr>
        <b/>
        <sz val="7"/>
        <rFont val="Tahoma"/>
        <family val="2"/>
        <charset val="238"/>
      </rPr>
      <t xml:space="preserve">LOP2,0 (Al) </t>
    </r>
    <r>
      <rPr>
        <sz val="7"/>
        <rFont val="Tahoma"/>
        <family val="2"/>
        <charset val="238"/>
      </rPr>
      <t>višine h=2,0m vključno z betonskim podstavkom za postavitev na ravni strehi. 
Proizvajalec HERMI</t>
    </r>
  </si>
  <si>
    <r>
      <t xml:space="preserve">Dobava in montaža lovilne palice </t>
    </r>
    <r>
      <rPr>
        <b/>
        <sz val="7"/>
        <rFont val="Tahoma"/>
        <family val="2"/>
        <charset val="238"/>
      </rPr>
      <t xml:space="preserve">LOP3,0 (Al) </t>
    </r>
    <r>
      <rPr>
        <sz val="7"/>
        <rFont val="Tahoma"/>
        <family val="2"/>
        <charset val="238"/>
      </rPr>
      <t>višine h=3,0m vključno z betonskim podstavkom za postavitev na ravni strehi. 
Proizvajalec HERMI</t>
    </r>
  </si>
  <si>
    <r>
      <t xml:space="preserve">Dobava in montaža strešnega nosilnega elementa </t>
    </r>
    <r>
      <rPr>
        <b/>
        <sz val="7"/>
        <rFont val="Tahoma"/>
        <family val="2"/>
        <charset val="238"/>
      </rPr>
      <t>SON17 C (PP)</t>
    </r>
    <r>
      <rPr>
        <sz val="7"/>
        <rFont val="Tahoma"/>
        <family val="2"/>
        <charset val="238"/>
      </rPr>
      <t xml:space="preserve"> z betonsko kocko</t>
    </r>
    <r>
      <rPr>
        <b/>
        <sz val="7"/>
        <rFont val="Tahoma"/>
        <family val="2"/>
        <charset val="238"/>
      </rPr>
      <t xml:space="preserve"> </t>
    </r>
    <r>
      <rPr>
        <sz val="7"/>
        <rFont val="Tahoma"/>
        <family val="2"/>
        <charset val="238"/>
      </rPr>
      <t>za pritrjevanje strelovodnega vodnika AH1 Al fi 8mm na ravne strehe. 
Proizvajalec HERMI</t>
    </r>
  </si>
  <si>
    <r>
      <t xml:space="preserve">Dobava in montaža zidnega nosilnega elementa </t>
    </r>
    <r>
      <rPr>
        <b/>
        <sz val="7"/>
        <rFont val="Tahoma"/>
        <family val="2"/>
        <charset val="238"/>
      </rPr>
      <t>SON16 (Rf-V)</t>
    </r>
    <r>
      <rPr>
        <sz val="7"/>
        <rFont val="Tahoma"/>
        <family val="2"/>
        <charset val="238"/>
      </rPr>
      <t xml:space="preserve"> iz nerjavečega jekla</t>
    </r>
    <r>
      <rPr>
        <b/>
        <sz val="7"/>
        <rFont val="Tahoma"/>
        <family val="2"/>
        <charset val="238"/>
      </rPr>
      <t xml:space="preserve"> </t>
    </r>
    <r>
      <rPr>
        <sz val="7"/>
        <rFont val="Tahoma"/>
        <family val="2"/>
        <charset val="238"/>
      </rPr>
      <t>za pritrjevanje strelovodnega vodnika AH1 Al fi 8mm na fasadne pločevinaste panele. 
Proizvajalec HERMI</t>
    </r>
  </si>
  <si>
    <t>KONTAKTNI MATERIAL IN STRELOVODNI VODNIKI</t>
  </si>
  <si>
    <r>
      <t xml:space="preserve">Dobava in montaža povozne merilne omarice </t>
    </r>
    <r>
      <rPr>
        <b/>
        <sz val="7"/>
        <rFont val="Tahoma"/>
        <family val="2"/>
        <charset val="238"/>
      </rPr>
      <t>ZON06 (PE-Ltž)</t>
    </r>
    <r>
      <rPr>
        <sz val="7"/>
        <rFont val="Tahoma"/>
        <family val="2"/>
        <charset val="238"/>
      </rPr>
      <t xml:space="preserve"> za izvedbo merilnih spojev pri podometni izvedbi vertikalnih odvodov v povoznih tleh ob objektu. Dimenzije povozne merilne omarice 325 x 225 x 150 mm (D x Š x V), nosilnost 5 T, telo omarice je izdelano iz umetnih materialov obstojnih na atmosferi (PE), pokrov omarice pa je izdelan iz litega železa (Ltž) 
Proizvajalec HERMI</t>
    </r>
  </si>
  <si>
    <r>
      <t xml:space="preserve">Dobava in montaža merilne sponke </t>
    </r>
    <r>
      <rPr>
        <b/>
        <sz val="7"/>
        <rFont val="Tahoma"/>
        <family val="2"/>
        <charset val="238"/>
      </rPr>
      <t xml:space="preserve">KON02 (Rf-V) </t>
    </r>
    <r>
      <rPr>
        <sz val="7"/>
        <rFont val="Tahoma"/>
        <family val="2"/>
        <charset val="238"/>
      </rPr>
      <t xml:space="preserve"> za izdelavo merilnega spoja med strelovodnim vodnikom AH1 in ozemljilnim trakom. 
Proizvajalec HERMI</t>
    </r>
  </si>
  <si>
    <r>
      <t xml:space="preserve">Dobava in montaža sponke </t>
    </r>
    <r>
      <rPr>
        <b/>
        <sz val="7"/>
        <rFont val="Tahoma"/>
        <family val="2"/>
        <charset val="238"/>
      </rPr>
      <t xml:space="preserve">KON03 + svorniki (Rf-V) </t>
    </r>
    <r>
      <rPr>
        <sz val="7"/>
        <rFont val="Tahoma"/>
        <family val="2"/>
        <charset val="238"/>
      </rPr>
      <t>iz nerjavečega jekla za izvedbo vijačnih merilnih  spojev med okroglimi strelovodnimi vodniki ter kovinskimi konstrukcijami. 
Proizvajalec HERMI</t>
    </r>
  </si>
  <si>
    <r>
      <t xml:space="preserve">Dobava in montaža sponke </t>
    </r>
    <r>
      <rPr>
        <b/>
        <sz val="7"/>
        <rFont val="Tahoma"/>
        <family val="2"/>
        <charset val="238"/>
      </rPr>
      <t>KON04 A SIMPLE (Rf-V)</t>
    </r>
    <r>
      <rPr>
        <sz val="7"/>
        <rFont val="Tahoma"/>
        <family val="2"/>
        <charset val="238"/>
      </rPr>
      <t xml:space="preserve"> iz nerjavečega jekla za medsebojno spajanje/podaljševanje okroglih strelovodnih vodnikov. 
Proizvajalec HERMI</t>
    </r>
  </si>
  <si>
    <r>
      <t xml:space="preserve">Dobava in montaža merilne sponke </t>
    </r>
    <r>
      <rPr>
        <b/>
        <sz val="7"/>
        <rFont val="Tahoma"/>
        <family val="2"/>
        <charset val="238"/>
      </rPr>
      <t>KON07 (Rf-V)</t>
    </r>
    <r>
      <rPr>
        <sz val="7"/>
        <rFont val="Tahoma"/>
        <family val="2"/>
        <charset val="238"/>
      </rPr>
      <t xml:space="preserve"> iz nerjavečega jekla za izvedbo merilnih spojev med okroglimi vodniki. 
Proizvajalec HERMI</t>
    </r>
  </si>
  <si>
    <t>OZEMLJITVENI SISTEM STRELOVODNE INSTALACIJE IN IZENAČITVE POTENCIALOV</t>
  </si>
  <si>
    <r>
      <t xml:space="preserve">Dobava in montaža sponke </t>
    </r>
    <r>
      <rPr>
        <b/>
        <sz val="7"/>
        <rFont val="Tahoma"/>
        <family val="2"/>
        <charset val="238"/>
      </rPr>
      <t>KON07</t>
    </r>
    <r>
      <rPr>
        <sz val="7"/>
        <rFont val="Tahoma"/>
        <family val="2"/>
        <charset val="238"/>
      </rPr>
      <t xml:space="preserve"> </t>
    </r>
    <r>
      <rPr>
        <b/>
        <sz val="7"/>
        <rFont val="Tahoma"/>
        <family val="2"/>
        <charset val="238"/>
      </rPr>
      <t>(Rf-V)</t>
    </r>
    <r>
      <rPr>
        <sz val="7"/>
        <rFont val="Tahoma"/>
        <family val="2"/>
        <charset val="238"/>
      </rPr>
      <t xml:space="preserve"> iz nerjavečega jekla za povezovanje okroglega strelovodnega vodnika na lovilne palice. 
Proizvajalec HERMI</t>
    </r>
  </si>
  <si>
    <r>
      <t xml:space="preserve">Dobava in montaža odkapnika </t>
    </r>
    <r>
      <rPr>
        <b/>
        <sz val="7"/>
        <rFont val="Tahoma"/>
        <family val="2"/>
        <charset val="238"/>
      </rPr>
      <t xml:space="preserve">KON21 (Rf-V) </t>
    </r>
    <r>
      <rPr>
        <sz val="7"/>
        <rFont val="Tahoma"/>
        <family val="2"/>
        <charset val="238"/>
      </rPr>
      <t>za preprečitev zatekanja vode v steno po strelovodnem vodniku v primeru podometnih vertikalnih odvodov. 
Proizvajalec HERMI</t>
    </r>
  </si>
  <si>
    <r>
      <t xml:space="preserve">Dobava in montaža oznak merilnih mest </t>
    </r>
    <r>
      <rPr>
        <b/>
        <sz val="7"/>
        <rFont val="Tahoma"/>
        <family val="2"/>
        <charset val="238"/>
      </rPr>
      <t>MŠ (Rf-V).</t>
    </r>
    <r>
      <rPr>
        <sz val="7"/>
        <rFont val="Tahoma"/>
        <family val="2"/>
        <charset val="238"/>
      </rPr>
      <t xml:space="preserve"> 
Proizvajalec HERMI</t>
    </r>
  </si>
  <si>
    <r>
      <t xml:space="preserve">Dobava in montaža okroglega aluminijastega strelovodnega vodnika </t>
    </r>
    <r>
      <rPr>
        <b/>
        <sz val="7"/>
        <rFont val="Tahoma"/>
        <family val="2"/>
        <charset val="238"/>
      </rPr>
      <t>AH1</t>
    </r>
    <r>
      <rPr>
        <sz val="7"/>
        <rFont val="Tahoma"/>
        <family val="2"/>
        <charset val="238"/>
      </rPr>
      <t xml:space="preserve"> Al fi 8mm na tipske strelovodne nosilne elemente. 
Proizvajalec HERMI</t>
    </r>
  </si>
  <si>
    <r>
      <t xml:space="preserve">Dobava in montaža okroglega strelovodnega vodnika </t>
    </r>
    <r>
      <rPr>
        <b/>
        <sz val="7"/>
        <rFont val="Tahoma"/>
        <family val="2"/>
        <charset val="238"/>
      </rPr>
      <t>RH3*H2</t>
    </r>
    <r>
      <rPr>
        <sz val="7"/>
        <rFont val="Tahoma"/>
        <family val="2"/>
        <charset val="238"/>
      </rPr>
      <t xml:space="preserve"> Rf fi 8mm za izvedbo vertiklanih odvodov po betonskih stebrih in zeleni strehi.. 
Proizvajalec HERMI</t>
    </r>
  </si>
  <si>
    <r>
      <t xml:space="preserve">Dobava in montaža sponke </t>
    </r>
    <r>
      <rPr>
        <b/>
        <sz val="7"/>
        <rFont val="Tahoma"/>
        <family val="2"/>
        <charset val="238"/>
      </rPr>
      <t xml:space="preserve">KON01 (Rf-V) </t>
    </r>
    <r>
      <rPr>
        <sz val="7"/>
        <rFont val="Tahoma"/>
        <family val="2"/>
        <charset val="238"/>
      </rPr>
      <t>iz nerjavečega jekla za izvedbo spojev med ploščatim strelovodnim vodniki. 
Proizvajalec HERMI</t>
    </r>
  </si>
  <si>
    <r>
      <t xml:space="preserve">Dobava in montaža sponke </t>
    </r>
    <r>
      <rPr>
        <b/>
        <sz val="7"/>
        <rFont val="Tahoma"/>
        <family val="2"/>
        <charset val="238"/>
      </rPr>
      <t xml:space="preserve">KON09 (Fe) </t>
    </r>
    <r>
      <rPr>
        <sz val="7"/>
        <rFont val="Tahoma"/>
        <family val="2"/>
        <charset val="238"/>
      </rPr>
      <t>iz jekla za izvedbo spojev med ploščatimi strelovodnimi vodniki do širine 40 mm ter armaturo temeljev do fi 20 mm v betonu. 
Proizvajalec HERMI</t>
    </r>
  </si>
  <si>
    <r>
      <t xml:space="preserve">Dobava in montaža ploščatega vodnika </t>
    </r>
    <r>
      <rPr>
        <b/>
        <sz val="7"/>
        <rFont val="Tahoma"/>
        <family val="2"/>
        <charset val="238"/>
      </rPr>
      <t>RH1*H2</t>
    </r>
    <r>
      <rPr>
        <sz val="7"/>
        <rFont val="Tahoma"/>
        <family val="2"/>
        <charset val="238"/>
      </rPr>
      <t xml:space="preserve"> 30x3,5 mm iz nerjavečega jekla 30x3,5 mm za izvedbo ozemljitvene instalacije. 
Proizvajalec HERMI</t>
    </r>
  </si>
  <si>
    <t>Vizuelni pregled, meritve strelovodne napeljave z izdajo merilnega poročila s pripadajočo tehnično dokumentacijo</t>
  </si>
  <si>
    <t>TEHNIČNO VAROVANJE</t>
  </si>
  <si>
    <t>REKAPITULACIJA E. TEHNIČNO VAROVANJE</t>
  </si>
  <si>
    <t>SKUPAJ VREDNOST E. TEHNIČNO VAROVANJE</t>
  </si>
  <si>
    <t>SISTEM ODKRIVANJA IN JAVLJANJA POŽARA</t>
  </si>
  <si>
    <t>1. SISTEM ODKRIVANJA IN JAVLJANJA POŽARA SKUPAJ</t>
  </si>
  <si>
    <t>Centrala Esser IQ8Control M</t>
  </si>
  <si>
    <t>Čelna upravljalna plošča - slovenska</t>
  </si>
  <si>
    <t>Kartica  za tri mikromodule, za centrale serije Control C/M</t>
  </si>
  <si>
    <t>Ohišje dodatno za akumulatorje za Control C/M</t>
  </si>
  <si>
    <t>Modul za analogno zanko Esser, Plus</t>
  </si>
  <si>
    <t>Modul s 4 izhodnimi releji</t>
  </si>
  <si>
    <t>Akumulator 12V/24Ah</t>
  </si>
  <si>
    <t>Optični adr. javlj. dima IQ8Quad</t>
  </si>
  <si>
    <t>Podnožje za jav. serije IQ8Quad</t>
  </si>
  <si>
    <t>Nosilec za namestitev optičnega adresibilnega požara</t>
  </si>
  <si>
    <t>Ločeni svetlobni indikator WSP IP 50, za dvožilni priklop</t>
  </si>
  <si>
    <t>Optični adr. javlj. dima IQ8Quad, klima</t>
  </si>
  <si>
    <t>Montažni komplet za Venturijeve cevi na prezračevalne kanale ali cevi, UG7</t>
  </si>
  <si>
    <t>Venturijeva cev 1,5m, za UG7</t>
  </si>
  <si>
    <t>Ohišje zaščitno vzorčne komore IP65 za ESS781463</t>
  </si>
  <si>
    <t>Ročna tipka javljalnik IP66 IQ8MCP</t>
  </si>
  <si>
    <t>Transponder modul IQ8FCT XS</t>
  </si>
  <si>
    <t>Ohišje za modul IQ8FCT</t>
  </si>
  <si>
    <t>Ohišje za I/O modul Esser</t>
  </si>
  <si>
    <t>Držalni magnet za evakuacijo  12VDC/24VDC</t>
  </si>
  <si>
    <t>Kotni L nosilec za elektro magnet (827-7--------00)</t>
  </si>
  <si>
    <t>Evakuacijski terminal 1340-14-----E90, brez napajalnika 12V</t>
  </si>
  <si>
    <t>Dodatno kovinsko za raz. module, akumulatorje, 248 x 298 x 78mm</t>
  </si>
  <si>
    <t>Napajalnik SCP-35-12 , redudantni, industrijski *MEAN WELL</t>
  </si>
  <si>
    <t>Sirena adresabilna IQ8, rdeča</t>
  </si>
  <si>
    <t>Napisne ploščice 50x30mm</t>
  </si>
  <si>
    <t>Oznaka ročni jav. SIST 1013, 125x125</t>
  </si>
  <si>
    <t>Oznaka sirena SIST 1013, 125x125</t>
  </si>
  <si>
    <t>Izdelava projekta izvedenih del (PID)</t>
  </si>
  <si>
    <t>Šolanje uporabnika za delo s sistemom</t>
  </si>
  <si>
    <t>Programiranje sistema, spuščanje v pogon</t>
  </si>
  <si>
    <t>Montaža, nastavitve in transportni stroški</t>
  </si>
  <si>
    <t>----   INSTALACIJE    -----</t>
  </si>
  <si>
    <t>Kabel NHXMH-J - 3x1.5, halogen free, 300/500V</t>
  </si>
  <si>
    <t>Kabel UTP cat.6, LSHF (halogen free), class Cca</t>
  </si>
  <si>
    <t>Kabel JE-H(St)H FE180/E30, 1x2x0.8, halogen free, TK, požarno odporen 30 min</t>
  </si>
  <si>
    <t>Kabel JE-H(St)H FE180/E30, 2x2x0.8, halogen free, TK, požarno odporen 30 min</t>
  </si>
  <si>
    <t>Kabel JE-H(St)H FE180/E30, 4x2x0.8, halogen free, TK, požarno odporen 30 min</t>
  </si>
  <si>
    <t>Kabel FG16OR 2x1,5</t>
  </si>
  <si>
    <t>Inštalacijski odklopnik, 1-polni, B, 10A, 6kA</t>
  </si>
  <si>
    <t>Cev RBC  fi 16 mm, PVC, pregibna, oranžna</t>
  </si>
  <si>
    <t>Cev RFS  fi  16 mm, PVC, pregibna, siva, samougasna</t>
  </si>
  <si>
    <t>Cev PN fi  16 mm,RNC halogen free, trda cev, za N/O montažo, kpl s skobami</t>
  </si>
  <si>
    <t>Kanal PVC, inštalacijski, (17x17) mm,  beli, samolepilni</t>
  </si>
  <si>
    <t>SISTEM ODKRIVANJA IN JAVLJANJA POŽARA.</t>
  </si>
  <si>
    <t>2. OPREMA SKUPAJ</t>
  </si>
  <si>
    <t>DialocID RFID antene, Quartz, 1 prehod</t>
  </si>
  <si>
    <t>USB/Ethernet to CAN bridge</t>
  </si>
  <si>
    <t>ALARMNI SISTEM</t>
  </si>
  <si>
    <t>---  ALARMNI SISTEM ---</t>
  </si>
  <si>
    <t>MB-Secure 4000 PRO centrala</t>
  </si>
  <si>
    <t xml:space="preserve"> MB-Secure PRO LTE modem</t>
  </si>
  <si>
    <t>MB-Secure licenca za SIA DS-09 protokol</t>
  </si>
  <si>
    <t>GSM/GPRS/3G modul za komunikator DS 6750, RFW-4000</t>
  </si>
  <si>
    <t>Napajalnik, Netz-/Ladeteil 52Ah MB-Secure</t>
  </si>
  <si>
    <t>Akum. Baterija 12V 24Ah</t>
  </si>
  <si>
    <t>Ohišje ZG3.1 za MB-Secure PRO centralo</t>
  </si>
  <si>
    <t>Ohišje ZG20 za MB-Secure/PRO centralo, 460 x 382 x 95 mm</t>
  </si>
  <si>
    <t>IB2 16 I/O razširitveni modul</t>
  </si>
  <si>
    <t>Relejni modul 4x230V/8A in 8x24V/1A</t>
  </si>
  <si>
    <t>TouchCenter plus, tipkovnica, bela</t>
  </si>
  <si>
    <t>DUO I/O Modul BUS-2/ BUS-1 aP, 163x151x39mm</t>
  </si>
  <si>
    <t>Magnetni kontakt vgradni/nadometni, VdS B, grade 2</t>
  </si>
  <si>
    <t>IR senzor gibanja Viewguard PIR AM, BUS-2/BUS-1</t>
  </si>
  <si>
    <t>IR senzor gibanja Viewguard DUAL AM BUS-2/BUS-1</t>
  </si>
  <si>
    <t>Viewguard PIR, leča za podaljšanje dometa detekcije, 3kom</t>
  </si>
  <si>
    <t>Senzor loma stekla UTC</t>
  </si>
  <si>
    <t>Sirena, Kompakt alarmierung im Kunststoffgehäuse</t>
  </si>
  <si>
    <t>Nosilec senzorja za stensko in kotno montažo</t>
  </si>
  <si>
    <t>MB-Secure 4G IP USB pozivnik</t>
  </si>
  <si>
    <t>Kabel alarmni, 2x0.5+4x0.22, halogen free</t>
  </si>
  <si>
    <t>Kabel J-H(St)H-5x2x0.8, halogen free, telekomunikacijski</t>
  </si>
  <si>
    <t>Cev RBC  fi 23 mm, PVC, pregibna, oranžna</t>
  </si>
  <si>
    <t>Kanal PVC, inštalacijski, (30x17) mm,  beli, samolepilni</t>
  </si>
  <si>
    <t>3. ALARMNI SISTEM SKUPAJ</t>
  </si>
  <si>
    <t>VIDEO NADZORNI SISTEM</t>
  </si>
  <si>
    <t>4. VIDEO NADZORNI SISTEM SKUPAJ</t>
  </si>
  <si>
    <t>---  VIDEO NADZORNI SISTEM ---</t>
  </si>
  <si>
    <t>HNWQND-8020R Kamera 5M H.265 NW IR Mrežna Bullet Kamera, 4mm fiksni objektiv</t>
  </si>
  <si>
    <t>Podnožje kamere za QNV-6012R / 6022R / 6032R, QNV-8010R / 8020R / 8030R, bela</t>
  </si>
  <si>
    <t>Snemalnik HNWXRN-815S Hanhwa 8-kanalni</t>
  </si>
  <si>
    <t>Trdi disk 2TB, SATA, HDD, za vgradnjo, 3,5", AV</t>
  </si>
  <si>
    <t>NUC I5 KIT, 12 GEN Intel NUC I5, OS Windows10 Pro 64bit, 8gb Ram, SSD 250GB disk</t>
  </si>
  <si>
    <t>Monitor 27" LCD, HDMI, FullHD</t>
  </si>
  <si>
    <t>Tipkovnica in miška Logitech MK120, žična, USB, optična, 3 gumbi na miški, črne</t>
  </si>
  <si>
    <t>Kabel HDMI-HDMI  2 m</t>
  </si>
  <si>
    <t>Mrežno stikalo 8-kanalno nadzorovano, 8xPoE Plus</t>
  </si>
  <si>
    <t>Nosilec stenski LCD monitor LCD-221 SBOX črn, Vese 75,100, od 13-42 inch</t>
  </si>
  <si>
    <t>Kabinet zidni 12U 600x600, 635mm, RAL 7035</t>
  </si>
  <si>
    <t>Polica za zidne kabinete TOTEN 600x600,  1kos siva, 450mm globine</t>
  </si>
  <si>
    <t>Organizator kablov 19" 1U, Triton</t>
  </si>
  <si>
    <t>Hladilna enota 1x ventilator 120x120 230V, 23W, 50Hz, 0.14 A Triton</t>
  </si>
  <si>
    <t>Razdelilec - Elektro za montažo v komunikacijsko omaro 19" 1U 8x230V</t>
  </si>
  <si>
    <t>Patch panel 24port Cat.6 19", economy, Digitus 9014010</t>
  </si>
  <si>
    <t>Kabel patch cat 6e UTP 1m</t>
  </si>
  <si>
    <t>Kabel patch cat 6e UTP 2m</t>
  </si>
  <si>
    <t>SISTEM KONTROLE PRISTOPA</t>
  </si>
  <si>
    <t>5. SISTEM KONTROLE PRISTOPA SKUPAJ</t>
  </si>
  <si>
    <t>-----  SISTEM KONTROLE PRISTOPA ----</t>
  </si>
  <si>
    <t>Kontrolna enota XS4 2.0  za čitalce - ethernet, master</t>
  </si>
  <si>
    <t>Kontrolna enota, pomožna XS4 2.0, slave</t>
  </si>
  <si>
    <t>Akumulator 12V/7,2Ah</t>
  </si>
  <si>
    <t>Programska oprema ProAccess SPACE Basic</t>
  </si>
  <si>
    <t>Čitalec kartic Proximity Mifare, črne barve, s podnožjem</t>
  </si>
  <si>
    <t>Nadometno podnožje za Čitalec kartic Proximity Mifare, črne barve</t>
  </si>
  <si>
    <t>Kodirnik kartic - ethernet Mifare</t>
  </si>
  <si>
    <t>Obesek za kontrolo pristopa, Desfire 4kB, rdeče-beli, Salto logo 10kom</t>
  </si>
  <si>
    <t>KIT TA-HC-3-B Komplet za RDČ, 13,56MHz, Regis H-3-Kit</t>
  </si>
  <si>
    <t>Nadgradnja EDČ, za Codeks TA Kit, CODEKS TA-UPG</t>
  </si>
  <si>
    <t>RFID SISTEMI ZA KNJIŽNICE</t>
  </si>
  <si>
    <t>6. RFID SISTEMI ZA KNJIŽNICE SKUPAJ</t>
  </si>
  <si>
    <t>---  RFID SISTEMI ZA KNJIŽNICE --- ČITALCI</t>
  </si>
  <si>
    <t>RFID, HF čitalec, Dialoc ID, pod delovni pult knjižničarja, USB</t>
  </si>
  <si>
    <t>Konverzijski modul za knjižnice</t>
  </si>
  <si>
    <t>Programski vmesnik, komunikacija s Cobiss3/ protokol SIP 2</t>
  </si>
  <si>
    <t>RFID ročni čitalec za iskanje gradiva ali inventuro</t>
  </si>
  <si>
    <t>---  RFID SISTEMI ZA KNJIŽNICE --- EAS ANTENE</t>
  </si>
  <si>
    <t>DialocID RFID antene, Quartz, 1 prehod, števec</t>
  </si>
  <si>
    <t>Nalepke RFID za knjige, 49x81mm</t>
  </si>
  <si>
    <t>---  RFID SISTEMI ZA KNJIŽNICE --- KNJIGOMAT</t>
  </si>
  <si>
    <t>Notranji knjigomat z nastavljivo višino, identifikacija uporabnika mifare</t>
  </si>
  <si>
    <t>---  RFID SISTEMI ZA KNJIŽNICE --- VRAČALNIK</t>
  </si>
  <si>
    <t>Zunanji knjigomat HF, monitor, tiskalnik</t>
  </si>
  <si>
    <t>Primarni sortirni modul</t>
  </si>
  <si>
    <t>Sekundarni sortirni modul</t>
  </si>
  <si>
    <t>Voziček Sapphire, 1060*650*800 mm</t>
  </si>
  <si>
    <t>---  RFID SISTEMI ZA KNJIŽNICE --- KONTROLA PRISTOPA vračalnik, čitalnica</t>
  </si>
  <si>
    <t>Newland FM3281 vgradni 2D imager čitalnik črtne kode, NFC, USB, IP67</t>
  </si>
  <si>
    <t>Napajalnik 230/12VDC,6,3 A, Meanwell EDR-75-12</t>
  </si>
  <si>
    <t>Lantronix Tenzor UDS1100 pretvornik, RS232-Ethernet, 3xI/O</t>
  </si>
  <si>
    <t>Doza DPN 240x190x90</t>
  </si>
  <si>
    <t>---  RFID SISTEMI ZA KNJIŽNICE --- SKUPNO</t>
  </si>
  <si>
    <t>Kabel koaksialni, RG58, 50 ohm (Belden 9907)</t>
  </si>
  <si>
    <t>Doza 85x85x51 , IP66, Wiska</t>
  </si>
  <si>
    <t>Cev RBC  fi 32 mm, PVC, pregibna, oranžna</t>
  </si>
  <si>
    <t>CESTNA RAZSVETLJAVA</t>
  </si>
  <si>
    <t>REKAPITULACIJA F. CESTNA RAZSVETLJAVA</t>
  </si>
  <si>
    <t>SKUPAJ VREDNOST F. CESTNA RAZSVETLJAVA</t>
  </si>
  <si>
    <t>OSVETLITEV PREHODA ZA PEŠČCE - NAMA ŠKOFJA LOKA</t>
  </si>
  <si>
    <t>Podboj pod regionalnim cestiščem in pridobitev zapore cestišča sta zajeta v gradbenem načrtu.</t>
  </si>
  <si>
    <t>Dobava in montaža.</t>
  </si>
  <si>
    <t>ELEKTROMONTAŽNA DELA IN MATERIAL</t>
  </si>
  <si>
    <t>1. ELEKTROMONTAŽNA DELA IN MATERIAL SKUPAJ</t>
  </si>
  <si>
    <t>Cestna svetilka moči 44 W, svetlobni tok min. 7286 lm, barva temperaturnega vira 3000K, CRI 70, npr. Luxtella  LO-H-P-24Č-740-7286lm-44W-Y . Optika široka cestna, iz aluminija, IP66, ohišje iz  aluminija, prašno barvano za zaščito pred UV, korozijo in soljo, sive barve, z integriranimi hladilnimi rebri. Nameščeno ravno, kaljeno steklo debeline 4mm. Mehanska odpornost svetilke IK najmanj 09. Možnost natika navpično ali vodoravno na drog debeline 54-62 mm, nastavljivost 0° pri vertikalnem in horizontalnem natiku.  Življenska doba svetilke &gt;100.000H (L80B10), faktor moči ≥0,95. Prenapetostna zaščita 10kV. Svetilke naj bodo z redukcijo in morajo biti skladne z normo EN 13032-4:2015 ; IES LM-79 in LM-80 izdano s strani akreditiranega laboratorija. Svetilka mora ustrezati uredbi o mejnih vrednostih  svetlobnega  onesnaževanja okolja (Ur. List RS št. 81/2007).</t>
  </si>
  <si>
    <t>Kompletna dobava in  montaža novega jekleno vročega cinkanega segmentnega droga, skupne dolžine 8,0 m,  za 2. vetrovno cono.  Drog opremljen s 4-polno priključno ploščo PVE-4/16-1, podnožjem za varovalko 6 A, z električno priključitvijo svetilke in izdelan po standardu SIST EN 40 in SIST EN-ISO 1461.</t>
  </si>
  <si>
    <t>Kompletna dobava in  montaža novega vroče cinkanega droga za prometni znak, fi 63 mm, skupne dolžine 3,6 m,  z objemko fi 63 mm za prometni znak (Pešci).</t>
  </si>
  <si>
    <t>Dobava in montaža  prometnega znaka z notranjo LED osvetlitvijo PZ2431, 600x600 mm, dvostranski, s svetlobnimi utripalniki "Pešci" , skladen z zahtevami standarda EN 12899, napajanje 230 VAC, 60x60 cm, 24 W, 1289 in z dvema LED utipalkama skladno s standardom EN 12352, napajanje 12 VDC, 15W.</t>
  </si>
  <si>
    <t>Dobava in polaganje zemeljskega kabla tipa NYY-J 5 x 10 mm2, 1 kV, položenega v zaščitno cev med drogovi</t>
  </si>
  <si>
    <t>Dobava in polaganje zemeljskega kabla tipa NYY-J 3 x 6 mm2, 1 kV, položenega v zaščitno cev med obstoječim drogom prometnega znaka "prehod za pešce" in drogoma cestne razsvetljave-prehoda za pešce S1, S-2</t>
  </si>
  <si>
    <t>Dobava in izdelava kabelske spojke za zemeljska kabla tipa NYY-J 5 x 10 mm2 in NYY-J 3 x 6 mm2, 1 kV, tipa DSG CANUSA (LVJUA 6-16)</t>
  </si>
  <si>
    <t>Priključitev zemeljskega kabla tipa NYY-J 5 x 10 mm2, 1 kV, v priključne sponke posameznega droga vključno s kabelskimi končniki</t>
  </si>
  <si>
    <t>Priključitev zemeljskega kabla tipa NYY-J 3 x 6 mm2, 1 kV, v priključne sponke prometnega znaka vključno s kabelskimi končniki</t>
  </si>
  <si>
    <t xml:space="preserve">Dobava in uvlek kabla po drogu MYN-J 3x1,5 mm2 </t>
  </si>
  <si>
    <t>Dobava in polaganje ozemljitvenega  traku FeZn 25x4 mm med posameznimi drogovi</t>
  </si>
  <si>
    <t>Spajanje in priključitev ozemljitvenega  traku FeZn 25x4 mm med posameznimi drogovi, s spončnim in pritrdilnim drobnim materialom, dobava samoskrčnih PVC cevi, pritrditev na drogove</t>
  </si>
  <si>
    <t>Izdelava meritev in merilnih protokolov inštalacije in ozemljitve</t>
  </si>
  <si>
    <t>Izdelava preizkusov delovanja svetilk, prometnega znaka, regulacije, priključitev na omrežje</t>
  </si>
  <si>
    <t>Po končanih delih se izdelajo svetlobno tehnične meritve osvetljenosti prehoda za pešce</t>
  </si>
  <si>
    <t>2. GRADBENA DELA SKUPAJ</t>
  </si>
  <si>
    <t>Trasiranje nove kabelske kanalizacije</t>
  </si>
  <si>
    <t>Zakoličba vseh komunalnih vodov</t>
  </si>
  <si>
    <t>Izkop jame v zemljišču III. kategorije, rezanje asfalta, izdelava tipskega podstavka za kovinski drog skupne višine 8 m, dim. 102x62x90, ᴓ 23 npr.  Vipro ali enakovredno v katerega je nasajen kovinski drog, polaganje 1 x PVC cevjo fi 110 mm za dovod in odvod kablov, z obetoniranjem cevi, odvoz odvečnega materiala na ustrezno deponijo, čiščenje in urejanje okolice.</t>
  </si>
  <si>
    <t>Izkop jame v zemljišču III. kategorije, razanje asfalta, izdelava tipskega podstavka za kovinski drog prometnega znaka skupne višine 3,6 m, dim. 40x40x80, za dovod kabla, z obetoniranjem cevi, odvoz odvečnega materiala na ustrezno deponijo, čiščenje in urejanje okolice.</t>
  </si>
  <si>
    <t xml:space="preserve">Kombiniran izkop v zemlji 3. kategorije dimenzije 0,3×0,7 m, niveliranje dna jarka, izdelava peščene podloge 5 cm, dobava in polaganje ELEKTRO cevi PEHD 1x fi 110/95 mm z obsutjem s peskom 5 cm nad robom cevi, zasip z izkopanim materialom, z nabijanjem v plasteh, dobava in polaganje opozorilnega traku 0,4 m nad cevjo, odvoz odvečnega materiala, čiščenje in planiranje trase.  </t>
  </si>
  <si>
    <t xml:space="preserve">Končna ureditev trase </t>
  </si>
  <si>
    <t>Pridobitev dovoljenja za prekop cestišča in cestno zaporo (vključeno v gradbeni načrt)</t>
  </si>
  <si>
    <t>Izdelava geodetskega posnetka celotne kabelske kanalizacije, temeljev in vnos v podzemni kataster.</t>
  </si>
  <si>
    <t>Pred pričetkom del je treba vse opisa, mere, količine in obdelave kontrolirati po zadnjeveljavnih nartih, detajlih in opisih ter preveriti dejanske izmere na objektu!</t>
  </si>
  <si>
    <t>V projektantskem popisu naveden obseg del in količine posameznih enot dela in materiala za potrebe izvedbe predmeta obravnave so ocenjene količine, ki se ne smatrajo kot absolutno pravilne in končne (npr. FIDIC - rdeča knjiga, Žemva). Dolžnost ponudnika je, da pred oddajo ponudbe preveri pravilnost popisanega obsega del ter količin na osnovi izdelanega projekta ter upoštevanjem veljavnih predpisov in tangiranih tehničnih specifikacij. Če ponudnik ugotovi pomanjkljivosti, napake in/ali druge nesmisle v projektantskih popisih je dolžan na to  opozoriti pred oddajo ponudbe oz. se v nasprotnem primeru smatra, da je vse eventualne pomanjkljivosti v popisih že upošteval pri oblikovanju ponudbene cene. Eventualne pomanjkljivosti v projektantskem popisu niso osnova za kasnejše zahtevke izvajalca po plačilu dodatnih stroškov. Vsa upravičena eventualna več- in/ali dodatna dela se izvajajo izključno po predhodni odobritvi s strani nadzornega organa.</t>
  </si>
  <si>
    <t>- Hidravlično uravnoteženje vseh cevnih in kanalskih razvodov z nastavitvijo regulacijskih elementov na posameznem regulacijskem in končnem elementu oz. sistemu kot funkcionalni celoti, izvedbo meritev pretokov ter pridobitev zapisnikov o hidravličnem uravnoteženju sistemov;</t>
  </si>
  <si>
    <t>SPLONE OPOMBE POPISA - STROJNE INSTALACIJE IN OPREMA</t>
  </si>
  <si>
    <t>1.a</t>
  </si>
  <si>
    <t>ENERGETIKA - KNJIŽNICA - SISTEM TOPLOTNE ČRPALKE VODA / VODA</t>
  </si>
  <si>
    <t>1.a ENERGETIKA - KNJIŽNICA - SISTEM TOPLOTNE ČRPALKE VODA / VODA SKUPAJ</t>
  </si>
  <si>
    <t>Dobava materiala in izdelava prehodnega kosa PE/jeklo DN100, na vstopu cevovoda podtalnice v strojnico</t>
  </si>
  <si>
    <t>Dobava in montaža ter zagon toplotne črpalke voda/voda, komplet z montažnim in tesnilnim materialom ter ožičenjem</t>
  </si>
  <si>
    <t>Geotermalna toplotna črpalka z inverter tehnologijo</t>
  </si>
  <si>
    <t>Zmogljivost v sistemu SLANICA/VODA, uporaba pri nizkih temperaturah v povprečnih podnebnih razmerah:
Toplotna moč: 22,4 ~ 87,8 kW pri B0W35
Toplotna moč: 19,9 ~ 78,3 kW pri B0W55
SCOP: 5,29 
Razmerje sezonske energijske učinkovitosti pri ogrevanju prostorov: 199 %
Razred energijske učinkovitosti: A+++</t>
  </si>
  <si>
    <t>Zmogljivost v sistemu VODA/VODA, uporaba pri nizkih temperaturah v povprečnih podnebnih razmerah:
Toplotna moč: 29,7 ~ 108,9  kW pri W10W35
Toplotna moč: 26,4 ~ 97,0 kW pri W10W55
SCOP: 7,12
Razmerje sezonske energijske učinkovitosti pri ogrevanju prostorov: 277 %
Razred energijske učinkovitosti: A+++</t>
  </si>
  <si>
    <t>PODATKI ZA BORZEN:
Moč pri W10/W40-45: 103,0 kW
COP pri W10/W40-45 pri 4500rpm: 4,47</t>
  </si>
  <si>
    <t>Zmogljivost hlajenja*: 
Hladilna moč: 26,0 ~ 91,0 kW pri B10/5-W25/30 (režim hlajenja 12/7°C)
EER: 5,45 pri 3600 rpm
*za hlajenje potrebno predvideti tehnično rešitev s hidravličnimi preklopi</t>
  </si>
  <si>
    <t>Temperaturni režim ogrevanja: 20 ~ 65°C
Temperaturni režim hlajenja: -10 ~20°C (etanol 30%)
Modulacija moči: 25-100% zvezno (inverter)
Integrirane hidravlične komponente: Črpalka slanice, črpalka ogrevanja, antivibracjski kompenzatorji na vseh ceveh
Dimenzije: š900 x g800 x v1650 mm
Masa neto: 457 kg
Hladivo: R410a, 9 kg
Hidravlični priključki: slanica 2x Cu54mm; sistemska voda: 2xCu42mm; de-superheater (gretje TSV) 2xCu28mm
Električni priključek: 3x63A
Glasnost: 63 dB(A)
Nadzor na daljavo z aplikacijo Thermia Online
Tovarniška garancja: 5 let</t>
  </si>
  <si>
    <t>Opremljeno za priklop na CNS, komunikacijski protokol Modbus</t>
  </si>
  <si>
    <t>kot npr. toplotna črpalka voda/voda Thermia  ali enakovredni, tip:</t>
  </si>
  <si>
    <t>- MEGA XL 2020 203232</t>
  </si>
  <si>
    <t>Dobava in montaža kompleta filtrov, komplet z montažnim in tesnilnim materialom</t>
  </si>
  <si>
    <t>kot npr. Thermia  ali enakovredni, tip:</t>
  </si>
  <si>
    <t>- komplet filtrov Mega L-XL</t>
  </si>
  <si>
    <t>Dobava in montaža, priklop obtočne črpalke, za  ogrevanje sanitarne vode v grelniku vode, komplet z montažnim in tesnilnim materialom ter ožičenjem</t>
  </si>
  <si>
    <t>kot npr.Wilo ali enakovredni, tip:</t>
  </si>
  <si>
    <t>- Stratos Pico 25/1-6 180 4244395</t>
  </si>
  <si>
    <t>Dobava in montaža, priklop raztezne posode, 80 L, hladna stran TČ - slanica (30% etanol).</t>
  </si>
  <si>
    <t>komplet s prehodnim in tesnilnim materialom</t>
  </si>
  <si>
    <t>kot npr.Elbi ali enakovredni, tip:</t>
  </si>
  <si>
    <t>- A112L37</t>
  </si>
  <si>
    <t>Membranski varnostni ventili za posodo raztezno za zaprte ogrevalne naprave tip MS1 priključek G 1", odvod G 1¼"</t>
  </si>
  <si>
    <t>Dobava in montaža, priklop akumulatorja sanitarne tople vode</t>
  </si>
  <si>
    <t>Prostornina: 500 L
Izolacija: 50 mm in zaščitna folija
Mere z izolacijo: Ø760 x 1838 mm
Priključki: TV,HV 1'' Cirk 3/4'', TP 5/4''
Delovni tlak: 10 bar
Energijski razred: B
Toplotni prenosnik: cevni, 6 m2</t>
  </si>
  <si>
    <t xml:space="preserve">kot. npr. Austria Email ali enakovredni, tip </t>
  </si>
  <si>
    <t xml:space="preserve">- HRS 500 </t>
  </si>
  <si>
    <t>OPOMBA: cevni material za razvodno omrežje sanitarne vode je zajet v točki IV. Notranji vodovod in kanalizacija</t>
  </si>
  <si>
    <t>Dobava in montaža, priklop električnega grelnika za akumulator STV</t>
  </si>
  <si>
    <t>komplet s prehodnim in tesnilnim materialom ter ožičenjem</t>
  </si>
  <si>
    <t>kot. npr. EBH-KDW 6,0 (3,4,6kW) prirobnični A 90262 ali enakovredni</t>
  </si>
  <si>
    <t>Dobava in montaža, priklop hranilnika toplote</t>
  </si>
  <si>
    <t>Prostornina: 500L
Izolacija: EPS 100 mm
Mere: Ø854 x 1761 mm
Priključki: 8x 6/4''
Nazivni tlak: 3 bar
Energijski razred: C</t>
  </si>
  <si>
    <t xml:space="preserve">kot. npr. Kospel ali enakovredni, tip: </t>
  </si>
  <si>
    <t>- SV-500</t>
  </si>
  <si>
    <t>Dobava in montaža, priklop hranilnika hladu, vključno izoliranje z EPDM izolacijo 100 mm</t>
  </si>
  <si>
    <t>OPOMBA: Za potrebe hlajenja je potrebno odstraniti tovarniško nameščeno EPS izolacijo in hranilnik  izolirati z EPDM izolacijo.</t>
  </si>
  <si>
    <t>Dobava in montaža, priklop avtomatskega samočistilnega vodnega filtra, namensko izdelano za filtriranje vode pred toplotnimi črpalkami voda-voda za zagotavljanje optimalne učinkovitost in enostavnega vzdrževanja, zaščita pred v vodi netopnimi delci, kot so pesek, mivka, mulj, rja ipd.</t>
  </si>
  <si>
    <t>Tehnične lastnosti:
Priklop filtra: DN80, prirobnični
Filtrirna površina (cm2): 1288
Pretok skozi filter pri padcu tlaka deltaP=0,2 bar (m3/h): 32
Pretok skozi filter pri padcu tlaka deltaP=0,5 bar (m3/h): 51
Delovni tlak (bar): 10
Max. delovni tlak (bar): 16
Temperatura vode, konstantna (°C): do 30
Max. temperatura vode, kratkotrajna (°C): 50
Teža (kg): 8,2</t>
  </si>
  <si>
    <t>Sestavni deli filtra:
Ohišje filtra ATČ-80 z avtomatskim izpustom, 2x manometer
Nastavek za ciklonsko vrtinčenje vode v filtru 
Izpustni ventil, avtomatski motorni izpustni ventil, časovno krmiljen
2x pralna nylon mrežica 150 mcr (opcija 300 mcr)
Ključ za lažje odpiranje filtra</t>
  </si>
  <si>
    <t xml:space="preserve">kot npr. Mesec d.o.o. ali enakovredni, tip: </t>
  </si>
  <si>
    <t>- ATČ-80</t>
  </si>
  <si>
    <t xml:space="preserve">Dobava, montaža, ožičenje in priklop stikalo pretočno elektronsko </t>
  </si>
  <si>
    <t>kot. npr. Thermia ali enakovredni, tip:</t>
  </si>
  <si>
    <t>- TFS35 (SI 5006) + M12 konektor + 5m kabla</t>
  </si>
  <si>
    <t>Dobava, montaža, ožičenje in priklop razširitvena kartica</t>
  </si>
  <si>
    <t>razširitvena kartica opravlja eno od naštetih funkcij, izbirno:</t>
  </si>
  <si>
    <t>EM3:1 topla sanitarna voda, cirkulacija TSV, antilegionela, nadzor potopne črpalke</t>
  </si>
  <si>
    <t>EM3:2 distribucijski krog 2-3</t>
  </si>
  <si>
    <t>EM3:3 distribucijski krog 4-5</t>
  </si>
  <si>
    <t>EM3:4 hlajenje pasivno/aktivno</t>
  </si>
  <si>
    <t>kot. npr. Thermia ali enakovredni</t>
  </si>
  <si>
    <t>-  EM3 086L5981 (v dozi) external</t>
  </si>
  <si>
    <t>Dobava, vgradnja, ožičenje in priklop senzor potopni PT1000 10 cm Uporovni termometer MWT 410 220281</t>
  </si>
  <si>
    <t>Dobava in polnjenje sistema z Etanol denaturirani 30%</t>
  </si>
  <si>
    <t>Dobava in montaža ploščnega prenosnika toplote - podtalnica</t>
  </si>
  <si>
    <t>kot npr. Kelvion ali enakovredni, tip:</t>
  </si>
  <si>
    <t>- prenosnik toplote ploščni NT100M-HV-91</t>
  </si>
  <si>
    <t>Dobava in montaža ploščnega prenosnika toplote - hlajenje</t>
  </si>
  <si>
    <t>- prenosnik toplote ploščni NT100M-HV-95</t>
  </si>
  <si>
    <t>Dobava in montaža ploščnega prenosnika toplote - odpadna toplota</t>
  </si>
  <si>
    <t>- prenosnik toplote ploščni NT100T-HV37  Voda/voda</t>
  </si>
  <si>
    <t>Dobava in montaža obtočne črpalke, za aktivno hlajenje, s prirobničnimi priključki, za delovni tlak PN 10 in temperaturo od 5 do 110C, s frekvenčnim pretvornikom</t>
  </si>
  <si>
    <t>kompletno s prehodnim in tesnilnim materialom ter ožičenjem</t>
  </si>
  <si>
    <t>krmiljenje črpalka preko krmilne omare toplotne črpalke</t>
  </si>
  <si>
    <t>kot npr. Wilo, tip:</t>
  </si>
  <si>
    <t>- Stratos Maxo 100/0,5-12 R7 2217972</t>
  </si>
  <si>
    <t>Dobava in montaža prirobnične zaporne lopute DN100, z motornim pogonom, izdelano za nazivni tlak PN16, vključno s spojnim in tesnilnim materialom, protiprirobnicami in vijaki, končnim stikalom za  indikacijo lege, z motornim pogonom</t>
  </si>
  <si>
    <t>kot npr. Belimo ali enakovredni, tip:</t>
  </si>
  <si>
    <t>D6100N z motorjem DRC230A-5 230V on/off</t>
  </si>
  <si>
    <t>Dobava in montaža preklopni ventil s 100% tesnjenjem z L-izvrtino z motornim pogonom on-off 230V</t>
  </si>
  <si>
    <t>Dimenzija DN50
KVS 75</t>
  </si>
  <si>
    <t>Področje uporabe Zaprti in odprti vodokrogi (pH &gt;7)</t>
  </si>
  <si>
    <t>Temperatura tekočine -10...100°C</t>
  </si>
  <si>
    <t>Cevni priključek Notranji navoj Rp 2'' (ISO 7-1)</t>
  </si>
  <si>
    <t>Stopnja prepuščanja Zrakotesno, stopnja prepuščanja A (EN 12266-1)</t>
  </si>
  <si>
    <t>Motorni pogon 230V, 20Nm, 90s/90°</t>
  </si>
  <si>
    <t>- R3050-BL4+SR230A +3xZR2350</t>
  </si>
  <si>
    <t>Dobava in montaža regulacijski ventil 3-potni z motornim pogonom 24-0...10V - TALNO OGREVANJE</t>
  </si>
  <si>
    <t>- H532B + NV24A-SR-TPC / ZH4532</t>
  </si>
  <si>
    <t>Dobava in montaža črpalka potopna z inverterjem, zaprti motor s hermetično zatesnjenim navitjem, 30m3/h, 6 bar, IP68, z vgrajeno nepovratno loputo</t>
  </si>
  <si>
    <t>kot npr. Franklin Electric ali enakovredni, tip:</t>
  </si>
  <si>
    <t>- 6'', 7,5kW, 400V</t>
  </si>
  <si>
    <t>Dobava in montaža enonatočni turbinski vodomer, DN65, Q3=40 R315 L=300m, PN20 T50 HF10L
Impulzni dajalnik CYBLE SENSOR 2 žicni K:1
Računska enota toplotnega števca CF-55 10L /imp MID Pt100
Kartica CF-Echo II, CF51, CF55 MBUS + EV</t>
  </si>
  <si>
    <t>kot npr. Itron ali enakovredni, tip:</t>
  </si>
  <si>
    <t>- Flostar M DN65 + oprema</t>
  </si>
  <si>
    <t>Dobava, montaža, priklop impulzni dajalnik cyble sensor 2 žični</t>
  </si>
  <si>
    <t>Dobava, montaža, priklop potopna nivojska sonda</t>
  </si>
  <si>
    <t>Merilno območje: 0...1 bar (10 m vodnega stolpca) odstopanje: 0,5%
Izhod: 4...20 mA - dvovodna vezava
Napajalna napetost: 10...30 V DC
IP68
Premer sonde: 22mm
material: visoko kakovostno CrNi jeklo 316Ti
Zaščita: PVC kapa
Izvedba: za čiste in umazane medije
PUR kabel z zračno cevko: 50 m
Na koncu zračne cevke je motiran filter proti vlagi in umazaniji
Sonda je primerna za čisto in umazano vodo</t>
  </si>
  <si>
    <t>kot npr. Materm ali enakovredni, tip:</t>
  </si>
  <si>
    <t>- potopna nivojska sonda MPS150</t>
  </si>
  <si>
    <t>Dobava, montaža, priklop panelni Datalogger</t>
  </si>
  <si>
    <t>Elektro krmilna omara</t>
  </si>
  <si>
    <t>Dobava in montaža krogelnega zapornega ventila</t>
  </si>
  <si>
    <t>s polnim prehodom, z notranjim navojnim priključkom, okrov iz medi, z ročico za odpiranje, PN16</t>
  </si>
  <si>
    <t xml:space="preserve">kompletno s prehodnim in tesnilnim materialom </t>
  </si>
  <si>
    <t>kot npr.: Kovina ali enakovredni</t>
  </si>
  <si>
    <t>Dobava in montaža prirobnične zaporne lopute, PN16, z ročico za odpiranje, vključno s  protiprirobnicami in vijaki</t>
  </si>
  <si>
    <t xml:space="preserve">kot npr. Landefeld ali enakovredni </t>
  </si>
  <si>
    <t>DN100</t>
  </si>
  <si>
    <t>s polnim pretokom, certificirano za uporabo v sistemih pitne hladne in tople sanitarne vode, kompatibilno z inox cevmi, navojne izvedbe ali za spajanje z zatiskanjem, PN10, z upravljalnim vzvodom</t>
  </si>
  <si>
    <t>- DN15</t>
  </si>
  <si>
    <t>- DN20</t>
  </si>
  <si>
    <t>Dobava in montaža kroglične polnilno/praznilne pipe, okrov iz medi, metuljni pogon, s priključkom portfurtun in medeninastim pokrovčkom z gumijastim tesnilom, vključno prehodni in tesnilni material</t>
  </si>
  <si>
    <t xml:space="preserve">kot npr. Kovina ali enakovredni </t>
  </si>
  <si>
    <t>Dobava in montaža navojnega oz. prirobničnega (nad DN50) protipovratnega ventila oz. lopute (nad DN50), PN16, vključno s  protiprirobnicami in vijaki</t>
  </si>
  <si>
    <t>Dobava in montaža navojnega oz. prirobničnega (nad DN50) lovilnika nesnage, PN16, okrov iz medi, s sitom iz nerjavnega jekla, ter izpustom. Za temperaturno območje od 0...+120°C. dimenzij</t>
  </si>
  <si>
    <t>Dobava in montaža navojnega oz. prirobničnega (nad DN50) regulacijskega ventila 
za vreguliranje cevne mreže, ali enakovredno vključno s spojnim in tesnlinim materialom, dimenzij</t>
  </si>
  <si>
    <t>kot npr. IMI, tip STAD-navojni oz. STAF-prirobnični</t>
  </si>
  <si>
    <t>DN 100</t>
  </si>
  <si>
    <t xml:space="preserve">Dobava in montaža obtočna črpalka - hlajenje klimati </t>
  </si>
  <si>
    <t xml:space="preserve">s prirobničnimi priključki za delovni tlak PN 10 in temperaturo od 5 do 110C, z frekvenčnim pretvornikom vključno z veznim in tesnilnim materialom ter opremo za vklop/izklop ter  nadziranje delovanje črpalke preko CNS-a.  Črpalka naj ima možnost komunikacije preko zunanjega Modbus modula                                                                                                                                                                                                                                           </t>
  </si>
  <si>
    <t>Q=10250 l/h</t>
  </si>
  <si>
    <t xml:space="preserve">H=45 kPa </t>
  </si>
  <si>
    <t>Pel= 7 - 280 W, U=230V</t>
  </si>
  <si>
    <t>kot npr. WILO ali enakovredni, tip:</t>
  </si>
  <si>
    <t xml:space="preserve">- Stratos MAXO 40/0,5-8 PN6/10 </t>
  </si>
  <si>
    <t>Dobava in montaža obtočna črpalka - 
hlajenje konvektorji</t>
  </si>
  <si>
    <t xml:space="preserve">s prirobničnimi priključki za delovni tlak PN 10 in temperaturo od 5 do 110C, z frekvenčnim pretvornikom vključno z veznim in tesnilnim materialom ter opremo za vklop/izklop ter  nadziranje delovanje črpalke preko CNS-a.  Črpalka naj ima možnost komunikacije preko zunanjega Modbus modula                                                                                                                                                                                                                                          </t>
  </si>
  <si>
    <t>Q=28055 l/h</t>
  </si>
  <si>
    <t xml:space="preserve">H=40 kPa </t>
  </si>
  <si>
    <t>Pel= 20 - 8500 W, U=230V</t>
  </si>
  <si>
    <t>- Stratos MAXO 80/0,5-6 PN6</t>
  </si>
  <si>
    <t>Dobava in montaža obtočna črpalka - 
ogrevanje klimati</t>
  </si>
  <si>
    <t xml:space="preserve">s prirobničnimi priključki za delovni tlak PN 10 in temperaturo od 5 do 110C, z frekvenčnim pretvornikom vključno z veznim in tesnilnim materialom ter opremo za vklop/izklop ter  nadziranje delovanje črpalke preko CNS-a.  Črpalka naj ima možnost komunikacije preko zunanjega Modbus modula                                                                                                        </t>
  </si>
  <si>
    <t>Medij: topla voda 45/35°C (voda 100%)</t>
  </si>
  <si>
    <t>Q=7249 l/h</t>
  </si>
  <si>
    <t>Pel= 7 - 160 W, U=230V</t>
  </si>
  <si>
    <t xml:space="preserve">- Stratos MAXO 30/0,5-8 PN10 </t>
  </si>
  <si>
    <t>Dobava in montaža obtočna črpalka - 
ogrevanje konvektorji</t>
  </si>
  <si>
    <t xml:space="preserve">s prirobničnimi priključki za delovni tlak PN 10 in temperaturo od 5 do 110C, z frekvenčnim pretvornikom vključno z veznim in tesnilnim materialom ter opremo za vklop/izklop ter nadziranje delovanje črpalke preko CNS-a.  Črpalka naj ima možnost komunikacije preko zunanjega Modbus modula                                                                                                                                                                                                                                        </t>
  </si>
  <si>
    <t>Q=5730 l/h</t>
  </si>
  <si>
    <t>Dobava in montaža obtočna črpalka - 
talno ogrevanje</t>
  </si>
  <si>
    <t xml:space="preserve">z navojnimi priključki, za delovni tlak PN 10 in temperaturo od 5 do 110C, z frekvenčnim pretvornikom vključno z veznim in tesnilnim materialom ter opremo za vklop/izklop ter  nadziranje delovanje črpalke preko CNS-a.  Črpalka naj ima možnost komunikacije preko zunanjega Modbus modula                                                                                                                                                                                                                                        </t>
  </si>
  <si>
    <t>Q=3110 l/h</t>
  </si>
  <si>
    <t xml:space="preserve">H=39 kPa </t>
  </si>
  <si>
    <t>Pel=7 - 135 W, U=230V</t>
  </si>
  <si>
    <t>- Stratos MAXO 30/0,5-6 PN10</t>
  </si>
  <si>
    <t>Dobava in montaža obtočna črpalka - 
cirkulacija tople sanitarne vode</t>
  </si>
  <si>
    <t xml:space="preserve">z navojnimi priključki, nerjavno ohišje za delovni tlak PN 10 in temperaturo od 5 do 110C, z frekvenčnim pretvornikom vključno z veznim in tesnilnim materialom ter opremo za vklop/izklop ter  nadziranje delovanje črpalke preko CNS-a. Črpalka naj ima možnost komunikacije  preko zunanjega Modbus modula </t>
  </si>
  <si>
    <t>Q=328 l/h</t>
  </si>
  <si>
    <t xml:space="preserve">H=37 kPa </t>
  </si>
  <si>
    <t>Pel=4 - 20 W, U=230V</t>
  </si>
  <si>
    <t xml:space="preserve">- Yonos PICO-Z 15/0,5-4 130 </t>
  </si>
  <si>
    <t>Dobava in montaža membranska ekspanzijska posoda ogrevanje / hlajenje objekta</t>
  </si>
  <si>
    <t>Dobava in montaža ekspanzijska posoda 
ogrevanje sanitarne vode</t>
  </si>
  <si>
    <t>Reflex tip N12 V=12 l, Š Ø272 mm, V=317 mm, priključek 3/4"</t>
  </si>
  <si>
    <t>Dobava in montaža ekspanzijska posoda 
ogrevanje objekta</t>
  </si>
  <si>
    <t>Reflex tip N140 V=140 l, Š Ø512 mm, V=890 mm, H=172 mm priključek 1"</t>
  </si>
  <si>
    <t>Dobava in montaža ekspanzijska posoda 
hlajenje objekta</t>
  </si>
  <si>
    <t>Dobava in montaža ekspanzijska posoda 
sanitarna voda - pretočna izvedba</t>
  </si>
  <si>
    <t>Reflex tip DD25 V=25 l, Š Ø280 mm, V=507mm, priključek 3/4"</t>
  </si>
  <si>
    <t>Dobava in vgradnja varnostnega ventila na vzmet PN16, z navojnimi priključki za tlak odpiranja 3 bar, vključno z izpustom speljanim v odtok, komplet s prehodnim, pritrdilnim in tesnilnim materialom</t>
  </si>
  <si>
    <t>priključek G1", odvod G1 1 1/4"</t>
  </si>
  <si>
    <t>Dobava in vgradnja membranski varnostni ventil za ogrevalnik sanitarne vode, ohišje iz medenine, z navojnimi priključki, aktivacijski tlak / nadtlak 10 bar</t>
  </si>
  <si>
    <t>priključek G3/4", odvod G1"</t>
  </si>
  <si>
    <t>Dobava in montaža črne jeklene brezšivne cevi po DIN 2448/2440 iz St-37.0 po DIN1629 za nazivni tlak NP10, vključno kolena (R=1.5*d), reducirni kosi in ostali oblikovni kosi, predhodno peskane in zaščitene s temeljno barvo (2x nanos), skupaj z materialom za varjenje</t>
  </si>
  <si>
    <t>OPOMBA: Postavka zajema cevovode za povezave med elementi znotraj strojnice na primarni strani do razdelilcev</t>
  </si>
  <si>
    <t>Izolacija cevi, armatur in aparatov z izolacijo iz  sintetičnega kavčuka z zaprtocelično strukturo, z visoko upornostjo proti difuziji vodne pare (parozapornostni koeficient &gt; 10.000) in nizko toplotno prevodnostjo (&lt;0,034 W/mK pri 0°C ), temperaturno območje -50 do 110 °C, material težko gorljiv, razreda B-s3,d0 po SIST EN 13501-1; vključno izolacijska obdelava cevnih fazonov in armatur; montaža brez zračnih fug med spoji, spoji lepljeni s specialnim lepilom, vključno s samolepilnimi trakovi in lepilom; skupaj s cevnim pritrdilnim materialom za preprečevanje toplotnega mostu</t>
  </si>
  <si>
    <t xml:space="preserve">kot npr. KAIFLEX ali enakovredni, tip ST cevak, ST plošče  </t>
  </si>
  <si>
    <t>- debeline 19 mm - za cevi sledečih dimenzij</t>
  </si>
  <si>
    <t xml:space="preserve">DN 15 </t>
  </si>
  <si>
    <t>- debeline 32 mm - za cevi sledečih dimenzij</t>
  </si>
  <si>
    <t>- debeline 40 mm - za cevi sledečih dimenzij</t>
  </si>
  <si>
    <t>- debeline 50 mm - za cevi sledečih dimenzij</t>
  </si>
  <si>
    <t>- debeline 82 mm (50+32 mm) - za cevi sledečih dimenzij</t>
  </si>
  <si>
    <t>Dobava in montaža razdelilnika in zbiralnika za sistem 45/35°C (ogrevanje) izdelanega iz črne jeklene brezšivne cevi DN100, L=1800 mm po DIN 2448/2440 iz St-37.0 za nazivni tlak PN10, dvakrat zaščitenega z barvo obstojno na temperaturo do 100 °C</t>
  </si>
  <si>
    <t>1x DN80 (priklop na sistem TČ)</t>
  </si>
  <si>
    <t>1x DN65 (ogrevanje klimati)</t>
  </si>
  <si>
    <t>1x DN50 (ogrevanje konvektorji)</t>
  </si>
  <si>
    <t>1x DN50 (ogrevanje talno)</t>
  </si>
  <si>
    <t>1x DN65 (priklop na ogrevalni sistem plinska kaskada) - s strani</t>
  </si>
  <si>
    <t>Dobava in montaža razdelilnika in zbiralnika za sistem 8/14°C (hlajenje) izdelanega iz črne jeklene brezšivne cevi DN150, L=1400 mm po DIN 2448/2440  iz St-37.0 za nazivni tlak PN10, dvakrat zaščitenega z barvo obstojno na temperaturo do 100 °C</t>
  </si>
  <si>
    <t>Izolacija sintetični kavčuk 40 mm</t>
  </si>
  <si>
    <t>1x DN100 (priklop na sistem TČ)</t>
  </si>
  <si>
    <t>1x DN65 (hlajenje klimati)</t>
  </si>
  <si>
    <t>1x DN100 (hlajenje konvektorji)</t>
  </si>
  <si>
    <t>Dobava, montaža in priklop polnilne postaje z DeMi patrono za polnjenje ali dopolnjevanje,
ogrevalnega ali hladilnega sistema, skladno z VDI2035.</t>
  </si>
  <si>
    <t>Vključuje vse komponente, ki so potrebne za polnitev ogrevalnih ali hladilnih sistemov skladno z VDI 2035 in v skladu z evropskim standardom EN 1717.</t>
  </si>
  <si>
    <t>Membranski filter z regulatorjem tlaka (90 mcr), zaporna ventila DN20 na vstopu in izstopu, by-pass povezava DN20 z zapornim ventilom, DeMi patrona, vzorčna pipa, priklop za sondo (merjenje prevodnosti)</t>
  </si>
  <si>
    <t>kot npr. MESEC ali enakovredni</t>
  </si>
  <si>
    <t xml:space="preserve">- PP-4530 </t>
  </si>
  <si>
    <t>Dobava, montaža in priklop naprave za nevtralizacijo vodnega kamna - priklop hladne vode na akumulator STV</t>
  </si>
  <si>
    <t xml:space="preserve">kot npr. Polar Int. / Tehnofan ali enakovredni </t>
  </si>
  <si>
    <t>- PMS18Pi18HF (high flow)</t>
  </si>
  <si>
    <t>Dobava, montaža in priklop naprave za nevtralizacijo vodnega kamna - priklop cirkulacije na akumulator STV</t>
  </si>
  <si>
    <t>- PMS18+POLAR Pi18LF (low flow)</t>
  </si>
  <si>
    <t>Dobava in montaža manometra</t>
  </si>
  <si>
    <t>v okroglem ohišju fi80 mm, z merilnim območjem do 6 bar, z varilnim kolčakom, navojnim priključkom DN 15, manometrsko navojno pipico DN 15, komplet z montažnim in tesnilnim materialom</t>
  </si>
  <si>
    <t>Dobava in montaža odzračevalne posode V=1.5 l, izdelano iz črne brezšivne cevi in cevnimi pokrovi DN100, z odzračevalno cevjo in izpustno pipo z nastavkom za gumi cev, pobarvan s temeljno in belo barvo, z vgrajenim avtomatskim odzračevalnikom, s plovcem iz plastike, okrov iz medi, z avtomatskim zapornim ventilom s tesnilom na navoju, PN10, z navojnim priključkom 1/2''ZN</t>
  </si>
  <si>
    <t>Dobava in montaža lovilne posode za odzračevanje izdelana iz nerjaveče pločevine debeline 2 mm, priključkom Ø50 mm za PVC odtočno cev  vključno z vsem potrebnim  tesnilnim in pritrdilnim materialom</t>
  </si>
  <si>
    <t>DxVxG 60x25x10 cm</t>
  </si>
  <si>
    <t>OPOMBA: postavka zajema naknadno zaščito cevovodov po izvedeni montaži v delih spojev in ostalih poškodb osnovne zaščite v času montaže...osnovna zaščita (čiščenje in 2x nanos temeljne barve) je zajeta že pri dobavi in montaži samih cevovodov</t>
  </si>
  <si>
    <t xml:space="preserve">Dobava materiala in izvedba požarne tesnitve inštalacijskih prehodov skozi mejo požarnega sektorja, ki je lahko masivni zid ali lahka predelna stena minimalne debeline 10cm. </t>
  </si>
  <si>
    <t xml:space="preserve">Požarni tesnilni sistem kamene volne in požarnega premaza, požarne odpornosti EI 60S. </t>
  </si>
  <si>
    <t>Način in izvedba požarnega tesnjenja ter s tem povezani montažni detajli so odvisni od tehnologije in materialov posameznih specializiranih ponudnikov oz. proizvajalcev - pri izvedbi je potrebno upoštevati navodila proizvajlca. Po montaži je potrebno zaporo označiti s podatki o sistemu in izdelovalcu. Za celotno konstrukcijo je potrebno predložiti ustrezna dokazila o požarnih odpornostih vključno z vsem potrebnim materialom za učinkovito izvedbo požarnega zatesnenja.</t>
  </si>
  <si>
    <t>kot npr. Promat ali enakovredni, tip: Promastop/Promapyr/Promafoam C/idr.</t>
  </si>
  <si>
    <t>do 0,4 m2…ocena</t>
  </si>
  <si>
    <t>Dobava in montaža obešal in podpor za vodoravno, poševno in navpično pritjevanje cevi na gradbeno ali drugo vrsto konstrukcije sestavljena iz prefabriciranih obešal iz pocinkanega železa in obsega objemke za dušenje zvoka ter zaščito pred toplotnim mostom, navojne palice s temeljno ploščo ali temeljnim profilom, kovinskih vložkov, vijakov z maticami, drsne in fiksne podpore. Vsa obešala se izvede po smernicah za montažo in preprečevanje prenosa hrupa na gradbeno konstrukcijo</t>
  </si>
  <si>
    <t>Dobava materiala ter izdelava različnih jeklenih konstrukcij za montažo opreme ali pritrditev cevovodov, izdelano iz različnega profiliranega železa, konstrukcije narejene na licu mesta prilagojene stanju na objektu, vključno ves delavniški, pritrdilni in montažni material</t>
  </si>
  <si>
    <t>Kronsko vrtanje AB konstrukcije za potrebe izdelave strojnih inštalacij, vključno z nakladanjem in odvozom ruševin na najbližjo legalno deponijo, komplet s plačilom takse</t>
  </si>
  <si>
    <t>- preboji AB konstrukcije, vrtanje horizontalno</t>
  </si>
  <si>
    <t>Ø250, L=25 cm</t>
  </si>
  <si>
    <t>Izdelava raznih lokalnih utorov, prebojev v nosilnih ali nenosilnih konstrukcijah za potrebe izdelave strojnih inštalacij, vključno z nakladanjem in odvozom ruševin na najbližjo legalno deponijo, komplet s plačilom takse</t>
  </si>
  <si>
    <t>Označevanje cevnih napeljav po DIN 2403 z jeklenim zateznim pasom za montažo na izolacijo cevi, barva tablice določena na podlagi vrste medija, dimenzije okvirja 105x55 mm</t>
  </si>
  <si>
    <t>Izdelava sheme strojnih instalacij vložene v okvir in zaščitene s steklom, vključno montaža uokvirjene sheme na lokacijo znotraj strojnice po navodilu nadzornega organa</t>
  </si>
  <si>
    <t>Tlačni in tesnostni preizkus sistema skladno z EN 14336, vključno s potrebnim materialom (čepi), ter izdelavo pisnega poročila o uspešno opravljenem tlačnem preizkusu.</t>
  </si>
  <si>
    <t>Spiranje, polnjenje, odzračevanje sistema...polnjenje z mehko vodo po navodilih proizvajalca vgrajene opreme…mehčana voda za polnjenje se zagotavlja preko polnilne postaje</t>
  </si>
  <si>
    <t>Glede dodajanja aditivov v sistemsko vodo je potrebno upoštevati navodila proizvajalca/ev opreme.</t>
  </si>
  <si>
    <t>Prvi pregled opreme in varnostnih ventilov pod tlakom - vse skladno s pravilnikom o pregledovanju in preskušanju opreme pod tlakom (potrebno je izvesti pregled s strani pooblaščene osebe, izdelati evidenčni list, priprava programa pregledov, vnos podatkov v bazo, prijava tlačne posode, izdelava knjige ukrepov, uvodni pregled) Zagon sistema, testiranje, meritev pretokov, tlakov temperatur, nastavitev armatur in avtomatike, poskusno obratovanje 72 ur, šolanje uporabnika, izdelava zapisnikov in predaja investitorju</t>
  </si>
  <si>
    <t>71.</t>
  </si>
  <si>
    <t>72.</t>
  </si>
  <si>
    <t>73.</t>
  </si>
  <si>
    <t>74.</t>
  </si>
  <si>
    <t>75.</t>
  </si>
  <si>
    <t>Drobni spojni, montažni in tesnilni material (nipli, predivo, reducirke, tulke,…..)</t>
  </si>
  <si>
    <t>Izdelava posnetkov za projekt izvedenih del s sprotnim vrisom sprememb nastalih med gradnjo v projektno dokumentacijo (PZI načrt) v papirni obliki, ki jih potrdi nadzor po GZ in predaja izdelovalcu PID načrta</t>
  </si>
  <si>
    <t>76.</t>
  </si>
  <si>
    <t>1.b</t>
  </si>
  <si>
    <t>ENERGETIKA - KNJIŽNICA - PLINSKA KURILNA NAPRAVA</t>
  </si>
  <si>
    <t>Dobava in vgradnja 2x stenskega plinskega kondenzacijskega kotla vključno z dimovodnim sistemom - predmet načrta 4/2 - Plinski priključek in notranja plinska napeljava</t>
  </si>
  <si>
    <t>Dobava in montaža osnovnega priključnega seta za ogrevanje, z gravitacijsko zavoro, v povezavi z eno sistemsko ločitvijo.</t>
  </si>
  <si>
    <t>Sestavljena iz:</t>
  </si>
  <si>
    <t>- Visoko učinkovite črpalke kotlovskega kroga s spremenljivo hitrostjo (PWM), serija Grundfos UPMXL 32-125</t>
  </si>
  <si>
    <t>- Krogelnega ventila za dovod DN40 s 3-barskim varnostnim ventilom</t>
  </si>
  <si>
    <t>- Povratnega krogelnega ventila DN40 s polnilnim in praznjevalnim ventilom za kotel ter priključkom za ekspanzijsko posodo</t>
  </si>
  <si>
    <t>- Dvojnega vijačnega priključka G2 (I) x G2 (I)</t>
  </si>
  <si>
    <t>- Večdelne toplotnoizolacijske lupine iz EPP, skladne z EnEV</t>
  </si>
  <si>
    <t>- Priključek navzdol G2 (A)</t>
  </si>
  <si>
    <t>kot npr. WEISHAUPT ali enakovredni, tip:</t>
  </si>
  <si>
    <t>- WHI con-pump 40-12,5 #1</t>
  </si>
  <si>
    <t>Dobava in montaža protipovratne lopute, PN16</t>
  </si>
  <si>
    <t>- DN40</t>
  </si>
  <si>
    <t>Dobava, montaža in priklop zunanjega tipala z montažnim setom, kompletno z montažnim materialom.</t>
  </si>
  <si>
    <t>- tip NTC 2k</t>
  </si>
  <si>
    <t>Dobava, montaža in priklop senzorja toplotnega izmenjevalca, kompletno z montažnim materialom.</t>
  </si>
  <si>
    <t>- tip 5 m NTC 5k</t>
  </si>
  <si>
    <t xml:space="preserve">Dobava in vgradnja razširitvenega modula za dodatni ogrevalni krog </t>
  </si>
  <si>
    <t>- WEM-EM-KA, 48300000642</t>
  </si>
  <si>
    <t>Dobava in montaža lotanega prenosnika toplote z enim prehodom XB, tip 52M, material plošč nerjaveče jeklo 1.4404, lotani z bakrom, PN25, primeren za obtočno in sanitarno vodo ter mešanice glikol/voda do 50% glikola, maks. temperatura medija 180°C, min. temperatura medija -10°C, pri temperaturah pod 0°C mora biti uporabljena mešanica glikola in vode. Dimenzije: horizontalna/vertikalna razdalja med priključki D/C=170/379mm, širina/višina B/A=256/466mm.</t>
  </si>
  <si>
    <t>kot npr. DANFOSS ali enakovredni, tip:</t>
  </si>
  <si>
    <r>
      <t>- XB 52M-1 60</t>
    </r>
    <r>
      <rPr>
        <b/>
        <sz val="7"/>
        <rFont val="Tahoma"/>
        <family val="2"/>
        <charset val="238"/>
      </rPr>
      <t xml:space="preserve"> </t>
    </r>
    <r>
      <rPr>
        <sz val="7"/>
        <rFont val="Tahoma"/>
        <family val="2"/>
        <charset val="238"/>
      </rPr>
      <t>koda 004H4526</t>
    </r>
  </si>
  <si>
    <t>ogrevalne moči 160 kW</t>
  </si>
  <si>
    <t>4x priključki G2", 50/40°C - primar Q=13791,75 kg/h, Δp=17,74 kPa 35/45°C - sekundar Q=13795,44 kg/h, Δp=16,81 kPa</t>
  </si>
  <si>
    <t>Dodatki:</t>
  </si>
  <si>
    <t>Montažna konzola za XB 52M koda 004H4518</t>
  </si>
  <si>
    <t>Izolacija za  XB 52M-1 : 20  -&gt; 70 koda 004B1924</t>
  </si>
  <si>
    <t>Montaža prenosnika toplote z vso pripadajočo opremo</t>
  </si>
  <si>
    <t>Hidravlična izvedba priključitve dveh plinskih kotlov v kaskadno obratovanje - priklop osnovih priključnih setov za ogrevanje  s povezovalnimi cevmi med plinskimi kotli in prenosnikom toplote.</t>
  </si>
  <si>
    <t>Dobava in montaža protipovratnega ventila z notranjim navojnim priključkom, za vodoravno ali navpično montažo, okrov iz medi, ravne oblike, PN 16, kompletno z montažnim in tesnilnim materialom.</t>
  </si>
  <si>
    <t>Dobava in montaža avtomatskega odzračevalnika, s plovcem iz plastike, okrov iz medi, z avtomatskim zapornim ventilom s tesnilom na navoju, PN10, z navojnim priključkom 1/2''ZN, vključno tesnilni material</t>
  </si>
  <si>
    <t>kot npr.: Caleffi ali enakovredni, tip:</t>
  </si>
  <si>
    <t>- 502040 Minical +  avtomatski zaporni ventil serije 561</t>
  </si>
  <si>
    <t>Dobava in montaža termometra s kazalcem, bimetalni, okrov iz plastike, premer okrova 80 mm, potopna cev aksialna, iz medi, navojni priključek R 1/2, vključno z varilno obojko, merilno območje 0 do 120°C, merilna natančnost 2% od vrednosti skale, kompletno z montažnim in tesnilnim materialom.</t>
  </si>
  <si>
    <t>Dobava in montaža ekspanzijska posoda za ogrevno vodo (sekundarna stran na ločitvi sistema)</t>
  </si>
  <si>
    <t>Dobava in montaža ekspanzijska posoda za ogrevno vodo (primarna stran na ločitvi sistema)</t>
  </si>
  <si>
    <t>Dobava in montaža visokoučinkovite obtočne črpalke za ogrevalno vodo (sekundarna stran na ločitvi sistema)</t>
  </si>
  <si>
    <t xml:space="preserve">s prirobničnimi priključki za delovni tlak PN 10 in temperaturo od 5 do 110C, z frekvenčnim pretvornikom vključno z veznim in tesnilnim materialom ter opremo za vklop/izklop ter nadziranje delovanje črpalke preko CNS-a.  Črpalka naj ima možnost komunikacije preko zunanjega  Modbus modula       </t>
  </si>
  <si>
    <t>Q=16089 l/h</t>
  </si>
  <si>
    <t xml:space="preserve">H=35 kPa </t>
  </si>
  <si>
    <t>Pel= 10 - 390 W, U=230V</t>
  </si>
  <si>
    <t>- Stratos MAXO 50/0,5-8 PN6/10</t>
  </si>
  <si>
    <t>kot npr. Viega Prestabo nelegirano jeklo ali enakovredni</t>
  </si>
  <si>
    <t>42 x 1,5 (DN40)</t>
  </si>
  <si>
    <t>76.1 x 2 (DN 65)</t>
  </si>
  <si>
    <t>Dobava in montaža toplotno izolacijskih fleksibilnih cevakov in plošč, Izolacija izdelana na bazi sintetičnega kavčuka z zaprtocelično strukturo, z visoko upornostjo proti difuziji vodne pare (parozapornostni koeficient &gt; 10.000) in nizko toplotno prevodnostjo (&lt;0,034 W/mK pri 0°C ), temperaturno območje -50 do 110 °C, material težko gorljiv, razreda B-s3,d0 po SIST EN 13501-1; vključno izolacijska obdelava cevnih fazonov in armatur; montaža brez zračnih fug med spoji, spoji lepljeni s specialnim lepilom, vključno s samolepilnimi trakovi in lepilom</t>
  </si>
  <si>
    <t>- debeline 40 mm  - za cevi sledečih dimenzij</t>
  </si>
  <si>
    <t>- debeline 72 mm (40+32 mm) - za cevi sledečih dimenzij</t>
  </si>
  <si>
    <t>76.1 x 2</t>
  </si>
  <si>
    <t>Priklop razvoda od stenskih plinskih kondenzacijskih kotlov na predvidene priključke velikosti DN65 na razdelilcu ogrevanja v strojnici, kompletno z montažnim in tesnilnim materialom.</t>
  </si>
  <si>
    <t>Priklop (mehanski hidravlični priklop in električni priklop z strani pooblaščenega električarja) in zagon stenskega plinskega kondenzacijskega kotla ter nastavitev delovanja</t>
  </si>
  <si>
    <t xml:space="preserve">Požarni tesnilni sistem kamene volne in požarnega premaza, požarne odpornosti EI 90-S. </t>
  </si>
  <si>
    <t>Tlačni in tesnostni preizkus ogrevalnega sistema skladno z EN 14336, vključno s potrebnim materialom (čepi), ter izdelavo pisnega poročila o uspešno opravljenem tlačnem preizkusu.</t>
  </si>
  <si>
    <t>Spiranje, polnjenje, odzračevanje ogrevalnega sistema...polnjenje z mehko ogrevalno vodo po navodilih proizvajalca vgrajene peči…mehčana voda za polnjenje se zagotavlja preko polnilne pipe v kotlovnici, priključene za mehčalno napravo v sosednji strojnici prezračevanja</t>
  </si>
  <si>
    <t>Prvi pregled opreme in varnostnih ventilov pod tlakom - vse skladno s pravilnikom o pregledovanju in preskušanju opreme pod tlakom (potrebno je izvesti pregled s strani pooblaščene osebe, izdelati evidenčni list, priprava programa pregledov, vnos podatkov v bazo, prijava tlačne posode, izdelava knjige ukrepov, uvodni pregled) Zagon sistema, testiranje, nastavitev avtomatike, poskusno obratovanje 72 ur, šolanje uporabnika, izdelava zapisnikov in predaja investitorju</t>
  </si>
  <si>
    <t>1.c</t>
  </si>
  <si>
    <t>1.b ENERGETIKA - KNJIŽNICA - PLINSKA KURILNA NAPRAVA SKUPAJ</t>
  </si>
  <si>
    <t>ENERGETIKA - POSLOVNI PROSTOR OTP - PLINSKA KURILNA NAPRAVA</t>
  </si>
  <si>
    <t>1.c ENERGETIKA - POSLOVNI PROSTOR OTP - PLINSKA KURILNA NAPRAVA SKUPAJ</t>
  </si>
  <si>
    <t xml:space="preserve">Demontaža kompleta električne peči, ki je bila vgrajena za začasno pripravo ogrevalne vode do vzpostavitve strešne plinske kotlovnice. </t>
  </si>
  <si>
    <t xml:space="preserve">Komplet demontaža poleg električne peči zajema tudi krogelne ventile pri električni peči in hidravlični kretnici, ciklonski magnetni ločevalnik nečistoč, hidravlično kretnico z izolacijo, avtomatski odzračevalni ventil in izpusni ventil ter cevno povezavo od peči do krogelnih ventilov DN40 na priklopu električne peči na obstoječi ogrevalni razvod, ter izpraznitev lokalnega dela sistema, kjer se bodo dela izvajala (ni nujno izprazniti celotnega sistema, če so na razpolago zaporni ventili). </t>
  </si>
  <si>
    <t xml:space="preserve">Krogelna ventila DN40 na priklopu na obstoječi ogrevalni razvod ostaneta v nadaljini uporabi za potrebe navezave novega cevnega razvoda iz strešne plinske kotlovnice. </t>
  </si>
  <si>
    <t>Demontirana oprema se deponira na lokaciji po navodilu investitorja, vključno notranja in po potrebi zunanja manipulacija in transport</t>
  </si>
  <si>
    <t>Dobava in vgradnja stenskega plinskega kondenzacijskega kotla vključno z dimovodnim sistemom - predmet načrta 4/2 - Plinski priključek in notranja plinska napeljava</t>
  </si>
  <si>
    <t>Sestavljeno iz:</t>
  </si>
  <si>
    <t>* DN32 krogelnim ventilom predtoka z varnostnim ventilom 3 bar</t>
  </si>
  <si>
    <t>* DN32 krogelnim ventilom povratka s kotlovskim polnilnim in spraznitvenim ventilom in priključek raztezne posode</t>
  </si>
  <si>
    <t>* večdelna toplotna izolacija iz EPP</t>
  </si>
  <si>
    <t>* priključek navzdol N 1 1/2</t>
  </si>
  <si>
    <t>- WHI con 32#1 WTC-GW 45</t>
  </si>
  <si>
    <t>Dobava, montaža in priklop senzorja ločitve sistema, kompletno z montažnim materialom.</t>
  </si>
  <si>
    <t>Dobava in montaža lotanega prenosnika toplote z enim prehodom XB, tip 12H, material plošč nerjaveče jeklo 1.4404, lotani z bakrom, PN25, primeren za obtočno in sanitarno vodo ter mešanice glikol/voda do 50% glikola, maks. temperatura medija 180°C, min. temperatura medija 10°C, pri temperaturah pod 2°C mora biti uporabljena mešanica glikola in vode. Dimenzije: horizontalna/vertikalna razdalja med priključki D/C=63/234mm, širina/višina B/A=118/289mm.</t>
  </si>
  <si>
    <r>
      <rPr>
        <sz val="7"/>
        <rFont val="Tahoma"/>
        <family val="2"/>
        <charset val="238"/>
      </rPr>
      <t>- XB 12H-1 50</t>
    </r>
    <r>
      <rPr>
        <b/>
        <sz val="7"/>
        <rFont val="Tahoma"/>
        <family val="2"/>
        <charset val="238"/>
      </rPr>
      <t xml:space="preserve"> </t>
    </r>
    <r>
      <rPr>
        <sz val="7"/>
        <rFont val="Tahoma"/>
        <family val="2"/>
        <charset val="238"/>
      </rPr>
      <t>koda 004H7562</t>
    </r>
  </si>
  <si>
    <t xml:space="preserve">ogrevalne moči 50 kW, 4x priključki G5/4", 75/55°C - primar Q=2150,32 kg/h, Δp=6,9 kPa, 70/50°C - sekundar, Q=2151,53 kg/h, Δp=6,23 kPa </t>
  </si>
  <si>
    <t>Montažna konzola za XB 12 koda 004H4200</t>
  </si>
  <si>
    <t>EPP izolacija za XB12H-1 : 50  -&gt; 80 koda 004H4202</t>
  </si>
  <si>
    <t>Set navojnih priključkov G 1¼" A / G 1½" A, 2 priključka koda 004H4206</t>
  </si>
  <si>
    <t>Dobava in montaža ekspanzijska posoda ogrevanje, ohišje iz jekla, z osnovnim zunanjim premazom, s standardnimi priključki, kompletno z povezovalnim in tesnilnim ter montažnim materialom</t>
  </si>
  <si>
    <t>PRIMARNA STRAN NA LOČITVI SISTEMA</t>
  </si>
  <si>
    <t>V: 8 L; 4 bar - 120°C</t>
  </si>
  <si>
    <t>Predtlak p0: 1,0 bar</t>
  </si>
  <si>
    <t>Varnostni ventil psv: 3,0 bar</t>
  </si>
  <si>
    <t>Priključek: DN20</t>
  </si>
  <si>
    <t>Dim.: ∅272x236 mm</t>
  </si>
  <si>
    <t>kot npr. Reflex ali enakovredno, tip:</t>
  </si>
  <si>
    <t>- N8 (8 l) brez nog</t>
  </si>
  <si>
    <t>12.a</t>
  </si>
  <si>
    <t>SEKUNDARNA STRAN NA LOČITVI SISTEMA</t>
  </si>
  <si>
    <t>že dobavljeno v sklopu vzpostavitve začasnega generatorja ogrevalne vode - zavihek I.c, postavka 10</t>
  </si>
  <si>
    <t>VOLUMEN: 35 L; 4 bar - 120°C</t>
  </si>
  <si>
    <t>Predtlak p0: 1,8 bar</t>
  </si>
  <si>
    <t>Dim.: ∅376x481 mm</t>
  </si>
  <si>
    <t>- N35 (35 l) z nogami</t>
  </si>
  <si>
    <t>12.b</t>
  </si>
  <si>
    <t>Demontaža obstoječe opreme v podpostaji OTP (ekspanzijska posoda, VV, …) in ponovna montaža opreme in elementov v strešni plinski kotlovnici glede na končno rešitev razvodov v kotlovnici</t>
  </si>
  <si>
    <t>Dobava in montaža stenske konzole za raztezno posodo 3/4", komplet z montažnim in pritrdilnim materialom</t>
  </si>
  <si>
    <t>Dobava in vgradnja servisnega zapornega ventila za priključitev varnostne raztezne posode na ogrevni sistem, za ogrevno vodo 90°C, PN 10. Z odvitjem spojnice in dvigom posode prekinemo pretok vode v obe smeri. Varnostno raztezno posodo lahko tako odstranimo, ne da bi bilo potrebno izprazniti ogrevalni sistem. Komplet s tesnilnim in pritrdilnim materialom.</t>
  </si>
  <si>
    <t>Dobava in montaža visokoučinkovite obtočne črpalke za ogrevalno vodo (sekundarna stran na ločitvi sistema) z navojnim priključkom. Montaža črpalke v ogrevalni sistem, vključno s spojnimi elementi, tesnili, spojkami in redukcijam za vgradnjo črpalke, priklopom črpalke na električno napajanje 230 V, nastavitvijo delovanja črpalke (način regulacije Δp-c / Δp-v / konstantna hitrost) in zagonom. Črpalka mora biti nameščena tako, da omogoča servis, odzračevanje in dostopnost.</t>
  </si>
  <si>
    <t>U=230 V, Pel=3-40 W, Q=2,188 m³/h, H=3 m</t>
  </si>
  <si>
    <t xml:space="preserve">- Stratos PICO 25/0,5-6 </t>
  </si>
  <si>
    <t>22 ×1,5  (DN20)</t>
  </si>
  <si>
    <t>35 x 1,5 (DN32)</t>
  </si>
  <si>
    <t xml:space="preserve">kot npr. KAIFLEX ali enakovredni, tip ST cevak </t>
  </si>
  <si>
    <t>- debeline 25 mm - za cevi sledečih dimenzij</t>
  </si>
  <si>
    <t xml:space="preserve">Priklop (mehanski hidravlični priklop in električni priklop s strani pooblaščenega monterja) nove plinske kondenzacijske peči in novega cevnega razvoda velikosti DN40 na obstoječi ogrevalni sistem velikosti DN50 </t>
  </si>
  <si>
    <t>1.d</t>
  </si>
  <si>
    <t>ENERGETIKA - POSLOVNI PROSTOR OTP - ZAČASNI GENERATOR TOPLOTE V ČASU GRADNJE</t>
  </si>
  <si>
    <t>1.d ENERGETIKA - POSLOVNI PROSTOR OTP - ZAČASNI GENERATOR TOPLOTE V ČASU GRADNJE SKUPAJ</t>
  </si>
  <si>
    <t>Pregled obstoječega ogrevalnega sistema v katerega se bo posegalo. Izklop ogrevalnega sistema in elektrike. Določitev točke novo predvidenega priklopa ogrevanja. Zapiranje obstoječega ogrevanja velikosti DN50, ki je prepeljano iz toplotne postaje v kotlovnici NAMA v obravnavano toplotno podpostajo poslovnega prostora. Izpraznitev lokalnega dela sistema, kjer se bodo dela izvajala (ni nujno izprazniti celotnega sistema, če so na razpolago zaporni ventili).</t>
  </si>
  <si>
    <t>Izdelava novega priključka DN40 za priklop električne peči na obstoječi razvod Dn50 znotraj toplotne podpostaje - dovodno in povratno cev (z uporabo T-kosov).</t>
  </si>
  <si>
    <t>Dobava in montaže stenske električne peči, vključno s krmilno elektroniko VRC720, senzorjem zunanje temperature ter ožičenjem, kompletno z vsem potrebnim montažnim, tesnilnim in pritdilnim materialom</t>
  </si>
  <si>
    <t>za začasno pripravo ogrevalne vode v času gradnje oz. do vzpostavitve strešne plinske kotlovnice</t>
  </si>
  <si>
    <t>kot npr. Vaillant tip eloBLOCK VE 28 ali enakovredno</t>
  </si>
  <si>
    <t>Tehnični podatki:</t>
  </si>
  <si>
    <t>Moč ogrevanja 28 kW, 
Nazivna napetost 3/N/PE, 400 V, 50 Hz
Energetski razred naprave D
Regulacija moči - modulirajoča
Dimenzije VxŠxG 740x410x315 mm, Teža 35 kg
Področje nastavitve ogrevanja 25-85 °C
Področje nastavitve za toplo vodo 35-70 °C.</t>
  </si>
  <si>
    <t>Dobava in montaža ciklonsko magnetnega ločevalnika nečistoč SPIROTECH MB3 1" priključek NN 1" (nominalni pretok 2,0 m³/h), kompletno z montažnim in tesnilnim materialom.</t>
  </si>
  <si>
    <t>Dobava in montaža hidravlične ločnice, za hidravlično ločitev dveh delov ogrevalnega sistema (primarni krog električna peč / sekundarni krog obsoječi ogrevalni sistem z 3x ogrevalnimi krogi, kompletno z vsem potrebnim montažnim, tesnilnim in pritdilnim materialom.</t>
  </si>
  <si>
    <t>Hidravlična kretnica z izolacijo tip HWK 60-1" - Pretok do 2 m³/h, razmak med priklopi h=250 mm</t>
  </si>
  <si>
    <t>Zidni nosilec H-HV 100</t>
  </si>
  <si>
    <t>Dobava in montaža krogelna pipa za praznjenje, z zaporno kapo na verižici, vključno zvijačnim spojem za gibko cev, okrov iz medi, PN 10, DN 15.</t>
  </si>
  <si>
    <t>Dobava in montaža ekspanzijska posoda za ogrevno vodo (sekundarna stran na ločitvi sistema), okvir iz jekla, z osnovnim zunanjim premazom, s standardnimi priključki, kompletno s povezovalnim in tesnilnim ter montažnim materialom</t>
  </si>
  <si>
    <t>Dobava in montaža membranski varnostni ventili za zaprte ogrevalne naprave (varovanje ogrevalnega sistema).</t>
  </si>
  <si>
    <t>Max. dopustna toplotna moč ogrevalne naprave 50 kW.</t>
  </si>
  <si>
    <t>- aktivacijski tlak/nadtlak 3 bar
- navojni priključek
- ohišje iz medenine
- nazivni tlak PN 10
- temperatura vtoka 120 °C</t>
  </si>
  <si>
    <t>- priključek G ½
- odvod G ¾</t>
  </si>
  <si>
    <t>tip: MS ½</t>
  </si>
  <si>
    <t>Dobava in montaža manometer, vzmetni cevni, razred točnosti 2.5, okrov iz jekla, nosilni obroč iz jekla, lakiran, premer okrova 80 mm, priključek R 1/2, radialno navzdol, vključno z manometersko pipo, merilno območje 0 do 6,0 bar.</t>
  </si>
  <si>
    <t>28 x 1,5 (DN25)</t>
  </si>
  <si>
    <t xml:space="preserve">Priklop (mehanski hidravlični priklop in električni priklop s strani pooblaščenega monterja) nove električne peči in novega ogrevalnega priključka velikosti DN40 na obstoječi ogrevalni sistem velikosti DN50 </t>
  </si>
  <si>
    <t xml:space="preserve">Spiranje, polnjenje, odzračevanje ogrevalnega sistema...polnjenje z mehko ogrevalno vodo po navodilih proizvajalca vgrajene električne peči…mehčana voda za polnjenje/dopolnjevanje začasnega generatorja se  zagotavlja s pomočjo dobavljene in priključene začasne prenosne mehčalne naprave, ki jo zagotovi izvajalec, vključno priklop na najbližji razpoložljivi vodni priključek za čas polnjenja </t>
  </si>
  <si>
    <t>Prvi pregled opreme in varnostnih ventilov pod tlakom - vse skladno s pravilnikom o pregledovanju in preskušanju opreme pod tlakom (potrebno je izvesti pregled s strani pooblaščene osebe, izdelati evidenčni list, priprava programa pregledov, vnos podatkov v bazo, prijava tlačne posode, izdelava knjige ukrepov, uvodni pregled) Zagon sistema, testiranje, nastavitev avtomatike, poskusno obratovanje, šolanje uporabnika, izdelava zapisnikov in predaja investitorju</t>
  </si>
  <si>
    <t>OGREVANJE IN HLAJENJE</t>
  </si>
  <si>
    <t>2. OGREVANJE IN HLAJENJE SKUPAJ</t>
  </si>
  <si>
    <t>Dobava, montaža in priklop ventilatorskega konvektorja s prisilno konvekcijo, talne izvedbe, za 2-cevni sistem, za ogrevanje ali hlajenje zraka, za sistem Ogrevanje: 45/35, Hlajenje 8/14, medij 100% voda, konvektor je tovarniško testiran in higiensko certificiran v skladu z VDI 6022</t>
  </si>
  <si>
    <t>Ohišje iz pocinkane jeklene pločevine, obojestransko barvano, z nastavljivimi nogami za nastavitev višine ohišja, opremljenih z zvočno izolacijo udarcev, s tovarniško izrezanimi odprtinami za priključke dovoda in povratka vode, odvajanje kondenza ter električni priključek na strani prostora</t>
  </si>
  <si>
    <t>Kondenčna posoda z optimiziranim tokom za sočasno odvajanje kondenzata in vodenje zraka, zasnovana kot samostojna komponenta, ki jo je mogoče enostavno odstraniti za čiščenje in vzdrževanje v skladu z VDI 6022</t>
  </si>
  <si>
    <t>S profilnim okvirjem, barvno usklajenim z rešetko, z zaščitnim pokrovom za vgradnjo in obrobami</t>
  </si>
  <si>
    <t>Visoko zmogljiv toplotni izmenjevalnik iz okroglih bakrenih cevi z aluminijastimi lamelami in ventilskim priključkom Eurokonus, PN10, z vgrajeno možnostjo odzračevanja, največja vhodna temperatura vode 95 °C, najnižja vhodna temperatura vode 5 °C, največja vhodna temperatura zraka 40 °C</t>
  </si>
  <si>
    <t>Varčni EC ventilator z vhodom 0–10 V za brezstopenjsko regulacijo hitrosti, vsi rotacijski deli imajo tihe, brezvzdrževalne ležaje, nadzor motorja z notranjo obdelavo napak, z enakomerenim pretokom skozi
konvektor, nizka poraba energije za učinkovito, energetsko varčno delovanje in nizko raven hrupa, enostavno odstranljiv za čiščenje in vzdrževanje, tovarniško ožičen in pripravljen za priklop</t>
  </si>
  <si>
    <t>Rolo rešetka, aluminij, naravno eloksirana, prosti presek približno 70 %, v finalni obdelavi po izboru arhitekta</t>
  </si>
  <si>
    <t>Pametna krmilna enota, tovarniško nameščena in ožičena, upravljanje preko ločenega sobnega krmilnika oz. CNS sistema, z najmanj sledečimi funcijami:</t>
  </si>
  <si>
    <t>- reža za komunikacijsko kartico Modbus RTU</t>
  </si>
  <si>
    <t xml:space="preserve">- alarm kondenzata </t>
  </si>
  <si>
    <t>- vklop/izklop naprave</t>
  </si>
  <si>
    <t>- večfunkcijski vhod za dodatni sobni senzor</t>
  </si>
  <si>
    <t>- digitalna izhoda za krmiljenje ventilov 24 V DC</t>
  </si>
  <si>
    <t>- opcijski vklop/izklop ventilatorja preko kontaktnega senzorja</t>
  </si>
  <si>
    <t xml:space="preserve">- zaščita pred zmrzaljo </t>
  </si>
  <si>
    <t>- zaporedno krmiljenje ventila in ventilatorja preko 0–10 V DC signala</t>
  </si>
  <si>
    <t>Dodatna oprema konvektorja:</t>
  </si>
  <si>
    <t>- 1x Modbus RTU razširitvena kartica</t>
  </si>
  <si>
    <t>- 1x 2-cevni ventilski set tlačno neodvisnega ventila DN15, pretok 35÷420 l/h na dovodu in kotnega zapornega ventila DN15 na povratku, s fleksibilnimi cevmi iz nerjavečega jekla, PN10</t>
  </si>
  <si>
    <t>- 1x termoelektrični prehodni ON/OFF pogon (24V) NC</t>
  </si>
  <si>
    <t>- 1 x filter G2</t>
  </si>
  <si>
    <t xml:space="preserve">- 1 x kondenčni prehodni set </t>
  </si>
  <si>
    <t>- 1 x inštalacijski zaščitni pokrov</t>
  </si>
  <si>
    <t>komplet s povezovalnim, prehodnim, tesnilnim in pritrdilnim materialom ter ožičenjem</t>
  </si>
  <si>
    <t>vključno s potrebnim dodatnim gradbenim nadvišanjem tal na mestih montaže nog (npr. betonirani ali lepljeni porobetonski bloki oz. druga nosilna podzidava oz. drugo ustrezno nosilno)</t>
  </si>
  <si>
    <t>kot npr.: Kampmann GmBH / TDC d.o.o. ali enakovredni, tip: HK</t>
  </si>
  <si>
    <t>- HK 160/290, dolžina 1200 mm</t>
  </si>
  <si>
    <t>- Hladilna moč (W): 320 ÷ 1326</t>
  </si>
  <si>
    <t>- Grelna moč (W): 606 ÷ 1925</t>
  </si>
  <si>
    <t>- Pretok zraka (m3/h): 86 ÷ 402</t>
  </si>
  <si>
    <t>- El. priključna moč (W): 20</t>
  </si>
  <si>
    <t>- Zvočna moč (db(A)): 11 ÷ 40</t>
  </si>
  <si>
    <t>- Priklop: 1/2" hlajenje</t>
  </si>
  <si>
    <t>- Priklop: 1/2" ogrevanje</t>
  </si>
  <si>
    <t>- Dimenzije: ŠxVxD=290x160x1200 mm</t>
  </si>
  <si>
    <t>- Neto masa (kg): 28</t>
  </si>
  <si>
    <t>oznaka v načrtu: VK1/2</t>
  </si>
  <si>
    <t>- HK 160/290, dolžina 1700 mm</t>
  </si>
  <si>
    <t>- Hladilna moč (W): 362 ÷ 2112</t>
  </si>
  <si>
    <t>- Grelna moč (W): 604 ÷ 2809</t>
  </si>
  <si>
    <t>- Pretok zraka (m3/h): 138 ÷ 645</t>
  </si>
  <si>
    <t>- El. priključna moč (W): 30</t>
  </si>
  <si>
    <t>- Zvočna moč (db(A)): 14 ÷ 42</t>
  </si>
  <si>
    <t>- Dimenzije: ŠxVxD=290x160x1700 mm</t>
  </si>
  <si>
    <t>- Neto masa (kg): 41</t>
  </si>
  <si>
    <t>oznaka v načrtu: VK2/2</t>
  </si>
  <si>
    <t>- HK 160/290, dolžina 2000 mm</t>
  </si>
  <si>
    <t>- Hladilna moč (W): 469 ÷ 2740</t>
  </si>
  <si>
    <t>- Grelna moč (W): 784 ÷ 3643</t>
  </si>
  <si>
    <t>- Pretok zraka (m3/h): 179 ÷ 836</t>
  </si>
  <si>
    <t>- El. priključna moč (W): 40</t>
  </si>
  <si>
    <t>- Zvočna moč (db(A)): 15 ÷ 43</t>
  </si>
  <si>
    <t>- Dimenzije: ŠxVxD=290x160x2000 mm</t>
  </si>
  <si>
    <t>- Neto masa (kg): 48</t>
  </si>
  <si>
    <t>oznaka v načrtu: VK3/2</t>
  </si>
  <si>
    <t>- HK 160/290, dolžina 2500 mm</t>
  </si>
  <si>
    <t>- Hladilna moč (W): 529 ÷ 3534</t>
  </si>
  <si>
    <t>- Grelna moč (W): 808 ÷ 4634</t>
  </si>
  <si>
    <t>- Pretok zraka (m3/h): 231 ÷ 1079</t>
  </si>
  <si>
    <t>- El. priključna moč (W): 50</t>
  </si>
  <si>
    <t>- Zvočna moč (db(A)): 16 ÷ 44</t>
  </si>
  <si>
    <t>- Dimenzije: ŠxVxD=290x160x2500 mm</t>
  </si>
  <si>
    <t>- Neto masa (kg): 62</t>
  </si>
  <si>
    <t>oznaka v načrtu: VK4/2</t>
  </si>
  <si>
    <t>- HK 160/290, dolžina 3000 mm</t>
  </si>
  <si>
    <t>- Hladilna moč (W): 715 ÷ 4580</t>
  </si>
  <si>
    <t>- Grelna moč (W): 1090 ÷ 6063</t>
  </si>
  <si>
    <t>- Pretok zraka (m3/h): 300 ÷ 1398</t>
  </si>
  <si>
    <t>- El. priključna moč (W): 60</t>
  </si>
  <si>
    <t>- Zvočna moč (db(A)): 17 ÷ 45</t>
  </si>
  <si>
    <t>- Dimenzije: ŠxVxD=290x160x3000 mm</t>
  </si>
  <si>
    <t>- Neto masa (kg): 74</t>
  </si>
  <si>
    <t>oznaka v načrtu: VK5/2</t>
  </si>
  <si>
    <t>1.e</t>
  </si>
  <si>
    <t>Dobava, montaža in priklop ventilatorskega konvektorja s prisilno konvekcijo, talne izvedbe, za 4-cevni sistem, za ogrevanje in hlajenje zraka, za sistem Ogrevanje: 45/35, Hlajenje 8/14, medij 100% voda, konvektor je tovarniško testiran in higiensko certificiran v skladu z VDI 6022</t>
  </si>
  <si>
    <t>Kondenzacijska posoda z optimiziranim tokom za sočasno odvajanje kondenzata in vodenje zraka, zasnovana kot samostojna komponenta, ki jo je mogoče enostavno odstraniti za čiščenje in vzdrževanje v skladu z VDI 6022</t>
  </si>
  <si>
    <t xml:space="preserve">- 1x 4-cevni ventilski set tlačno neodvisnega ventila DN15, pretok 35÷420 l/h na dovodu hlajenja in ogrevanja in kotnega zapornega ventila DN15 na povratku hlajenja in ogrevanja, s fleksibilnimi cevmi iz nerjavečega jekla, PN10 </t>
  </si>
  <si>
    <t>- 2x termoelektrični prehodni ON/OFF pogon (24V) NC</t>
  </si>
  <si>
    <t>- Hladilna moč (W): 315 ÷ 1300</t>
  </si>
  <si>
    <t>- Grelna moč (W): 310 ÷ 1051</t>
  </si>
  <si>
    <t>oznaka v načrtu: VK1/4</t>
  </si>
  <si>
    <t>2.a</t>
  </si>
  <si>
    <t>3.a</t>
  </si>
  <si>
    <t>- Hladilna moč (W): 355 ÷ 2070</t>
  </si>
  <si>
    <t>- Grelna moč (W): 498 ÷ 1685</t>
  </si>
  <si>
    <t>oznaka v načrtu: VK2/4</t>
  </si>
  <si>
    <t>2.b</t>
  </si>
  <si>
    <t>3.b</t>
  </si>
  <si>
    <t>- Hladilna moč (W): 460 ÷ 2685</t>
  </si>
  <si>
    <t>- Grelna moč (W): 646 ÷ 2186</t>
  </si>
  <si>
    <t>- Neto masa (kg): 49</t>
  </si>
  <si>
    <t>oznaka v načrtu: VK3/4</t>
  </si>
  <si>
    <t>2.c</t>
  </si>
  <si>
    <t>- Hladilna moč (W): 594 ÷ 3464</t>
  </si>
  <si>
    <t>- Grelna moč (W): 833 ÷ 2820</t>
  </si>
  <si>
    <t>oznaka v načrtu: VK4/4</t>
  </si>
  <si>
    <t>2.d</t>
  </si>
  <si>
    <t>- Hladilna moč (W): 699 ÷ 4488</t>
  </si>
  <si>
    <t>- Grelna moč (W): 1079 ÷ 3654</t>
  </si>
  <si>
    <t>- Neto masa (kg): 75</t>
  </si>
  <si>
    <t>oznaka v načrtu: VK5/4</t>
  </si>
  <si>
    <t>2.e</t>
  </si>
  <si>
    <t>4.e</t>
  </si>
  <si>
    <t>Dobava, montaža in priklop ventilatorskega konvektorja s prisilno konvekcijo, za horizontalno ali vertikalno skrito namestitev, brez ohišja, za 2-cevni sistem, za sistem Hlajenje 8/14, medij 100% voda, konvektor je tovarniško testiran in higiensko certificiran v skladu z VDI 6022</t>
  </si>
  <si>
    <t>Ohišje iz pocinkane jeklene pločevine, izolirano s plastjo za preprečevanje difuzije vodne pare in dušenje hrupa, ki preprečuje nastanek kondenzacije, debeline 3 mm</t>
  </si>
  <si>
    <t>Kondenzacijska posoda iz pocinkane pločevine s prašnim premazom, zasnovana kot samostojna komponenta, ki jo je mogoče enostavno odstraniti za čiščenje in vzdrževanje v skladu z VDI 6022</t>
  </si>
  <si>
    <t>filter M5 na zajemu zraka</t>
  </si>
  <si>
    <t>Visoko zmogljiv toplotni izmenjevalnik iz okroglih bakrenih cevi z aluminijastimi lamelami in ventilskim priključkom, PN10, z vgrajeno možnostjo odzračevanja, največja vhodna temperatura vode 90 °C, najnižja vhodna temperatura vode 5 °C, največja vhodna temperatura zraka 40 °C</t>
  </si>
  <si>
    <t>Varčni radialni EC ventilator z vhodom 0–10 V za brezstopenjsko regulacijo hitrosti, vsi rotacijski deli imajo tihe, brezvzdrževalne ležaje, nadzor motorja z notranjo obdelavo napak, nizka poraba energije za učinkovito, energetsko varčno delovanje in nizko raven hrupa, tovarniško ožičen in pripravljen za priklop, IP34</t>
  </si>
  <si>
    <t>- 1 x ventilski kondenčni lovilni pladenj</t>
  </si>
  <si>
    <t>kot npr.: Kampmann GmBH / TDC d.o.o. ali enakovredni, tip: VENKON</t>
  </si>
  <si>
    <t>VENKON, velikost 61</t>
  </si>
  <si>
    <t>- Hladilna moč (W): 304 ÷ 1599</t>
  </si>
  <si>
    <t>- Pretok zraka (m3/h): 52 ÷ 300</t>
  </si>
  <si>
    <t>- Zvočna moč (db(A)): 19 ÷ 52</t>
  </si>
  <si>
    <t>- Eksterni tlak (Pa): min. 50</t>
  </si>
  <si>
    <t>- Dimenzije: ŠxVxG=625x223x494 mm</t>
  </si>
  <si>
    <t>- Neto masa (kg): 20</t>
  </si>
  <si>
    <t>- 1x 2-cevni ventilski set tlačno neodvisnega termostatskega ventila DN15, pretok 30÷210 l/h na dovodu in kotnega zapornega ventila DN15 na povratku, PN16</t>
  </si>
  <si>
    <t>- VENKON, velikost 61, priključki desno</t>
  </si>
  <si>
    <t>oznaka v načrtu: VK6/2</t>
  </si>
  <si>
    <t>VENKON, velikost 66</t>
  </si>
  <si>
    <t>- Hladilna moč (W): 619 ÷ 3216</t>
  </si>
  <si>
    <t>- Pretok zraka (m3/h): 106 ÷ 616</t>
  </si>
  <si>
    <t>- El. priključna moč (W): 100</t>
  </si>
  <si>
    <t>- Dimenzije: ŠxVxG=1375x223x494 mm</t>
  </si>
  <si>
    <t>- Neto masa (kg): 37</t>
  </si>
  <si>
    <t>- 1x 2-cevni ventilski set tlačno neodvisnega termostatskega ventila DN20, pretok 250÷1800 l/h na dovodu in kotnega zapornega ventila DN20 na povratku, PN16</t>
  </si>
  <si>
    <t>- VENKON, velikost 66, priključki desno</t>
  </si>
  <si>
    <t>oznaka v načrtu: VK8/2</t>
  </si>
  <si>
    <t>enako kot predhodno, samo priključki levo</t>
  </si>
  <si>
    <t>- VENKON, velikost 66, priključki levo</t>
  </si>
  <si>
    <t>3.c</t>
  </si>
  <si>
    <t>Dobava, montaža in priklop ventilatorskega konvektorja s prisilno konvekcijo, za horizontalno ali vertikalno skrito namestitev, brez ohišja, za 4-cevni sistem, za ogrevanje in hlajenje zraka, za sistem Ogrevanje: 45/35, Hlajenje 8/14, medij 100% voda, konvektor je tovarniško testiran in higiensko certificiran v skladu z VDI 6022</t>
  </si>
  <si>
    <t>- Hladilna moč (W): 367 ÷ 1620</t>
  </si>
  <si>
    <t>- Grelna moč (W): 308 ÷ 1099</t>
  </si>
  <si>
    <t>- Pretok zraka (m3/h): 66 ÷ 328</t>
  </si>
  <si>
    <t>- 1x 4-cevni ventilski set tlačno neodvisnega termostatskega ventila DN15, pretok 30÷210 l/h na dovodu ogrevanja in hlajenja in kotnega zapornega ventila DN15 na povratku ogrevanja in hlajenja, PN16</t>
  </si>
  <si>
    <t>- VENKON, velikost 61, priključki levo</t>
  </si>
  <si>
    <t>oznaka v načrtu: VK6/4</t>
  </si>
  <si>
    <t>4.a</t>
  </si>
  <si>
    <t>- 1x 4-cevni ventilski set tlačno neodvisnega termostatskega ventila DN15, 30÷210 l/h na dovodu ogrevanja, ventila DN15, 150÷1050 l/h na dovodu hlajenja in kotnega zapornega ventila DN15 na povratku, PN16</t>
  </si>
  <si>
    <t>4.b.</t>
  </si>
  <si>
    <t>enako kot predhodno, samo priključki desno</t>
  </si>
  <si>
    <t>4.c</t>
  </si>
  <si>
    <t>VENKON, velikost 63</t>
  </si>
  <si>
    <t>- Hladilna moč (W): 447 ÷ 2056</t>
  </si>
  <si>
    <t>- Grelna moč (W): 449÷ 1700</t>
  </si>
  <si>
    <t>- Pretok zraka (m3/h): 83 ÷ 451</t>
  </si>
  <si>
    <t>- Zvočna moč (db(A)): 15 ÷ 50</t>
  </si>
  <si>
    <t>- Dimenzije: ŠxVxG=925x223x494 mm</t>
  </si>
  <si>
    <t>- Neto masa (kg): 27</t>
  </si>
  <si>
    <t>- VENKON, velikost 63, priključki levo</t>
  </si>
  <si>
    <t>oznaka v načrtu: VK7/4</t>
  </si>
  <si>
    <t>4.d</t>
  </si>
  <si>
    <t>- VENKON, velikost 63, priključki desno</t>
  </si>
  <si>
    <t>- Hladilna moč (W): 722 ÷ 3126</t>
  </si>
  <si>
    <t>- Grelna moč (W): 706÷ 2514</t>
  </si>
  <si>
    <t>- Pretok zraka (m3/h): 142 ÷ 737</t>
  </si>
  <si>
    <t>- Zvočna moč (db(A)): 20 ÷ 54</t>
  </si>
  <si>
    <t>- Neto masa (kg): 38</t>
  </si>
  <si>
    <t>- 1x 4-cevni ventilski set tlačno neodvisnega termostatskega ventila DN15, 30÷210 l/h na dovodu ogrevanja, ventila DN20, pretok 250÷1800 l/h na dovodu hlajenja in kotnega zapornega ventila DN15 na povratku ogrevanja in DN20 na povratku hlajenja, PN16</t>
  </si>
  <si>
    <t>oznaka v načrtu: VK8/4</t>
  </si>
  <si>
    <t>4.f</t>
  </si>
  <si>
    <t>4.g</t>
  </si>
  <si>
    <t>Dodatno konvektorji</t>
  </si>
  <si>
    <t>Priklop konvektorjev (regulacija) - predmet dobave in vgradnje EI/CNS načrta</t>
  </si>
  <si>
    <t>CNS</t>
  </si>
  <si>
    <t>CNS+prostorski termostat</t>
  </si>
  <si>
    <t>Dobava in montaža dušilnika zvoka za kanalski konvektor</t>
  </si>
  <si>
    <t>kot npr.: Kampmann GmBH / TDC d.o.o. ali enakovredni</t>
  </si>
  <si>
    <t>za VENKON, velikost 66</t>
  </si>
  <si>
    <t>Dobava in montaža modula za vpih vtočnega zraka prezračevanja preko talnega konvektorja, velikost priključka DN80, vključno priklop zračne cevi, vključno ves potreben montažni in pritrdilni material</t>
  </si>
  <si>
    <t>za HK160-290</t>
  </si>
  <si>
    <t>Dobava in montaža Alu pohodne rešetke za montažo med posameznimi talnimi konvektorji kot slepa maska, v barvi po izbiri arhitekta usklajeno z rešetkami konvektorjev, krojeno glede na potrebne končne dimenzije talnih utorov</t>
  </si>
  <si>
    <t>vključno z izdelavo, dobavo in montažo profilnega okvirja za polaganje rešetke med dva soležna talna konvektorja, barvno usklajenim z rešetko in okvirjem konvektorja</t>
  </si>
  <si>
    <t>vključno izdelava ustreznega talnega utora v dvignjenem podu za montažo okvirja in rešetke</t>
  </si>
  <si>
    <t>točne dolžine posamezne slepe rešetke vzete na licu mesta glede na končne pozicije konvektorjev</t>
  </si>
  <si>
    <t>7-</t>
  </si>
  <si>
    <t>Dobava in montaža fleksibilnih priključkov za prehod iz priključkov kanalskih ventilatorskih konvektorjev na cevovode iz preciznih jeklenih cevi, varjenih EN 10305-3 (DIN 2394), zunaj pocinkanih, mat. nelegirano jeklo 1.0308, ojačani z jekleno pletenico, namenjeni za vezavo ventilatorskih konvektorjev, povprečne dolžine 50 cm, dodatno izolirani s toplotno kondenčno izolacijo debeline 19 mm, vključno prehodni in tesnilni material</t>
  </si>
  <si>
    <t>Dobava in montaža linijskega difuzorja za dovod zraka v prostor iz stropa in stene, vključno izolirana priključna komora z normalnim ali podaljšanim vratom ter ustreznim številom in dimenzijami priključnih nastavkov, vključno ves potreben montažni in obešalni material.</t>
  </si>
  <si>
    <t xml:space="preserve">Difuzor primeren za dovajanje toplega in hladnega zraka </t>
  </si>
  <si>
    <t>Izolirana priključna komora linijskega difuzorja z izolacijo na zunanji strani, izdelana iz pocinkane pločevine ter z vgrajeno regulirno loputo za dodatno fino nastavitev želenega pretoka zraka. 
Kjer potrebno zaradi zasnove spuščenega stropa vgajene komore s podaljšanim vratom za poravnavo linije difuzorja s spodnjim robom stropnih lamel.</t>
  </si>
  <si>
    <t xml:space="preserve">kot npr.: OC IMP Klima ali enakovredni, tip LD ozki s priključno komoro </t>
  </si>
  <si>
    <t>- LD-13 O/2/_/E/K/M/S/P/I19 L=1500 mm
komora s podaljšanim vratom</t>
  </si>
  <si>
    <t>- LD-13 O/2/_/E/K/M/S/P/I19 L=2000 mm</t>
  </si>
  <si>
    <t>3- režna izvedba, tip:</t>
  </si>
  <si>
    <t>- LD-13 O/3/_/E/K/M/S/P/I19 L=1000 mm</t>
  </si>
  <si>
    <t>- LD-13 O/3/_/E/K/M/S/P/I19 L=1500 mm</t>
  </si>
  <si>
    <t>- LD-13 O/3/_/E/K/M/S/P/I19 L=1600 mm</t>
  </si>
  <si>
    <t>- LD-13 O/3/_/E/K/M/S/P/I19 L=1900 mm</t>
  </si>
  <si>
    <t>- LD-13 O/3/_/E/K/M/S/P/I19 L=2000 mm</t>
  </si>
  <si>
    <t>4- režna izvedba, tip:</t>
  </si>
  <si>
    <t>Izdelava, dobava in montaža izolirane vpihovalne komore konvektorjev za vpih zraka v prostor</t>
  </si>
  <si>
    <t>Izdelano iz jeklene pocinkane pločevine, robljeno, normalno tesnjeno, razred A, po EN 1507. Debelina min. 0,8 mm.</t>
  </si>
  <si>
    <t>Na zunanji strani protikondenčno izolirano z izolacijo na bazi sintetičnega kavčuka z zaprtocelično strukturo - glej naslednjo postavko.</t>
  </si>
  <si>
    <t>komora DxGxV 570x248x200 mm z priključki 2x∅160 ravni +1x∅100 stranski</t>
  </si>
  <si>
    <t>komora DxGxV 570x248x200 mm z priključki 3x∅125 ravni</t>
  </si>
  <si>
    <t>komora DxGxV 655x200x150 mm z priključki 4x∅150 ravni</t>
  </si>
  <si>
    <t>komora DxGxV 870x248x200 mm z priključki 2x∅160 ravni +1x∅100 stranski</t>
  </si>
  <si>
    <t>komora DxGxV 870x248x200 mm z priključki 4x∅150 ravni</t>
  </si>
  <si>
    <t>komora DxGxV 1320x248x200 mm z priključki 4x∅160 ravni</t>
  </si>
  <si>
    <t>komora DxGxV 1320x248x200 mm z priključki 3x∅160 ravni</t>
  </si>
  <si>
    <t>OPOMBA: Pred izdelavo komor je obvezno kontrolirati skladnost  dimenzij glede na dimenzije konvektorske tlačne strani.</t>
  </si>
  <si>
    <t>Dobava in montaža toplotne in protikondenčne izolacije vpihovalnih komor</t>
  </si>
  <si>
    <t>izdelana iz sintetičnega kavčuka z zaprto celično strukturo, požarni razred B-s3,d0 po EN 13501-1, toplotno prevodnostjo &lt; 0,034 W/mK pri 0 °C, primerna za temperaturno območje –50 do +110 °C, s koeficientom upornosti proti difuziji vodne pare μ ≥ 10.000, skupaj z originalnim lepilom</t>
  </si>
  <si>
    <t xml:space="preserve">kot npr. KAIFLEX ali enakovredni, tip: ST plošče  </t>
  </si>
  <si>
    <t xml:space="preserve">Dobava in montaža toplotne in protikondenčne izolacije zračnih kanalskih razvodov </t>
  </si>
  <si>
    <t>Dobava in montaža fleksibilne termalno in akustično izolirane gibljive cevi za povezavo na priključne komore linijskih difuzorjev</t>
  </si>
  <si>
    <t>Izdelane iz aluminijastega, poliesterskega notranjega vložka z vgrajeno jekleno žico, 25mm izolacije iz steklene volne ter iz aluminij/poliester laminata, vključno s pritrdilnim in montažnim materialom, obešali ter spojnim in tesnilnim materialom</t>
  </si>
  <si>
    <t>∅150 mm</t>
  </si>
  <si>
    <t>Dobava in montaža tlačno neodvisnih ventilov za hidravlično uravnoteženje z regulacijskim ventilom. Maks. diferenčni tlak na ventilu 6bar. Dobavljeni vključno z potrebnimi kompletnimi navojnimi priključki za AB-QM ventile z zunanjim navojem, vključno nastavitve</t>
  </si>
  <si>
    <t>s polnim prehodom, z notranjim navojnim priključkom, okrov iz medi, metuljni pogon oz. ročični (nad DN25), PN16</t>
  </si>
  <si>
    <t>Dobava in montaža krogelnega zapornega ventila z izpustom</t>
  </si>
  <si>
    <t>s polnim prehodom, z notranjim navojnim priključkom, okrov iz medi, metuljni pogon, PN16</t>
  </si>
  <si>
    <t>Dobava in montaža fleksibilnih priključkov za prehod iz priključkov ventilatorskih konvektorjev na togi del razvoda, varjenih EN 10305-3 (DIN 2394), zunaj pocinkanih, mat. nelegirano jeklo 1.0308, ojačani z jekleno pletenico, namenjeni za vezavo ventilatorskih konvektorjev, povprečne dolžine 50 cm, dodatno izolirani s toplotno kondenčno izolacijo debeline 19 mm, vključno prehodni in tesnilni material</t>
  </si>
  <si>
    <t>- 502040 Minical + avtomatski zaporni ventil serije 561</t>
  </si>
  <si>
    <t>OPOMBA: Postavka zajema cevovode od razdelilnika/zbiralnika do končnih porabnikov.</t>
  </si>
  <si>
    <t>OPOMBA: cevni pritrdilni in obešalni material je zajet v postavki 30 in 31</t>
  </si>
  <si>
    <t>OPOMBA: spajanje dimenzije 64 se izvaja s spojnimi elemeti iz sistema Sanpress Inox</t>
  </si>
  <si>
    <t xml:space="preserve">OPOMBA: prehodi iz nerjavnih cevi na baker (priklopi konvektorskih ventilskih setov) se izvajajo s press fitingi iz rdeče ali silicijeve litine iz sistema Viega Sanpress ali Viega navojnimi fitingi iz rdeče ali silicijeve litine </t>
  </si>
  <si>
    <t>64×1,5</t>
  </si>
  <si>
    <t>76.1×1,5</t>
  </si>
  <si>
    <t>88.9×1,5</t>
  </si>
  <si>
    <t>108×1,5</t>
  </si>
  <si>
    <t>OPOMBA: prehodi iz cevi iz nelegiranega jekla na baker (priklopi konvektorskih ventilskih setov) se izvajajo s press fitingi iz rdeče ali silicijeve litine iz sistema Viega Sanpress ali Viega navojnimi fitingi iz rdeče ali silicijeve litine</t>
  </si>
  <si>
    <t>kot npr.: Viega Prestabo nelegirano jeklo ali enakovredni</t>
  </si>
  <si>
    <t>KONVEKTORJI - OGREVANJE</t>
  </si>
  <si>
    <t>15×1,2</t>
  </si>
  <si>
    <t>18×1,2</t>
  </si>
  <si>
    <t>64×2,0</t>
  </si>
  <si>
    <t xml:space="preserve">kot npr. KAIFLEX ali enakovredni, tip ST cevak, ST plošče </t>
  </si>
  <si>
    <t>- debeline 50 (25+25) mm - za cevi sledečih dimenzij</t>
  </si>
  <si>
    <t>- debeline 50 (25+25) mm - za cevi sledečih dimenzij:</t>
  </si>
  <si>
    <t>- debeline 64 (32+32) mm - za cevi sledečih dimenzij:</t>
  </si>
  <si>
    <t>- debeline 40 mm - za cevi sledečih dimenzij:</t>
  </si>
  <si>
    <t>76.1x1,5</t>
  </si>
  <si>
    <t>Dobava materiala in vgradnja sistema talnega ogrevanja, komplet s prehodnim, montažnim in tesnilnim materialom</t>
  </si>
  <si>
    <t>PE-Xa cevi z difuzijskim slojem iz EVOH-a (etil-vinil-alkohol) z dodatnim zunanjim zaščitnim slojem v beli barvi in dvema modrima črtama. Ustreza standardu EN ISO 15875 "Plastični cevni sistemi za instalacije s toplo in hladno vodo - zamrežen polietilen" in ustreza zahtevam za tesnost na kisik v skladu s standardom DIN 4726. Te cevi, ki so namenjene za talno ogrevanje in hlajenje, so primerne za spajanje z Uponor Q&amp;E fitingi in Uponor vijačnimi fitingi. Razred uporabe: 4+5/ 6 bar. Maksimalna načrtovana temperatura: 90 °C. Temperatura, pri kateri nastanejo poškodbe: 100 °C. Načrtovan tlak 6/10 barov pri 90°C/70°C. Požarni razred: E v skladu s standardom DIN EN 13501-1</t>
  </si>
  <si>
    <t>Pritrdilne plošče za cevi talnega ogrevanja, izdelano iz trdega polistirena deb. 1 mm, s površino oblikovano v obliki čepov, za premer cevi 14-16 mm, brez izolacije, vključno oblikovni razrez pri polaganju, dodatek za odrez 5%</t>
  </si>
  <si>
    <t>za izvedbo zank in dobavnih cevovodov talnega ogrevanja, polaganje na predhodno že zagotovljen sloj talne izolacije (predmet GO del)</t>
  </si>
  <si>
    <t>25.1.</t>
  </si>
  <si>
    <t>25.2.</t>
  </si>
  <si>
    <t>PE folija, 0.2 mm</t>
  </si>
  <si>
    <t>kot npr. proizvod Uponor Multi navadna folija ali enakovredni</t>
  </si>
  <si>
    <t>Zaščitna cev iz PE-LD, z ježkom, za zaščito cevi pri prehodih skozi dilatacijska polja</t>
  </si>
  <si>
    <t>Plastično držalo cevi (lok)</t>
  </si>
  <si>
    <t>Samolepilni razmejitveni profil, izdelan iz PP s trakom iz polietilenske pene debeline 10 mm, namenjeno za ločevanje odsekov estriha (npr. pri vratih) in za absorbiranje raztezanja estriha, za raztezke po standardu DIN 18560-2, višina 100 mm, debelina materiala 10 mm, dolžina 1,8 m</t>
  </si>
  <si>
    <t>25.3.</t>
  </si>
  <si>
    <t>25.4.</t>
  </si>
  <si>
    <t>25.5.</t>
  </si>
  <si>
    <t>25.6.</t>
  </si>
  <si>
    <t>Plastifikator za beton za boljši oprijem in zapolnitev v območju cevi talnega ogrevanja</t>
  </si>
  <si>
    <t>OPOMBA: Plastifikator je potrebno predati izvajalcu gradbenih del - vgraditi v sklopu gradbenih del</t>
  </si>
  <si>
    <t>Razdelilec (v kompletu dovodni+povratni razdelilec), izdelan iz nerjavnega jekla, priklop z desne ali leve strani s pomočjo ploščatega tesnjenja in holenderske matice DN25 (1“), dovodni del z merilci pretoka za nastavljanje in zapiranje, povratni del z ventili in ročko, pripravljeno za termopogon (230V ali 24V), integrirano polnilno-izpustno pipo in odzračevalnim ventilom na dovodu in povratku, s 3/4“ eurokonus priključkom za priklop zank; razmak med odcepi 50 mm; razmak med dovodom in povratkom 200 mm. Maks. tlak: 6 bar; maks. temperatura: 60°C</t>
  </si>
  <si>
    <t>25.7.</t>
  </si>
  <si>
    <t>25.8.</t>
  </si>
  <si>
    <t>Komplet omarica talnega ogrevanja z okvirjem in vrati za nadometno vgradnjo, zadnjo ploščo iz galvaniziranega jekla, vključno montažni in pritrdilni material</t>
  </si>
  <si>
    <t>kot npr. Uponor Vario nadometna omarica za talno ogrevanje, tip OW ali enakovredni</t>
  </si>
  <si>
    <t xml:space="preserve">- 900x730x135mm </t>
  </si>
  <si>
    <t>Set krogelnega ventila, v setu 2x krogelni ventil</t>
  </si>
  <si>
    <t>Set termometra, v setu 2x termometer od 0 -120°C</t>
  </si>
  <si>
    <t>Vijačne spojke PEX za priključitev večplastnih cevi na razdelilce</t>
  </si>
  <si>
    <t>25.9.</t>
  </si>
  <si>
    <t>25.10.</t>
  </si>
  <si>
    <t>25.11.</t>
  </si>
  <si>
    <t>25.12.</t>
  </si>
  <si>
    <t>Obložna folija za vgradnjo med tlak in steno, zadnja stran samolepilna, sprednje stran s PE folijo in samolepilnim trakom, ki omogoča izdelavo tesnega spoja med obložno folijo in steno. Izdelana iz zaprto celičnega polietilena PE-LD.</t>
  </si>
  <si>
    <t>Kombiniran avtomatski balansirni ventil, za uravnoteženje razdelilnikov talnega ogrevanja, z regulatorjem diferenčnega tlaka za dinamično hidravlično uravnoteženje, dostavljen z impulzno cevjo, ventil mora imeti funkcijo zapiranja, ventil ima spremenljivo nastavitev, ki omogoča nastavitev kombinacije potrebnega ∆p in maksimalne omejitve pretok, možnost zaklepa pred nepooblaščenim posegom, PN 16, temperaturno območje: −10 … +120 °C, material telesa ventila: DZR medenina, območje nastavitve Δp: 10-25 kPa, max. Δp pri ničelnem pretoku: 35 kPa, maks. Δp na ventilu: 4 bar
Vgradnja na dovodno stran razdelilca talnega ogrevanja. Dobavljeni vključno z potrebnimi kompletnimi navojnimi priključki, tulko za priklop impulzne cevi 3/8'' na povratnem vodu, vključno nastavitve</t>
  </si>
  <si>
    <t>25.13.</t>
  </si>
  <si>
    <t>25.14.</t>
  </si>
  <si>
    <t>Termopogon, z označeno pozicijo (odprto/zaprto), primeren za vgradnjo na nerjavne (INOX) razdelilce v povezavi z regulacijskim sistemom</t>
  </si>
  <si>
    <t>- 24V NC 1W IP54 M30x1,5 NN</t>
  </si>
  <si>
    <t xml:space="preserve">Dobava, montaža, priklop regulacijskega sklopa za krmiljenje talnega ogrevanja, skupaj z vsem potrebnim montažnim in pritrdilnim materialom, ožičenjem in priklopom ter izvedbo preizkusa funkcionalnosti </t>
  </si>
  <si>
    <t>z navezavo na CNS Modbus</t>
  </si>
  <si>
    <t>- priključni modul, Smatrix Base PRO X-148 Modbus RTU</t>
  </si>
  <si>
    <t>- pomožni modul, Base M-140 Bus 6x</t>
  </si>
  <si>
    <t>- sobni termostat, Smatrix Base D+RH T-247 Bus</t>
  </si>
  <si>
    <t>- bus kabel A-145 50m</t>
  </si>
  <si>
    <t>25.15.</t>
  </si>
  <si>
    <t>25.16.</t>
  </si>
  <si>
    <t>Priklop prezračevalnih naprav na cevno omrežje - dobava materiala, montaža, priklop, komplet s prehodnim, montažnim in tesnilnim materialom</t>
  </si>
  <si>
    <t>Navojna krogelna zaporna pipa z navojnimi priključki, za uporabo v zaprtih krogih ogrevanja, PN10, skupaj s tesnili ter ročko za posluževanje</t>
  </si>
  <si>
    <t>Lovilec nesnage z navojnimi priključki po EN standardih, tlačne stopnje 16, skupaj z mrežo, z vgrajenimi magnetnimi vložki, protiprirobnicami</t>
  </si>
  <si>
    <t>26.1.</t>
  </si>
  <si>
    <t>26.2.</t>
  </si>
  <si>
    <t>Protipovratni ventil z navojnimi priključki, primeren za ogrevno vodo do 95°C, PN16</t>
  </si>
  <si>
    <t>Polnilno - praznilna krogelna pipa, z navojnima priključkoma z tesnilnim prilegom po DIN2999, ohišje iz medenine MS58 niklano, krogla kovana iz medenine MS58 kromana, jekleno ročico in priključki za gibko cev ter z vsem tesnilnim in pritrdilnim materialom, tlačne stopnje PN10 za izpust/praznenje sistema</t>
  </si>
  <si>
    <t>Obtočna črpalka z mokrim rotorjem z EC-motorjem in integriranim avtomatskim prilagajanjem zmogljivosti, integriranim displejem za prikaz delovanja, avtomatično znižanje št. vrtljajev, z elektronsko regulacijo na konstantni Δp, z integrirano električno zaščito motorja skupaj z toplotno izolacijo</t>
  </si>
  <si>
    <t>26.3.</t>
  </si>
  <si>
    <t>26.4.</t>
  </si>
  <si>
    <t>26.5.</t>
  </si>
  <si>
    <t>GRELNIK KN1 (knjižnica zahod)</t>
  </si>
  <si>
    <t>Qiz.=3,18 m³/h</t>
  </si>
  <si>
    <t>GRELNIK KN2 (knjižnica vzhod)</t>
  </si>
  <si>
    <t>Qiz.=3,12 m³/h</t>
  </si>
  <si>
    <t>GRELNIK KN3 (knjižnica uprava)</t>
  </si>
  <si>
    <t>Stratos PICO 25/1-8</t>
  </si>
  <si>
    <t>Qiz.=0,27 m³/h</t>
  </si>
  <si>
    <t>Hiz.=5,3 m</t>
  </si>
  <si>
    <t>GRELNIK KN4 (kavarna)</t>
  </si>
  <si>
    <t>Qiz.=0,35 m³/h</t>
  </si>
  <si>
    <t>GRELNIK KN5 (večnamenska dvorana)</t>
  </si>
  <si>
    <t>Qiz.=0,34 m³/h</t>
  </si>
  <si>
    <t>Ročni navojni ventil za hidravlično uravnoteženje z regulacijskim ventilom za omejevanje oziroma možnostjo nastavitve pretoka z navojnimi priključki, primeren za ogrevno vodo do 120°C, PN20</t>
  </si>
  <si>
    <t>MSV-BD 20</t>
  </si>
  <si>
    <t>MSV-BD 32</t>
  </si>
  <si>
    <t>26.6.</t>
  </si>
  <si>
    <t>Prehodni ventil z elektromotornim pogonom 230V</t>
  </si>
  <si>
    <t>VRB2 15/2,5</t>
  </si>
  <si>
    <t>3-potni mešalni ventil z elektromotornim pogonom 230V, samo montaža</t>
  </si>
  <si>
    <t>DN15/1,6</t>
  </si>
  <si>
    <t>DN32/16</t>
  </si>
  <si>
    <t>Elektrotermični pogon za dvotočkovno regulacijo ON-OFF, ki se ob izpadu električne energije zapre (NC); 230 V</t>
  </si>
  <si>
    <t>Tekočinski termometer v okroglem ohišju f80, z varilnim kolčakom, navojnim priključkom ter merilnim območjem 0 do 60 °C</t>
  </si>
  <si>
    <t>26.7.</t>
  </si>
  <si>
    <t>26.8.</t>
  </si>
  <si>
    <t>26.9.</t>
  </si>
  <si>
    <t>26.10.</t>
  </si>
  <si>
    <t>Manometer v okroglem ohišju f80 mm z merilnim območjem do 6 bar z varilnim kolčakom, navojnim priključkom, manometrsko navojno pipico</t>
  </si>
  <si>
    <t>Avtomatski odzračevalni lonček</t>
  </si>
  <si>
    <t>Dobava in montaža mono-split klimatskega sistema, za ogrevanje/hlajenje prostora domoznanska zbirka, sestoječega se iz:</t>
  </si>
  <si>
    <t>26.11.</t>
  </si>
  <si>
    <t>26.12.</t>
  </si>
  <si>
    <t>Zunanja enota mono-split klimatskega sistema, opremljena z inverter kompresorjem, uparjalnikom ter zračno hlajenim kondenzatorjem, z vso interno cevno in elektro inštalacijo, mikroprocesorsko varnostno ter funkcijsko  avtomatiko, z instrumenti za nadzor in kontrolo delovanja</t>
  </si>
  <si>
    <t>Dobava in montaža vključuje montažno konzolo za stensko fasadno montažo, zaščitene s temeljno barvo ter dvakratnim opleskom zaščitne barve, z antivibracijsko gumo, postavitev naprave na nosilec, priklop cevnih napeljav, priklop elektro/signalnih napeljav, zagon in parametriranje, polnjenje s hladivom ter vakumiranje, zagon sistema (nastavitev parametrov delovanja, poskusni zagon in pregled poskusnega delovanja</t>
  </si>
  <si>
    <t>- nazivna moč: hlajenje: 3,5 kW // gretje: 4,0 kW</t>
  </si>
  <si>
    <t>- električna priključna moč: 1,03 kW, Električni priključek: 230V/1F/50Hz</t>
  </si>
  <si>
    <t>- medij: R32</t>
  </si>
  <si>
    <t>- max. dolžinska / višinska razlika: 30/15m</t>
  </si>
  <si>
    <t>- območje delovanja: -20° do + 48°C</t>
  </si>
  <si>
    <t>- dimenzije (Š x G x V): 675 x 285 x 553 mm</t>
  </si>
  <si>
    <t>- masa: 25 kg</t>
  </si>
  <si>
    <t>- dimenzija priključne instalacije: Cu 6.35/ Cu 9.52</t>
  </si>
  <si>
    <t>kot npr. Gree GUD35W1/NhA-S</t>
  </si>
  <si>
    <t>OPOMBA: Električno napajanje je predmet elektro dela projekta</t>
  </si>
  <si>
    <t>27.1.</t>
  </si>
  <si>
    <t>Notranja inverter kanalska enota za vgradnjo v spuščeni strop prostora, z avtomatskim preklopom med režimom hlajenja in ogrevanja, zračnim filtrom, popolna elektronska regulacija s pomočjo žičnega stenskega krmilnika</t>
  </si>
  <si>
    <t>V dobavi in montaži zajeta montaža notranje enote v spuščeni strop vključno obešalni material, elektro povezave med zunanjo in notranjo enoto (montaža in priklop elektro in signalnega kabla), montaža in priklop cevnih povezav med zunanjo in notranjo enoto ne glede na dolžino, zagon in parametriranje, polnjenje s hladivom ter vakumiranje</t>
  </si>
  <si>
    <t>- električni priključek: 230V/1F/50Hz iz zunanje enote</t>
  </si>
  <si>
    <t>- dimenzije (Š x V x G):  700 x 200 x 450 mm</t>
  </si>
  <si>
    <t>- masa: 18 kg</t>
  </si>
  <si>
    <t>- žični krmilnik z vgrajenim wi-fi modulom</t>
  </si>
  <si>
    <t>- Pretok zraka:  max. 600  m3/h</t>
  </si>
  <si>
    <t>- z vmesnikom za možnost vezave na CNS sistem Modbus</t>
  </si>
  <si>
    <t>kot npr. Gree GUD35PS1/A-S</t>
  </si>
  <si>
    <t>27.2.</t>
  </si>
  <si>
    <t xml:space="preserve"> Dopolnjevanje sistema s hladivom R32, ocena</t>
  </si>
  <si>
    <t>Dobava in montaža predizolirane bakrene cevi za povezavo med notranjimi in zunanjimi enotami sistema, predizolirano s parozapornim materialom iz sintetičnega kavčuka z zaprto celično strukturo debeline 9 mm, vključno pritrdilni in obešalni material, material za lotanje, z dodatkom za razrez</t>
  </si>
  <si>
    <t xml:space="preserve">Cu 6,35   </t>
  </si>
  <si>
    <t xml:space="preserve">Cu 9,52   </t>
  </si>
  <si>
    <t>Dobava in montaža mono-split klimatskega sistema, za ogrevanje/hlajenje elektro prostora streha, sestoječega se iz:</t>
  </si>
  <si>
    <t>27.3.</t>
  </si>
  <si>
    <t>27.4.</t>
  </si>
  <si>
    <t>- nazivna moč: hlajenje: 2,7 kW // gretje: 3,5 kW</t>
  </si>
  <si>
    <t>- električna priključna moč: 0,55 kW, Električni priključek: 230V/1F/50Hz</t>
  </si>
  <si>
    <t>- max. dolžinska / višinska razlika: 15/10m</t>
  </si>
  <si>
    <t>- območje delovanja: -30° do + 54°C</t>
  </si>
  <si>
    <t>- dimenzije (Š x V x G): 899 x 596 x 378 mm</t>
  </si>
  <si>
    <t>- masa: 45 kg</t>
  </si>
  <si>
    <t>kot npr. Gree GWH09YD-S6DBA2A/O</t>
  </si>
  <si>
    <t>28.1.</t>
  </si>
  <si>
    <t>Notranja inverter stenska enota s 7- stopnjskim elektromotorjem, z motoriziranimi usmerjevalnimi lamelami, z avtomatskim preklopom med režimom hlajenja in ogrevanja, zračnim filtrom, popolna elektronska regulacija s pomočjo žičnega stenskega krmilnika</t>
  </si>
  <si>
    <t>V dobavi in montaži zajeta montaža montažne plošče in notranje enote na montažno ploščo, elektro povezave med zunanjo in notranjo enoto (montaža in priklop elektro in signalnega kabla), montaža cevnih povezav med zunanjo in notranjo enoto ne glede na dolžino, zagon in parametriranje, polnjenje s hladivom ter vakumiranje</t>
  </si>
  <si>
    <t>- dimenzije (Š x V x G):  996 x 301 x 225 mm</t>
  </si>
  <si>
    <t>- masa: 13 kg</t>
  </si>
  <si>
    <t>kot npr. Gree GWH09YD-S6DBA1A/I</t>
  </si>
  <si>
    <t>28.2.</t>
  </si>
  <si>
    <t>28.3.</t>
  </si>
  <si>
    <t>Spiranje, polnjenje, odzračevanje sistema</t>
  </si>
  <si>
    <t>PREZRAČEVANJE - KNJIŽNICA</t>
  </si>
  <si>
    <t>3.a PREZRAČEVANJE - KNJIŽNICA SKUPAJ</t>
  </si>
  <si>
    <t>Dobava in montaža, ožičenje, kabliranje in zagon  prezračevalne naprave za notranjo postavitev (KN1, KN2, KN3, KN4, KN5)</t>
  </si>
  <si>
    <t>KN1 -  Knjižnica Zahod</t>
  </si>
  <si>
    <t>SPLOŠNE INFORMACIJE</t>
  </si>
  <si>
    <t>Mehanske karakteristike ohišja morajo biti testirane s strani neodvisnega laboratorija in imeti Eurovent certifikat. Karakteristike ohišja morajo biti boljše ali enake, kot so navedene spodaj (na podlagi EN 1886):</t>
  </si>
  <si>
    <t>PLOŠČE</t>
  </si>
  <si>
    <t xml:space="preserve">Plošče morajo biti samonosne, dvoplastne, 50 mm debele, karakteristik T2/TB2,  popolnoma zaprte ter toplotno in zvočno izolirane. </t>
  </si>
  <si>
    <t>Plošče morajo biti zaščitene proti korozijo in izdelane iz:</t>
  </si>
  <si>
    <t>Pocinkanega jekla, 275gr/m² v skladu z EN 142-79.</t>
  </si>
  <si>
    <t>Notranji sloj ne sme biti tanjši kot 1.5 mm, zunanji sloj pa ne manj kot 1.0 mm.</t>
  </si>
  <si>
    <t>Notranja vodila morajo biti izdelana iz pocinkanega jekla.</t>
  </si>
  <si>
    <t>Zunanji sloj mora biti izdelan iz pocinkanega jekla (v skladu z EN 142-79 ) ter obdelan s PVC prevleko odporno na UV, vremenske vplive in praske. Zunanja PVC prevleka je bele barve, RAL9003 ali enakovredne druge barve in ne sme biti tanjša od 150 µm.</t>
  </si>
  <si>
    <t>Plošče morajo biti izolirane s 50 mm debelimi, nevnetljivimi mineralnimi vlakni. Izolacija ima največjo toplotno prevodnost 0.59 W/m²K v skladu z DIN 4108.</t>
  </si>
  <si>
    <t xml:space="preserve">Izolacija 20 Kg/m3 </t>
  </si>
  <si>
    <t>Izolacija mora biti popolnoma zaprta, da se prepreči vnos delcev v zračni tok.</t>
  </si>
  <si>
    <t xml:space="preserve">Izolacija plošče mora biti v skladu z naslednjimi razredi protipožarne zaščite: </t>
  </si>
  <si>
    <t>- A1 v skladu z EN 13501-1:2007</t>
  </si>
  <si>
    <t>Plošče morajo dosegati naslednje ravni zmanjšanja zvoka:</t>
  </si>
  <si>
    <t>Industrijska izvedba ohišja: (1,0/1,5 mm)</t>
  </si>
  <si>
    <t>Rw = 41dB v skladu z DIN 52210-3</t>
  </si>
  <si>
    <t>SERVISNI POKROVI / VRATA</t>
  </si>
  <si>
    <t xml:space="preserve">Vrata morajo biti narejena iz iste konstrukcije kot plošče, ki sestavljajo ohišje: debele 50mm, popolnoma zaprte. Vrata na tečajih morajo biti zagotovljena na vseh sekcijah, kjer se pojavlja potreba po rednem vzdrževanju, kot na primer enote kjer je ventilator, filter ali vlažilnik. Vrata, nameščena na tlačnih enotah, se odpirajo navznoter ali pa so opremljena z varnostnimi verigami. </t>
  </si>
  <si>
    <t>Vrata v ventilatorskih enotah se zaklepajo s ključem.</t>
  </si>
  <si>
    <t>NOSILNI (OSNOVNI) OKVIR ENOTE</t>
  </si>
  <si>
    <t>Zaradi doseganja trdnosti in stabilnosti, je vsak dostavljen modul podprt z okvirjem, zgrajenim iz enega kosa:</t>
  </si>
  <si>
    <t>Osnovni okvir mora biti C profila, narejenega iz Pocinkana pločevina, z višino več kot 80 mm z minimalno debelino 3mm ali več.</t>
  </si>
  <si>
    <t xml:space="preserve">Osnovni okvir enote je nameščen okoli celotnega obsega prezračevalne enote, in povsod, kjer se stikajo različne sekcije. Priložene so tudi dvižne zanke, ki omogočajo dvigovanje z dvigalom. </t>
  </si>
  <si>
    <t xml:space="preserve">Enota se dostavi z: </t>
  </si>
  <si>
    <t>OPIS KOMPONENT</t>
  </si>
  <si>
    <t>TEHNIČNI PODATKI</t>
  </si>
  <si>
    <t>Dovod</t>
  </si>
  <si>
    <t>Tip naprave in velikost:</t>
  </si>
  <si>
    <t>Dvoetažna enota</t>
  </si>
  <si>
    <t>Notranja izvedba</t>
  </si>
  <si>
    <t xml:space="preserve">-Dovod: </t>
  </si>
  <si>
    <t xml:space="preserve"> Dimezije ŠxVxD: 1.320,0 x 660,0 x 4.575,0 mm</t>
  </si>
  <si>
    <t xml:space="preserve"> Pretok zraka: 4.870 m3/h</t>
  </si>
  <si>
    <t xml:space="preserve">- Odvod: </t>
  </si>
  <si>
    <t xml:space="preserve"> Dimezije ŠxVxD: 1.320,0 x 660,0 x 1.982,5 mm</t>
  </si>
  <si>
    <t xml:space="preserve"> Pretok zraka: 4.450 m3/h</t>
  </si>
  <si>
    <t>Eurovent certificirani podatki</t>
  </si>
  <si>
    <t>Podatki o napravi:</t>
  </si>
  <si>
    <t>Energetski razred: A+</t>
  </si>
  <si>
    <t>Projektna temperatura: 7,00 °C</t>
  </si>
  <si>
    <t>Dovod:</t>
  </si>
  <si>
    <t>Energetski razred: A</t>
  </si>
  <si>
    <t>SFP kategorija: SFP1</t>
  </si>
  <si>
    <t>SFP vrednost: 1.393 W/(m³/s)</t>
  </si>
  <si>
    <t>Razred hitrosti zraka: V3</t>
  </si>
  <si>
    <t>Odvod:</t>
  </si>
  <si>
    <t>SFP vrednost: 1.012 W/(m³/s)</t>
  </si>
  <si>
    <t>Razred hitrosti zraka: V2</t>
  </si>
  <si>
    <t>Tehnični podatki: Sekcije ter komponente v smeri tok zraka</t>
  </si>
  <si>
    <t>Filter</t>
  </si>
  <si>
    <t>Dolžina: 610,0 mm</t>
  </si>
  <si>
    <t>Padec tlaka v enoti: 121 Pa</t>
  </si>
  <si>
    <t>Vrečasti filter</t>
  </si>
  <si>
    <t xml:space="preserve">Tehnični podatki: </t>
  </si>
  <si>
    <t>Razred filtracije (EN779): F7</t>
  </si>
  <si>
    <t>Dolžina filtra: 520,0 mm</t>
  </si>
  <si>
    <t>Začetni padec tlaka: 70 Pa</t>
  </si>
  <si>
    <t>Priporoč. končni padec tlaka: 170 Pa</t>
  </si>
  <si>
    <t>Padec tlaka za izračun: 120 Pa</t>
  </si>
  <si>
    <t>Izvedba okvirja in vodil filtra v pocinkanem jeklu</t>
  </si>
  <si>
    <t>1       Kos     Ključavnica na vratih</t>
  </si>
  <si>
    <t>Odprtina</t>
  </si>
  <si>
    <t>Velikost: 1.160,0 mm x 550,0mm</t>
  </si>
  <si>
    <t>Žaluzija</t>
  </si>
  <si>
    <t>Pogon: Prirejen za motorni pogon - Zunanjost, in air dir. left</t>
  </si>
  <si>
    <t>Jadrovinasti nastavek</t>
  </si>
  <si>
    <t xml:space="preserve"> 1       Komplet     Tlačni odjemi</t>
  </si>
  <si>
    <t>Prazna enota</t>
  </si>
  <si>
    <t>Dolžina: 457,5 mm</t>
  </si>
  <si>
    <t>Padec tlaka v enoti:  Pa</t>
  </si>
  <si>
    <t>Rotacijski regenerator v ohišju</t>
  </si>
  <si>
    <t>Padec tlaka v enoti: 210 Pa</t>
  </si>
  <si>
    <t>Rotacijski regenerator</t>
  </si>
  <si>
    <t>Funkcijski način: Kondenzacijski</t>
  </si>
  <si>
    <t>Poletni režim - hlajenje:</t>
  </si>
  <si>
    <t>Dovod: 4.870 m3/h</t>
  </si>
  <si>
    <t>Temp. zraka – vstop / izstop: 35,00 / 28,00 °C</t>
  </si>
  <si>
    <t>Vlažnost zraka – vstop / izstop: [r.h. %]   40,0 / 59,6 r.h. %</t>
  </si>
  <si>
    <t>Padec tlaka: 231 Pa</t>
  </si>
  <si>
    <t>Odvod: 4.450 m3/h</t>
  </si>
  <si>
    <t>Temp. zraka – vstop / izstop: 26,00 / 33,70 °C</t>
  </si>
  <si>
    <t>Vlažnost zraka – vstop / izstop: 50,0 / 32,2 r.h. %</t>
  </si>
  <si>
    <t>Padec tlaka: 208 Pa</t>
  </si>
  <si>
    <t>Učinkovitost: 78 %</t>
  </si>
  <si>
    <t>Vlaženje:  kg/h</t>
  </si>
  <si>
    <t>Hladilna moč – senzibilna: 11,75 kW</t>
  </si>
  <si>
    <t>Hladilna moč – latentna: 0,01 kW</t>
  </si>
  <si>
    <t>Hladilna moč: 11,76 kW</t>
  </si>
  <si>
    <t>Zimski režim - gretje:</t>
  </si>
  <si>
    <t>Temp. zraka – vstop / izstop: -13,00 / 12,74 °C</t>
  </si>
  <si>
    <t>Vlažnost zraka – vstop / izstop: 90,0 / 39,0 r.h. %</t>
  </si>
  <si>
    <t>Padec tlaka: 191 Pa</t>
  </si>
  <si>
    <t>Temp. zraka – vstop / izstop: 20,00 / -5,82 °C</t>
  </si>
  <si>
    <t>Vlažnost zraka – vstop / izstop: 40,0 / 100,0</t>
  </si>
  <si>
    <t>Padec tlaka: 179 Pa</t>
  </si>
  <si>
    <t>Vlaženje: 13,19 kg/h</t>
  </si>
  <si>
    <t>Hladilna moč – senzibilna: 42,09 kW</t>
  </si>
  <si>
    <t>Hladilna moč – latentna: 9,29 kW</t>
  </si>
  <si>
    <t>Hladilna moč: 51,38 kW</t>
  </si>
  <si>
    <t>Grelnik</t>
  </si>
  <si>
    <t>Dolžina: 305,0 mm</t>
  </si>
  <si>
    <t>Padec tlaka v enoti: 66 Pa</t>
  </si>
  <si>
    <t>Vodni/glikolni grelnik</t>
  </si>
  <si>
    <t>Materiali:</t>
  </si>
  <si>
    <t>Rebra (lamele): Aluminij</t>
  </si>
  <si>
    <t>Cevi: Baker</t>
  </si>
  <si>
    <t>Okvir: Pocinkana pločevina</t>
  </si>
  <si>
    <t>Zbirna cev: Baker</t>
  </si>
  <si>
    <t>Pretok zraka: 4.870 m3/h</t>
  </si>
  <si>
    <t>Hitrost zraka: 2,42 m/s</t>
  </si>
  <si>
    <t>Temp. zraka – vstop / izstop: 12,74 / 35,00 °C</t>
  </si>
  <si>
    <t>Moč: 36,57 kW</t>
  </si>
  <si>
    <t>Padec tlaka: 66 Pa</t>
  </si>
  <si>
    <t>Medij: Voda</t>
  </si>
  <si>
    <t>Pretok medija: 0,8800 l/s</t>
  </si>
  <si>
    <t>Temperatura medija – vstop / izstop: 45,00 / 35,00 °C</t>
  </si>
  <si>
    <t>Padec tlaka medija: 12,70 kPa</t>
  </si>
  <si>
    <t>Vsebina: 7,700 l</t>
  </si>
  <si>
    <t>Protizmrzovalna zaščita</t>
  </si>
  <si>
    <t>Dolžina: 152,5 mm</t>
  </si>
  <si>
    <t>Termostat (ni priložen)</t>
  </si>
  <si>
    <t>1       Kos     Protizmrzovalna zaščita - pocinkan okvir</t>
  </si>
  <si>
    <t>Hladilnik</t>
  </si>
  <si>
    <t>Padec tlaka v enoti: 70 Pa</t>
  </si>
  <si>
    <t>Vodni/glikolni hladilnik</t>
  </si>
  <si>
    <t>Temp. zraka – vstop / izstop: 28,00 / 18,00 °C</t>
  </si>
  <si>
    <t>Vlažnost zraka – vstop / izstop: 59,6 / 93,0 r.h. %</t>
  </si>
  <si>
    <t>Moč: 25,40 kW</t>
  </si>
  <si>
    <t>Padec tlaka: 58 Pa</t>
  </si>
  <si>
    <t>Pretok medija: 1,0100 l/s</t>
  </si>
  <si>
    <t>Temperatura medija – vstop / izstop: 8,00 / 14,00 °C</t>
  </si>
  <si>
    <t>Padec tlaka medija: 18,00 kPa</t>
  </si>
  <si>
    <t>1       Kos     °°Ball siphone</t>
  </si>
  <si>
    <t>Korito</t>
  </si>
  <si>
    <t>Material: Pocinkana pločevina</t>
  </si>
  <si>
    <t xml:space="preserve"> Eliminator vodnih kapljic</t>
  </si>
  <si>
    <t>Kontaktni vlažilnik</t>
  </si>
  <si>
    <t>Dolžina: 762,5 mm</t>
  </si>
  <si>
    <t>Padec tlaka v enoti: 61 Pa</t>
  </si>
  <si>
    <t xml:space="preserve">Izvedba rezervoarja: AISI 304 / AISI 304 </t>
  </si>
  <si>
    <t>Izvedba ohišja: POCPB / POCPB</t>
  </si>
  <si>
    <t>Cevi: PVC</t>
  </si>
  <si>
    <t>Vodila: AISI 304</t>
  </si>
  <si>
    <t>Učinkovitost: 62,1 %</t>
  </si>
  <si>
    <t xml:space="preserve">Moč črpalke          </t>
  </si>
  <si>
    <t>1. Stopnja: 0,120 kW</t>
  </si>
  <si>
    <t>2. Stopnja:  kW</t>
  </si>
  <si>
    <t>3. Stopnja:  kW</t>
  </si>
  <si>
    <t xml:space="preserve">Število vrtljajev     </t>
  </si>
  <si>
    <t>1. Stopnja: 2.620 1/min</t>
  </si>
  <si>
    <t>2. Stopnja:  1/min</t>
  </si>
  <si>
    <t>3. Stopnja:  1/min</t>
  </si>
  <si>
    <t>Napetost: 3x400 V</t>
  </si>
  <si>
    <t>Nominalni tok</t>
  </si>
  <si>
    <t>1. Stopnja: 0,29 A</t>
  </si>
  <si>
    <t>2. Stopnja:  A</t>
  </si>
  <si>
    <t>3. Stopnja:  A</t>
  </si>
  <si>
    <t>1       Kos     Zaporni ventil na vstopu</t>
  </si>
  <si>
    <t>1       Kos     TA - izpustni ventil</t>
  </si>
  <si>
    <t>Prostotekoči ventilator</t>
  </si>
  <si>
    <t>Dolžina: 915,0 mm</t>
  </si>
  <si>
    <t>Padec tlaka v enoti: 1 Pa</t>
  </si>
  <si>
    <t>Visoko učinkoviti rotor z nazaj zakrivljenimi lopaticami , statično ter dinamično uravnotežen</t>
  </si>
  <si>
    <t>Tehnični podatki ventilatorja:</t>
  </si>
  <si>
    <t>Eksterni padec tlaka: 400 Pa</t>
  </si>
  <si>
    <t>Dinamični padec tlaka: 36 Pa</t>
  </si>
  <si>
    <t>Skupni padec tlaka: 975 Pa</t>
  </si>
  <si>
    <t>Totalni izkoristek: 74,6 %</t>
  </si>
  <si>
    <t>Število vrtljajev: 2.256 1/min</t>
  </si>
  <si>
    <t>Frek. [Hz]    63    125    250    500    1000    2000    4000   8000</t>
  </si>
  <si>
    <t>Okt.[dB]      78,0   82,3   80,1    81,6      80,7      81,9       76,5     71,5</t>
  </si>
  <si>
    <t xml:space="preserve"> 1       Kos     Odjem za merjenje pretoka</t>
  </si>
  <si>
    <t>Podatki motorja:</t>
  </si>
  <si>
    <t>Nominalna moč: 3,650/ /  kW</t>
  </si>
  <si>
    <t>Nominalni tok: 5,50 /  /  A</t>
  </si>
  <si>
    <t>Učinkovitost: 87,77 %</t>
  </si>
  <si>
    <t>Absorbirana el. moč: 2,01 kW</t>
  </si>
  <si>
    <t>Razred učinkovitosti motorja: analog to IEC60034: IE 5</t>
  </si>
  <si>
    <t>1       Komplet     Motor predkabliran</t>
  </si>
  <si>
    <t>1       Komplet     Kabelska uvodnica</t>
  </si>
  <si>
    <t>1       Kos     Safety catch lock</t>
  </si>
  <si>
    <r>
      <t xml:space="preserve"> </t>
    </r>
    <r>
      <rPr>
        <sz val="7"/>
        <rFont val="Tahoma"/>
        <family val="2"/>
        <charset val="238"/>
      </rPr>
      <t>Zvočni podatki enote Dovod</t>
    </r>
  </si>
  <si>
    <t xml:space="preserve">Zvočni podatki enote Dovod   Tot dB (A)       </t>
  </si>
  <si>
    <t xml:space="preserve">1  Zvočna moč ohišje+/- 4 dB   58,2                </t>
  </si>
  <si>
    <t xml:space="preserve">2  Zvočna moč vstop zraka +/- 4 dB   63,0               </t>
  </si>
  <si>
    <t xml:space="preserve">3  Zvočna moč izstop zraka +/- 4 dB   86,8               </t>
  </si>
  <si>
    <t xml:space="preserve">4  Zvočni tlak 1 m oddaljeno od naprave   41,5               </t>
  </si>
  <si>
    <t xml:space="preserve">5  Zvočni tlak 1 m oddaljeno od vstopa zraka   57,2                </t>
  </si>
  <si>
    <t xml:space="preserve">6  Zvočni tlak 1 m oddaljeno od izstopa zraka   81,5                </t>
  </si>
  <si>
    <t>Padec tlaka v enoti: 71 Pa</t>
  </si>
  <si>
    <t>Razred filtracije (EN779): M5</t>
  </si>
  <si>
    <t>Začetni padec tlaka: 35 Pa</t>
  </si>
  <si>
    <t>Priporoč. končni padec tlaka: 105 Pa</t>
  </si>
  <si>
    <t>Padec tlaka za izračun: 70 Pa</t>
  </si>
  <si>
    <t>Padec tlaka v enoti: 192 Pa</t>
  </si>
  <si>
    <t>Pretok zraka: 4.450 m3/h</t>
  </si>
  <si>
    <t>Dinamični padec tlaka: 30 Pa</t>
  </si>
  <si>
    <t>Skupni padec tlaka: 702 Pa</t>
  </si>
  <si>
    <t>Totalni izkoristek: 75,85 %</t>
  </si>
  <si>
    <t>Število vrtljajev: 1.949 1/min</t>
  </si>
  <si>
    <t>Okt.[dB]      76,3   78,4   74,7    76,8      77,5      77,9       73,0     67,4</t>
  </si>
  <si>
    <t>Učinkovitost: 85,72 %</t>
  </si>
  <si>
    <t>Absorbirana el. moč: 1,33 kW</t>
  </si>
  <si>
    <t>Pogon: Prirejen za motorni pogon - Zunanjost, in air dir. right</t>
  </si>
  <si>
    <r>
      <t xml:space="preserve"> </t>
    </r>
    <r>
      <rPr>
        <sz val="7"/>
        <rFont val="Tahoma"/>
        <family val="2"/>
        <charset val="238"/>
      </rPr>
      <t>Zvočni podatki enote Odvod</t>
    </r>
  </si>
  <si>
    <t xml:space="preserve">Zvočni podatki enote Odvod   Tot dB (A)       </t>
  </si>
  <si>
    <t xml:space="preserve">1  Zvočna moč ohišje+/- 4 dB   54,3                </t>
  </si>
  <si>
    <t xml:space="preserve">2  Zvočna moč vstop zraka +/- 4 dB   68,7               </t>
  </si>
  <si>
    <t xml:space="preserve">3  Zvočna moč izstop zraka +/- 4 dB   82,9               </t>
  </si>
  <si>
    <t xml:space="preserve">4  Zvočni tlak 1 m oddaljeno od naprave   39,3               </t>
  </si>
  <si>
    <t xml:space="preserve">5  Zvočni tlak 1 m oddaljeno od vstopa zraka   63,2                </t>
  </si>
  <si>
    <t xml:space="preserve">6  Zvočni tlak 1 m oddaljeno od izstopa zraka   77,7                </t>
  </si>
  <si>
    <t>1       Kos     Izolacija panel mineralna volna</t>
  </si>
  <si>
    <t>1       Komplet     Podstavek ZHK GR-LP80</t>
  </si>
  <si>
    <t>1            Dimenzije za prevoz s tovornjakom</t>
  </si>
  <si>
    <t>1       Kos     Embaliranje z raztegljivo folijo</t>
  </si>
  <si>
    <t>1       Komplet     Noge 7:Std 100 + var 55+/-20 + rubber 15mm 170,0 mm Nastavljive</t>
  </si>
  <si>
    <t>1            Check usage of EASY CONNECTION for delivery sections</t>
  </si>
  <si>
    <t>1       Kos     Čelni pokrov</t>
  </si>
  <si>
    <t xml:space="preserve">kot npr. EUROCLIMA ali enakovredno, tip: </t>
  </si>
  <si>
    <t xml:space="preserve">ZHK Inova </t>
  </si>
  <si>
    <t>KN2 - Knižnica Vzhod</t>
  </si>
  <si>
    <t xml:space="preserve">Plošče morajo biti samonosne, dvoplastne, 50 mm debele, karatkeristike T2/TB2,  popolnoma zaprte ter toplotno in zvočno izolirane. </t>
  </si>
  <si>
    <t>- Razred 0 v skladu z ISO 1182.2</t>
  </si>
  <si>
    <t>- Razred A1 v skladu z DIN 4102</t>
  </si>
  <si>
    <t>Poliuretan ali kakršnikoli izolacija na osnovi pene ni dovoljena zaradi požarne varnosti.</t>
  </si>
  <si>
    <t xml:space="preserve">Vrata morajo biti narejena iz iste konstrukcije kot plošče, ki sestavljajo ohišje: debele 50mm, popolnoma zaprte. Vrata na tečajih morajo biti zagotovljena na vseh sekcijah, kjer se pojavlja potreba po rednem vzdrževanju, kot na primer enote kjer je ventilator, filter ali vlažilnik.Vrata, nameščena na tlačnih enotah, se odpirajo navznoter ali pa so opremljena z varnostnimi verigami. </t>
  </si>
  <si>
    <t xml:space="preserve"> Pretok zraka: 4.760 m3/h</t>
  </si>
  <si>
    <t xml:space="preserve"> Pretok zraka: 4.290 m3/h</t>
  </si>
  <si>
    <t>SFP vrednost: 1.376 W/(m³/s)</t>
  </si>
  <si>
    <t>SFP vrednost: 1.010 W/(m³/s)</t>
  </si>
  <si>
    <t>Razred hitrosti zraka: V1</t>
  </si>
  <si>
    <t>Padec tlaka v enoti: 119 Pa</t>
  </si>
  <si>
    <t>Začetni padec tlaka: 68 Pa</t>
  </si>
  <si>
    <t>Priporoč. končni padec tlaka: 168 Pa</t>
  </si>
  <si>
    <t>Padec tlaka za izračun: 118 Pa</t>
  </si>
  <si>
    <t>Padec tlaka v enoti: 206 Pa</t>
  </si>
  <si>
    <t>Dovod: 4.760 m3/h</t>
  </si>
  <si>
    <t>Vlažnost zraka – vstop / izstop: [r.h. %]   40,0 / 59,5 r.h. %</t>
  </si>
  <si>
    <t>Padec tlaka: 226 Pa</t>
  </si>
  <si>
    <t>Odvod: 4.290 m3/h</t>
  </si>
  <si>
    <t>Temp. zraka – vstop / izstop: 26,00 / 33,80 °C</t>
  </si>
  <si>
    <t>Vlažnost zraka – vstop / izstop: 50,0 / 32,0 r.h. %</t>
  </si>
  <si>
    <t>Padec tlaka: 201 Pa</t>
  </si>
  <si>
    <t>Učinkovitost: 77,65 %</t>
  </si>
  <si>
    <t>Hladilna moč – senzibilna: 11,43 kW</t>
  </si>
  <si>
    <t>Hladilna moč: 11,45 kW</t>
  </si>
  <si>
    <t>Temp. zraka – vstop / izstop: -13,00 / 12,62 °C</t>
  </si>
  <si>
    <t>Padec tlaka: 186 Pa</t>
  </si>
  <si>
    <t>Temp. zraka – vstop / izstop: 20,00 / -6,07 °C</t>
  </si>
  <si>
    <t>Padec tlaka: 172 Pa</t>
  </si>
  <si>
    <t>Vlaženje: 12,95 kg/h</t>
  </si>
  <si>
    <t>Hladilna moč – senzibilna: 40,95 kW</t>
  </si>
  <si>
    <t>Hladilna moč – latentna: 9,12 kW</t>
  </si>
  <si>
    <t>Hladilna moč: 50,07 kW</t>
  </si>
  <si>
    <t>Padec tlaka v enoti: 63 Pa</t>
  </si>
  <si>
    <t>Pretok zraka: 4.760 m3/h</t>
  </si>
  <si>
    <t>Hitrost zraka: 2,37 m/s</t>
  </si>
  <si>
    <t>Temp. zraka – vstop / izstop: 12,62 / 35,00 °C</t>
  </si>
  <si>
    <t>Moč: 35,93 kW</t>
  </si>
  <si>
    <t>Padec tlaka: 63 Pa</t>
  </si>
  <si>
    <t>Pretok medija: 0,8700 l/s</t>
  </si>
  <si>
    <t>Padec tlaka medija: 19,10 kPa</t>
  </si>
  <si>
    <t>Padec tlaka v enoti: 67 Pa</t>
  </si>
  <si>
    <t>Vlažnost zraka – vstop / izstop: 59,5 / 93,0 r.h. %</t>
  </si>
  <si>
    <t>Moč: 24,78 kW</t>
  </si>
  <si>
    <t>Padec tlaka: 56 Pa</t>
  </si>
  <si>
    <t>Pretok medija: 0,9900 l/s</t>
  </si>
  <si>
    <t>Padec tlaka medija: 17,20 kPa</t>
  </si>
  <si>
    <t>Padec tlaka v enoti: 58 Pa</t>
  </si>
  <si>
    <t>Dinamični padec tlaka: 35 Pa</t>
  </si>
  <si>
    <t>Skupni padec tlaka: 959 Pa</t>
  </si>
  <si>
    <t>Totalni izkoristek: 74,28 %</t>
  </si>
  <si>
    <t>Število vrtljajev: 2.229 1/min</t>
  </si>
  <si>
    <t>Okt.[dB]      77,9   82,5   79,7    81,2      80,4      81,6       76,1     71,2</t>
  </si>
  <si>
    <t>Učinkovitost: 87,62 %</t>
  </si>
  <si>
    <t>Absorbirana el. moč: 1,95 kW</t>
  </si>
  <si>
    <t xml:space="preserve">1  Zvočna moč ohišje+/- 4 dB   57,9                </t>
  </si>
  <si>
    <t xml:space="preserve">2  Zvočna moč vstop zraka +/- 4 dB   62,8               </t>
  </si>
  <si>
    <t xml:space="preserve">3  Zvočna moč izstop zraka +/- 4 dB   86,5               </t>
  </si>
  <si>
    <t xml:space="preserve">4  Zvočni tlak 1 m oddaljeno od naprave   41,2               </t>
  </si>
  <si>
    <t xml:space="preserve">5  Zvočni tlak 1 m oddaljeno od vstopa zraka   57,0                </t>
  </si>
  <si>
    <t xml:space="preserve">6  Zvočni tlak 1 m oddaljeno od izstopa zraka   81,2                </t>
  </si>
  <si>
    <t>Padec tlaka v enoti: 69 Pa</t>
  </si>
  <si>
    <t>Začetni padec tlaka: 34 Pa</t>
  </si>
  <si>
    <t>Priporoč. končni padec tlaka: 102 Pa</t>
  </si>
  <si>
    <t>Padec tlaka za izračun: 68 Pa</t>
  </si>
  <si>
    <t>Padec tlaka v enoti: 185 Pa</t>
  </si>
  <si>
    <t>Pretok zraka: 4.290 m3/h</t>
  </si>
  <si>
    <t>Dinamični padec tlaka: 28 Pa</t>
  </si>
  <si>
    <t>Skupni padec tlaka: 691 Pa</t>
  </si>
  <si>
    <t>Totalni izkoristek: 75,27 %</t>
  </si>
  <si>
    <t>Število vrtljajev: 1.919 1/min</t>
  </si>
  <si>
    <t>Okt.[dB]      76,3   78,4   74,5    76,6      77,2      77,3       72,4     67,1</t>
  </si>
  <si>
    <t>Učinkovitost: 85,26 %</t>
  </si>
  <si>
    <t>Absorbirana el. moč: 1,28 kW</t>
  </si>
  <si>
    <t xml:space="preserve">1  Zvočna moč ohišje+/- 4 dB   53,9                </t>
  </si>
  <si>
    <t xml:space="preserve">2  Zvočna moč vstop zraka +/- 4 dB   68,4               </t>
  </si>
  <si>
    <t xml:space="preserve">3  Zvočna moč izstop zraka +/- 4 dB   82,5               </t>
  </si>
  <si>
    <t xml:space="preserve">4  Zvočni tlak 1 m oddaljeno od naprave   38,9               </t>
  </si>
  <si>
    <t xml:space="preserve">5  Zvočni tlak 1 m oddaljeno od vstopa zraka   62,9                </t>
  </si>
  <si>
    <t xml:space="preserve">6  Zvočni tlak 1 m oddaljeno od izstopa zraka   77,2                </t>
  </si>
  <si>
    <t>KN3 - Uprava</t>
  </si>
  <si>
    <t>Kompaktna klimatska naprava z rekuperatorjem</t>
  </si>
  <si>
    <t>Kompaktna prezračevalna naprava za dovod in odvod zraka, v izoliranem ohišju 50mm, notranja izvedba za postavitev na tla, vertikalni priključki, z vsemi perifernimi elementi, ki so gotovo ožičeni in presostati povezani z PVC cevkami, in z vso avtomatiko za avtonomno delovanje naparve, skupaj z elektro krmilno omaro, sestavljena iz naslednjih modulov:</t>
  </si>
  <si>
    <t>-  prostotekoči EC ventilatorjji z funkcijo konstantnega pretoka zraka,</t>
  </si>
  <si>
    <t>-  filter na dovodu F7, na odvodu M5, filtri so opremljeni s presostati za signalizacijo zamašenosti filtra</t>
  </si>
  <si>
    <t>-  ploščni Al izmenjevalnik toplote z izkoristkom nad 80%, za potrebe čiščenja se lahko izvleče iz naprave. Prenosnik je opremljen s presostatom, ki signalizira zamrzovanje prenosnika. Prenosnik je opremljen s kadičko s sifonom za odvod kondenza.</t>
  </si>
  <si>
    <t>-  avtomatski by-pass, skupaj z loputo in motornim pogonom</t>
  </si>
  <si>
    <t>- vgrajen vodni grelnik, Temperatura grelne vode 45/35°C. Tvpih 23°C</t>
  </si>
  <si>
    <t>-  vgrajen kompleten krmilno-nadzorni sistem (plug&amp;play, elektro-krmilna naprava), servisno stikalo, ožičeni vsi elementi.</t>
  </si>
  <si>
    <t>-  sobni žični daljinski upravljalnik (tablo).</t>
  </si>
  <si>
    <t>- temperaturno tipalo (zunaji zrak, dovodni zrak - konstantna temperatura vpiha).</t>
  </si>
  <si>
    <t>Vdov = 1140m3/h, dp=250Pa</t>
  </si>
  <si>
    <t>Vodv = 1140m3/h, dp=250Pa</t>
  </si>
  <si>
    <t>Vgrajena (plug&amp;play) regulacija naprave omogoča:</t>
  </si>
  <si>
    <t>-  delovanje ventilatorjev s konstantnim pretokom zraka (regulacija hitrosti EC ventilatorja preko diferenčnega tlačnega stikala na obroču ventilatorja), hitrost možno nastaviti v treh stopnjah,</t>
  </si>
  <si>
    <t>-  nastavljanje obratovalnih parametrov zimskega /poletnega (grelnega/hladilnega) režima delovanja,</t>
  </si>
  <si>
    <t>-  ročna izbira delovanja ali avtomatski tedenski program delovanja,</t>
  </si>
  <si>
    <t xml:space="preserve">-  režim prostega  hlajenja (free coolig) v prehodnem  in poletnem času pri pogoju, da je temperaturna razlika med zunanjim in notranjim zrakom dovolj velika,  </t>
  </si>
  <si>
    <t>-  izpis dejanskih in želenih stanj,</t>
  </si>
  <si>
    <t>-  vodenje žaluzij,</t>
  </si>
  <si>
    <t>-  krmiljenje grelnega ventila,</t>
  </si>
  <si>
    <t>-  krmiljenje hladilnega ventila,</t>
  </si>
  <si>
    <t>-  krmiljenje električnega grelca,</t>
  </si>
  <si>
    <t>-  protizmrzovalno zaščita,</t>
  </si>
  <si>
    <t>-  nadzor nad čistočo filtrov,</t>
  </si>
  <si>
    <t>-  diagnosticiranje alarmov,</t>
  </si>
  <si>
    <t>-  kontakt za požarni alarm oz. sponko za priklop požarne centrale,</t>
  </si>
  <si>
    <t>-  brezpotencialni kontakt za daljinsko javljanje napake,</t>
  </si>
  <si>
    <t>-  omogoča ModBus kominikacijo z CNS,</t>
  </si>
  <si>
    <t>-  slovenski jezik za upravljanje regulacije.</t>
  </si>
  <si>
    <t>Dodata oprema:</t>
  </si>
  <si>
    <t>- streha</t>
  </si>
  <si>
    <t>- zaščitne havbe</t>
  </si>
  <si>
    <t>- 2x žaluzija s pogonom</t>
  </si>
  <si>
    <t xml:space="preserve">Kanalski vodni hladilnik </t>
  </si>
  <si>
    <t>VEAB tip PGK500x250</t>
  </si>
  <si>
    <t>Priložen 3-potni ventil s pogonom</t>
  </si>
  <si>
    <t>Tv=8/14°C</t>
  </si>
  <si>
    <t xml:space="preserve">kot npr. RUCK ali enakovredno, tip: </t>
  </si>
  <si>
    <t>ETA K 1300 V WOJL</t>
  </si>
  <si>
    <t>KN4 - Kavarna</t>
  </si>
  <si>
    <t>Vdov = 1450m3/h, dp=350Pa</t>
  </si>
  <si>
    <t>Vodv = 1450m3/h, dp=350Pa</t>
  </si>
  <si>
    <t>VEAB tip PGK600x300</t>
  </si>
  <si>
    <t>ETA K 2000 V WOJL</t>
  </si>
  <si>
    <t>KN5 - Večnamenska dvorana</t>
  </si>
  <si>
    <t>Kompaktna prezračevalna naprava za dovod in odvod zraka, v izoliranem ohišju 50mm, notranja podstropna izvedba, z vsemi perifernimi elementi, ki so gotovo ožičeni in presostati povezani z PVC cevkami, in z vso avtomatiko za avtonomno delovanje naprave, skupaj z elektro krmilno omaro, sestavljena iz naslednjih modulov:</t>
  </si>
  <si>
    <t>- temperaturno tipalo (zunanji zrak, dovodni zrak - konstantna temperatura vpiha).</t>
  </si>
  <si>
    <t>Vdov = 1650m3/h, dp=350Pa</t>
  </si>
  <si>
    <t>Vodv = 1650m3/h, dp=350Pa</t>
  </si>
  <si>
    <t>Dobaviti skupaj s pritrdilnim materalom za montažo pod strop, priključitvijo na električno in signalno omrežje vključno s kabli in vsem potrebnim elektro materialom in poizkusnim zagonom s strani pooblaščenega serviserja.</t>
  </si>
  <si>
    <t>ETA K 2500 V WOJL</t>
  </si>
  <si>
    <t>Dobava in montaža kanalskega ventilatorja z EC motorjem, brezstopenjska regulacija števila vrtljajev-potenciometer, primeren za povezavo na centralni nadzorni sistem (CNS), samozaporno loputo, servisno stikalo, s pritrdilnim in montažnim materialom</t>
  </si>
  <si>
    <t>kot npr. SYSTEMAIR ali enakovredno, tip:</t>
  </si>
  <si>
    <t>oznaka v načrtu ''V1''</t>
  </si>
  <si>
    <t>Q=260 m3/h, H=200 Pa</t>
  </si>
  <si>
    <t>Pel.=84 W/230 V</t>
  </si>
  <si>
    <t>K 160 EC Sileo</t>
  </si>
  <si>
    <t>časovnik</t>
  </si>
  <si>
    <t>opremljeno za vezavo na CNS Modbus</t>
  </si>
  <si>
    <t>oznaka v načrtu ''V3''</t>
  </si>
  <si>
    <t>Q=45 m3/h, H=150 Pa</t>
  </si>
  <si>
    <t>K 100 EC Sileo</t>
  </si>
  <si>
    <t>oznaka v načrtu ''V4''</t>
  </si>
  <si>
    <t>Q=60 m3/h, H=150 Pa</t>
  </si>
  <si>
    <t>prostorski termostat+ časovnik</t>
  </si>
  <si>
    <t>oznaka v načrtu ''V5''</t>
  </si>
  <si>
    <t>Q=525 m3/h, H=200 Pa</t>
  </si>
  <si>
    <t>Pel.=120 W/230 V</t>
  </si>
  <si>
    <t>K 250 EC Sileo</t>
  </si>
  <si>
    <t>oznaka v načrtu ''V6''</t>
  </si>
  <si>
    <t>Q=160m3/h, H=100 Pa (V6)</t>
  </si>
  <si>
    <t>K 125 EC Sileo</t>
  </si>
  <si>
    <t>oznaka v načrtu ''V7'' in ''V8''</t>
  </si>
  <si>
    <t>Q=160m3/h, H=100 Pa</t>
  </si>
  <si>
    <t>K 160 EC</t>
  </si>
  <si>
    <t>kot npr. TROX ali enakovredno, tip:</t>
  </si>
  <si>
    <t>MSA/1000x500x1500</t>
  </si>
  <si>
    <t>MSA 700x300x1000</t>
  </si>
  <si>
    <t>LKL 500x250x1500</t>
  </si>
  <si>
    <t>LKL 600x300x1500</t>
  </si>
  <si>
    <t>Dobava in montaža medprostorskega dušilnika zvoka, za montažo v okrogli spiro kanal, zunanji plašč iz pocinkane pločevine, notranji plašč iz perforirane pocinkane pločevine, polnilo iz mineralne volne zaščitene s celulozno folijo</t>
  </si>
  <si>
    <t>kot npr.  OC IMP Klima ali enakovredno, tip: MDZ-50</t>
  </si>
  <si>
    <t>MDZ-50 100/200, L=600</t>
  </si>
  <si>
    <t>MDZ-50 125/225, L=900</t>
  </si>
  <si>
    <t>MDZ-50 125/225, L=600</t>
  </si>
  <si>
    <t>MDZ-50 150/250, L=900</t>
  </si>
  <si>
    <t>MDZ-50 160/260, L=600</t>
  </si>
  <si>
    <t>kot npr. OC IMP Klima ali enakovredno, tip:</t>
  </si>
  <si>
    <t>RŽ-1B/R</t>
  </si>
  <si>
    <t>500x150</t>
  </si>
  <si>
    <t>500x200</t>
  </si>
  <si>
    <t>450x150</t>
  </si>
  <si>
    <t>400x200</t>
  </si>
  <si>
    <t>400x150</t>
  </si>
  <si>
    <t>350x150</t>
  </si>
  <si>
    <t>300x150</t>
  </si>
  <si>
    <t>300x100</t>
  </si>
  <si>
    <t>200x350</t>
  </si>
  <si>
    <t>200x150</t>
  </si>
  <si>
    <t>200x100</t>
  </si>
  <si>
    <t>MRP-5</t>
  </si>
  <si>
    <t xml:space="preserve">Dobava in montaža elektronskega regulatorja pretoka s kompaktno krmilno pogonsko enoto, ter elektronskim ročnim stenskim regulatorjem, zrakotesne izvedbe (razred 3 po EN 1751). Enota je dobavljena kompletno zvočno izoliranim ohišjem, vključno z vsem potrebnim veznim, pritrdilnim in montažnim materialom. </t>
  </si>
  <si>
    <t>VAV OPTIMA-R 200 (50-250)</t>
  </si>
  <si>
    <t>VAV OPTIMA-R 160 (50-250)</t>
  </si>
  <si>
    <t>CRP24-B1</t>
  </si>
  <si>
    <t xml:space="preserve">Dobava in montaža prezračevalnh ventilov iz jeklene pločevine za  odvod in dovod zraka za montažo na prezračevalni kanal in/ali v strop, ustrezno pobarvan, kompletno z montažnim, pritrdilnim in tesnilnim materialom. Barva po izboru arhitekta iz RAL barvne lestvice (prašno barvano) </t>
  </si>
  <si>
    <t>kot npr. TROX, Bossplast ali enakovredno, tip:</t>
  </si>
  <si>
    <t>DETS 125</t>
  </si>
  <si>
    <t xml:space="preserve">Dobava in montaža linijskega difuzorja za dovod zraka s komoro za vzporedni priključek, valjčki za nastavitev smeri vpiha zraka, vključno priključno komoro z regulacijsko loputo, zvočno in toplotno izolacijo (-40ºC do +105ºC) debeline 19mm na zunanji strani komore skupaj z vsem potrebnim tesnilnim in pritrdilnim materialom. Barva po izboru arhitekta iz RAL barvne lestvice (prašno barvano) </t>
  </si>
  <si>
    <t>LD-13 0/3/900-slepi difuzor (samo maska)</t>
  </si>
  <si>
    <t>LD-13 0/3/500-slepi difuzor (samo maska)</t>
  </si>
  <si>
    <t>LD-13 0/3/400-slepi difuzor (samo maska)</t>
  </si>
  <si>
    <t>LD-13 0/2/2000-slepi difuzor (samo maska)</t>
  </si>
  <si>
    <t>LD-13 0/2/2000</t>
  </si>
  <si>
    <t>LD-13 0/3/1000</t>
  </si>
  <si>
    <t>LD-13 0/3/500</t>
  </si>
  <si>
    <t xml:space="preserve">Dobava in montaža stenskega šobnega difuzorja, z nastavljivimi šobami, ki omogočajo nastavljanje različnih smeri vpiha, dobavljeno s priključno komoro s stranskim priklopom in regulacijsko loputo </t>
  </si>
  <si>
    <t>kot npr. Lindab ali enakovredno, tip:</t>
  </si>
  <si>
    <t>NR 19-500x150</t>
  </si>
  <si>
    <t>Dobava in montaža jeklene pocinkane prezračevalne rešetke, za montažo v pločevinast kanal, za odvod in dovod zraka, pocinkana, z (oznaka -R) ali brez regulacijske lopute, kompletno z montažnim, pritrdilnim in tesnilnim materialom</t>
  </si>
  <si>
    <t>NOVA-B-1-1-425x125-R1-H-ZN</t>
  </si>
  <si>
    <t>NOVA-B-1-1-625x125-H-ZN</t>
  </si>
  <si>
    <t>NOVA-B-1-1-625x125-R1-H-ZN</t>
  </si>
  <si>
    <t>NOVA-B-1-1-825x125-H-ZN</t>
  </si>
  <si>
    <t>NOVA-B-1-1-825x125-R1-H-ZN</t>
  </si>
  <si>
    <t>NOVA-B-1-1-1025x125-H-ZN</t>
  </si>
  <si>
    <t>NOVA-B-1-1-1025x125-R1-H-ZN</t>
  </si>
  <si>
    <t>NOVA-B-1-1-1225x125-H-ZN</t>
  </si>
  <si>
    <t>NOVA-B-1-1-1225x125-R1-H-ZN</t>
  </si>
  <si>
    <t>NOVA-CA-1-800x100-R1-H-ZN</t>
  </si>
  <si>
    <t>NOVA-CA-1-800x100-H-ZN</t>
  </si>
  <si>
    <t>NOVA-CA-1-600x100-H-ZN</t>
  </si>
  <si>
    <t>NOVA-CA-1-525x75-H-ZN</t>
  </si>
  <si>
    <t>NOVA-CA-1-425x75-H-ZN</t>
  </si>
  <si>
    <t>NOVA-CA-1-400x100-H-ZN</t>
  </si>
  <si>
    <t>NOVA-CA-1-325x75-H-ZN</t>
  </si>
  <si>
    <t>NOVA-CA-1-225x75-H-ZN</t>
  </si>
  <si>
    <t>Dobava in montaža talne rešetke za odvod ali dovod zraka, montaža v plošče dvignjenega poda z vstavitvijo protiokvirja v nivoju tal, montirano s zgornjim robom rešetke poravnano z linijo finalnega tlaka, nosilnost min. K3 po EN 1253-2, barva po izboru arhitekta iz RAL barvne lestvice, vključno potrebni izrez v tehničnem podu za montažo okvirja</t>
  </si>
  <si>
    <t>kot npr. Bossplast ali enakovredno, tip:</t>
  </si>
  <si>
    <t>BP5/CTX/550x250/00 20</t>
  </si>
  <si>
    <t xml:space="preserve">Dobava in montaža okroglega difuzorju za odvod in dovod zraka, za montažo neposredno v vertikalni kanal po sistemu 8 na predhodno v kanal montiran nastavni del, difuzor montiran tesno na AB ploščo oz. pod akustično stropno oblogo, vključno z vsem potrebnim veznim, pritrdilnim in montažnim materialom. Barva po izboru arhitekta iz RAL barvne lestvice (prašno barvano) </t>
  </si>
  <si>
    <t>OD-1/8-J2 vel.3</t>
  </si>
  <si>
    <t xml:space="preserve">Dobava in montaža okroglega stropnega difuzorju za odvod in dovod zraka za montažo v strop, z izolirano priključno komoro s stranskim oz. vrhnjim priključkom z regulacijsko loputo, vključno z vsem potrebnim veznim, pritrdilnim in montažnim materialom. Barva po izboru arhitekta iz RAL barvne lestvice (prašno barvano) </t>
  </si>
  <si>
    <t>OD-1/Z/S/M/I19 vel.3</t>
  </si>
  <si>
    <t>OD-1/Z/V/M/I19 vel.3</t>
  </si>
  <si>
    <t>Izdelava, dobava in montaža končnega elementa za odvod zraka izpod stropa večnamenske dvorane, okrogla plošča z zunanjim premerom prirobnice min. Ø380 mm in sredinsko odprtino Ø200mm z nastavkom za priklop spiro cevi Ø200, pocinkana jeklena pločevina debeline 1,0 mm, plošča montirana tesno na spodnjo stran AB plošče s pomočjo tesnilnega traku in vijakov, vključno z vsem potrebnim veznim, pritrdilnim in montažnim materialom</t>
  </si>
  <si>
    <t>- končni element Ø380/Ø200</t>
  </si>
  <si>
    <t>dim. Ø80</t>
  </si>
  <si>
    <t xml:space="preserve">kot npr. DEC ali enakovredni, tip Sonodec Non-woven </t>
  </si>
  <si>
    <t>Dobava in montaža toplotne in protikondenčne izolacije zračnih kanalskih razvodov, izdelana iz sintetičnega kavčuka z zaprto celično strukturo, požarni razred B-s3,d0 po EN 13501-1, toplotno prevodnostjo &lt; 0,034 W/mK pri 0 °C, primerna za temperaturno območje –50 do +110 °C, s koeficientom upornosti proti difuziji vodne pare μ ≥ 10.000, skupaj z originalnim lepilom</t>
  </si>
  <si>
    <t xml:space="preserve">kot npr. KAIFLEX ali enakovredni, tip ST plošče  </t>
  </si>
  <si>
    <t>Dobava in izdelava požarne obloge prezračevalnega kanala oz. kanala, iz plošč iz kalcijevega silikata A1, EN 13501-1, požarna odpornost 60 minut EI60, z dodatkom za razrez, skupaj s tesnilnim in montažnim materialom</t>
  </si>
  <si>
    <t xml:space="preserve">kot npr. proizvod PROMAT ali enakovredno, tip: </t>
  </si>
  <si>
    <t>Promatect EI60</t>
  </si>
  <si>
    <t>Dobava in montaža protipožarne lopute z elektromotornim pogonom 24V, končnimi stikali, termo člen, za preprečevanje širjenja požara skozi stene s požarno odpornostjo 60 minut, z ohišjem iz pocinkane pločevine, lamele iz izolacijskega  materiala, z vzmetjo, ter ostalim potrebnim pritrdilnim in tesnilnim materialom</t>
  </si>
  <si>
    <t>kot npr. Mandik, IMP Klima ali enakovredno, velikost:</t>
  </si>
  <si>
    <t>700x300</t>
  </si>
  <si>
    <t>550x400</t>
  </si>
  <si>
    <t>550x350</t>
  </si>
  <si>
    <t>550x200</t>
  </si>
  <si>
    <t>400x250</t>
  </si>
  <si>
    <t>350x200</t>
  </si>
  <si>
    <t>350x500</t>
  </si>
  <si>
    <t>250x350</t>
  </si>
  <si>
    <t>PPV125 (z zaščitno mrežo)</t>
  </si>
  <si>
    <t>PPV200 (z zaščitno mrežo)</t>
  </si>
  <si>
    <t>Dobava in montaža zaščitne rešetke z okvirjem (90% prostega preseka) za montažo v prezračevalni kanal ali steno, z zaščitno mrežo iz pocinkane žice, RAL po izboru arhitekta, vključno s pritrdilnim in tesnilnim materialom, velikosti:</t>
  </si>
  <si>
    <t xml:space="preserve">kot npr. SYSTEMAIR, Bossplast ali enakovredno, tip: </t>
  </si>
  <si>
    <t>USAV Ø250</t>
  </si>
  <si>
    <t>USAV Ø200</t>
  </si>
  <si>
    <t>PZAL 1400x800-S</t>
  </si>
  <si>
    <t>PZAL 1250x800-S</t>
  </si>
  <si>
    <t>PZAL 1000x800-S</t>
  </si>
  <si>
    <t>PZAL 1000x400-S</t>
  </si>
  <si>
    <t>PZAL 800x400-S</t>
  </si>
  <si>
    <t>PZAL 630x400-S</t>
  </si>
  <si>
    <t>PZAL 450x200-S</t>
  </si>
  <si>
    <t>PZAL 400x315-S</t>
  </si>
  <si>
    <t>PZAL 250x200-S</t>
  </si>
  <si>
    <t>Dobava in montaža zaščitne mreže s pritrdilnim okvirjem iz pocinkane pločevine, za zaščito prezračevalnih odprtin, vključno s pritrdilnim in tesnilnim materialom</t>
  </si>
  <si>
    <t>zaščitna mreža 400x150, prosta pretočna površina Aef=0,025m2</t>
  </si>
  <si>
    <t>zaščitna mreža za Ø125</t>
  </si>
  <si>
    <t>zaščitna mreža za Ø160</t>
  </si>
  <si>
    <t>zaščitna mreža za Ø200</t>
  </si>
  <si>
    <t>Dobava in montaža podtlačne žaluzije, sestavljeno iz Alu nosilnega okvirja in vzdolžno nameščenih gibljivih lamel iz Alu pločevine z nameščenim tesnilnim trakom na notranji strani lamel, montažni okvir</t>
  </si>
  <si>
    <t xml:space="preserve">kot npr. Pichler ali enakovredno, tip: </t>
  </si>
  <si>
    <t>ANJB 2 250x200</t>
  </si>
  <si>
    <t>Izdelava, dobava in montaža zajemne komore za zajem zunanjega zraka, pocinkana pločevina, izolacija SK T=13 mm, 3 x priključni nastavek-prirobnica za priklop prezračevalnih kanalov 1200x800, 500x500, 500x800mm, na zunanji strani vstavljena 2x zajemna rešetka PZAL 1250x800, vključno z vsem potrebnim veznim in montažnim materialom</t>
  </si>
  <si>
    <t>ŠxVxG=2500x800x250mm, T=13mm</t>
  </si>
  <si>
    <t>Priklop kanalskega razvoda VTZ na konvektorske module oz. komore za vpih VTZ zraka v prostor</t>
  </si>
  <si>
    <t xml:space="preserve">OPOMBA: dobava in montaža konvektorskih modulov in priključnih komor je zajeta v popisu ogrevanje in hlajenje. </t>
  </si>
  <si>
    <t>Dobava in vgradnja revizijskih odprtin v prezračevalni razvod po SIST EN 12097:1997, skupaj s pritrdilnim in montažnim materialom</t>
  </si>
  <si>
    <t>za okrogle kanale</t>
  </si>
  <si>
    <t>za pravokotne kanale s širino stranice z odprtino</t>
  </si>
  <si>
    <t>S ≤ 200mm</t>
  </si>
  <si>
    <t>200mm ≤ S ≤ 500mm</t>
  </si>
  <si>
    <t>500mm &lt; S</t>
  </si>
  <si>
    <t>Opomba: točne dimenzije določi izvajalec na podlagi kanalskih in prostorskih karakteristik pri sami izvedbi</t>
  </si>
  <si>
    <t>Dobava in montaža končnega pokrova z ročajem, kot čistilna odprtina, za montažo v okrogli kanal iz jeklene pločevine, kompletno z montažnim, pritrdilnim in tesnilnim materialom</t>
  </si>
  <si>
    <t>kot npr. PICHLER ali enakovredni</t>
  </si>
  <si>
    <t>- EPFH Ø125</t>
  </si>
  <si>
    <t>- EPFH Ø150</t>
  </si>
  <si>
    <t xml:space="preserve">Dobava materiala in izvedba požarne tesnitve prehoda prezračevalnega kanala skozi mejo požarnega sektorja (obdelava vgrajene požarne lopute), ki je lahko masivni zid ali lahka predelna stena minimalne debeline 10cm. </t>
  </si>
  <si>
    <t>do 0,4 m2...ocena</t>
  </si>
  <si>
    <t>Dobava in montaža obešal in podpor za vodoravno, poševno in navpično pritjevanje kanalskega razvoda in opreme na gradbeno ali drugo vrsto konstrukcije sestavljena iz prefabriciranih obešal iz pocinkanega železa, objemk z elementom dušenje hrupa, navojne palice s temeljno ploščo ali temeljnim profilom, kovinskih vložkov, vijakov z maticami, drsne in fiksne podpore idr.. Vsa obešala se izvede po smernicah za montažo in preprečevanje prenosa hrupa na gradbeno konstrukcijo</t>
  </si>
  <si>
    <t>Volumska nastavitev distribucijskih elementov prezračevalnega sistema, ureguliranje količin zraka in sistemov na predpisane količine zraka, meritve ostalih parametrov, ureguliranje do polne funkcionalnosti</t>
  </si>
  <si>
    <t>Elektro priključki naprav in opreme (brez elektro kablov). V ceni niso zajeti elektro kabli, ki so predmet elektro projekta. Sodelovanje z izvajalci elektro instalacij in programerjem avtomatike v času izvajanja, funkcionalni zagon, poskusno obratovanje.</t>
  </si>
  <si>
    <t>PREZRAČEVANJE - POSLOVNI PROSTOR OTP</t>
  </si>
  <si>
    <t>REKAPITULACIJA G. STROJNE INSTALACIJE</t>
  </si>
  <si>
    <t>SKUPAJ VREDNOST G. STROJNE INSTALACIJE</t>
  </si>
  <si>
    <t>oznaka v načrtu ''V2''</t>
  </si>
  <si>
    <t>Q=90m3/h, H=150 Pa</t>
  </si>
  <si>
    <t>oznaka v načrtu ''V9''</t>
  </si>
  <si>
    <t>Q=190m3/h, H=200 Pa</t>
  </si>
  <si>
    <t>CA 125/900</t>
  </si>
  <si>
    <t>CA 160/600</t>
  </si>
  <si>
    <t xml:space="preserve">Dobava in montaža prezračevalnh ventilov iz jeklene pločevine za  odvod in dovod zraka za montažo na prezračevalni kanal in v spuščeni strop, ustrezno pobarvan, kompletno z montažnim, pritrdilnim in tesnilnim materialom. Barva po izboru arhitekta iz RAL barvne lestvice (prašno barvano) </t>
  </si>
  <si>
    <t xml:space="preserve">Dobava in montaža prezračevalne rešetke za montažo v kanal in tla iz jeklene pločevine za odvod in dovod zraka za montažo na prezračevalni kanal in v spuščeni strop, ustrezno pobarvan, kompletno z montažnim, pritrdilnim in tesnilnim materialom. Barva po izboru naročnika iz RAL barvne lestvice (prašno barvano) </t>
  </si>
  <si>
    <t>od 250mm do 1000mm -    0,8 mm</t>
  </si>
  <si>
    <t>500x300</t>
  </si>
  <si>
    <t xml:space="preserve">kot npr. SYSTEMAIR, IMP Klima ali enakovredno, tip: </t>
  </si>
  <si>
    <t>PZAL 1000x500-S</t>
  </si>
  <si>
    <t>PZAL 500x200-S</t>
  </si>
  <si>
    <t>AZR-3 300X150</t>
  </si>
  <si>
    <t>AZR-3 500X150</t>
  </si>
  <si>
    <t>Izdelava navezave novega kanalskega razvoda na obstoječi izpustni kanal prezračevalne naprave poslovnega prostora, vključno z vsem potrebnim prehodnim in montažnim materialom</t>
  </si>
  <si>
    <t>Demontaža obstoječih zaščitnih rešetk, vključno z odvozom demontiranega materiala na najbližjo legalno deponijo, komplet s plačilom takse</t>
  </si>
  <si>
    <t>OPOMBA: gradbena zapolnitev odprtin v razredu požarne odpornosti EI60, kjer tako potrebno in je razvidno iz načrta, je predmet gradbenih del</t>
  </si>
  <si>
    <t>Demontaža obstoječega fleksibilnega kanalskega razvoda prezračevanja sanitarij, vključno z odvozom demontiranega materiala na najbližjo legalno deponijo, komplet s plačilom takse</t>
  </si>
  <si>
    <t>Demontaža obstoječih stropnih ventilatorjev WC kabin, vključno z odvozom demontiranega materiala na najbližjo legalno deponijo, komplet s plačilom takse</t>
  </si>
  <si>
    <t>Demontaža obstoječih plošč spuščenega stropa WC kabin in nadomestitev z novimi identičnimi ploščami oz. ploščami tipa po izboru arhitekta oz. investitorja, vključno z odvozom demontiranega materiala na najbližjo legalno deponijo, komplet s plačilom takse</t>
  </si>
  <si>
    <t>kot npr. Promat ali enakovredni, tip: Promastop/Promapyr/Promafoam C</t>
  </si>
  <si>
    <t>NOTRANJI VODOVOD IN KANALIZACIJA</t>
  </si>
  <si>
    <t>Dobava materiala in izdelava prehodnega kosa PEd50/INOX42 na vstopu vode v objekt</t>
  </si>
  <si>
    <t>Izdelava, dobava in montaža podometne omarice iz korozijsko odporne pločevine, protišumna izvedba, z revizijskimi vratci z zaklepanjem</t>
  </si>
  <si>
    <t>vključno z izdelavo izvrtin za cevne povezave, vključno s pritrdilnim materialom</t>
  </si>
  <si>
    <t>- ŠxVxG=600x600x90mm</t>
  </si>
  <si>
    <t>- ŠxVxG=250x500x90mm</t>
  </si>
  <si>
    <t>Izdelava, dobava in montaža nadometne omarice iz korozijsko odporne pločevine, protišumna izvedba, z revizijskimi vratci z zaklepanjem</t>
  </si>
  <si>
    <t>- ŠxVxG=600x600x150mm</t>
  </si>
  <si>
    <t>Izdelava, dobava in vgradnja talnega jaška iz korozijsko odporne pločevine, s korozijsko odpornim pokrovom s tesnim naleganjem preko oboda jaška, z bočnim drenažnim priključkom za cev DN50, vključno s pritrdilnim in montažnim materialom ter povezavo jaška na drenažni cevovod</t>
  </si>
  <si>
    <t>okvirne dimenzije - točno določiti na licu mesta</t>
  </si>
  <si>
    <t>- ŠxVxG=500x500x180mm</t>
  </si>
  <si>
    <t>- ŠxVxG=500x500x200mm, termo izoliran pokrov XPS 5 cm</t>
  </si>
  <si>
    <t xml:space="preserve">Dobava in montaža večfunkcijskega termostatskega obtočnega ventil </t>
  </si>
  <si>
    <t>za zagotovitev takojšnje dobave tople sanitarne vode na cirkulacijskih vertikalah, z navojnim priključkom PN10, adapterjem za elektrotermični pogon TWA – A, elektrotermični pogon TWA –A/NC, kabelskim tipalom, adapterjem za kabelsko tipalo. Nastavitveno območje temperature znaša 40 do 60°C</t>
  </si>
  <si>
    <t>kompletno s prehodnim in tesnilnim materialom</t>
  </si>
  <si>
    <t>kot npr. DANFOSS MTCV, verzija C ali enakovredni</t>
  </si>
  <si>
    <t>- DN 15</t>
  </si>
  <si>
    <t>Dobava in montaža regulatorja za programsko vodeno termično dezinfekcijo vode in zapis temperatur</t>
  </si>
  <si>
    <t>za vodenje do 20 krogov termične dezinfekcije cirkulacije in zapis temperatur (NC):</t>
  </si>
  <si>
    <t>- izhodni signal 24 V DC,
- vgradnja na DIN letev
- web server modul z LAN (TCP/IP) portom
- RS485 modbus RTU
- Modbus IP
- možnost razširitve s podrejenim krmilnikom
- vgrajeni spomin 8GB
- vključno z naležnim tipalom ESMC</t>
  </si>
  <si>
    <t>z vsem potrebnim materialom in elektro ožičenjem</t>
  </si>
  <si>
    <t>kot npr. DANFOSS, tip CCR 2 ali enakovredni</t>
  </si>
  <si>
    <t>Dobava in montaža ventila za odvzem vzorcev vode</t>
  </si>
  <si>
    <t>navojne izvedbe ali za spajanje z zatiskanjem, certificirano za uporabo v sistemih pitne hladne in tople sanitarne vode, vključno orginalna izolacijska obloga, max. temperatura  90°C, PN16</t>
  </si>
  <si>
    <t>vgradnja na lokacijah, skladno z določili DIN/DVGW</t>
  </si>
  <si>
    <t>kot. npr. Kemper ali enakovredni</t>
  </si>
  <si>
    <t>Dobava in montaža cevnega ločevalnika tip BA</t>
  </si>
  <si>
    <t>v skladu z EN 1717 in EN 12729 z dvema kontrolnima ventiloma, komoro za redukcijo tlaka ter z izpustnim ventilom z odtočnim lijakom z objemko, PN10,  ohišje iz medi odporne na razcinkanje, navojne izvedbe, certificirano za uporabo v sistemih pitne hladne in tople sanitarne vode</t>
  </si>
  <si>
    <t>vključno z izdelavo priključka na odtočni sistem</t>
  </si>
  <si>
    <t xml:space="preserve">kompletno s prehodnim in  tesnilnim materialom </t>
  </si>
  <si>
    <t>- BA 574040 1/2''- DN15</t>
  </si>
  <si>
    <t>- BA 574050 3/4''- DN20</t>
  </si>
  <si>
    <t>Dobava in montaža mehanski lovilnik nečistoč</t>
  </si>
  <si>
    <t>z notranjim navojnim priključkom, okrov iz medi odporne na razcinkanje, PN 10, ustrezno za sanitarno hladno in toplo vodo, gostota filtra 400 µm</t>
  </si>
  <si>
    <t>kot npr. CALEFFI ali enakovredno, tip: 577</t>
  </si>
  <si>
    <t>- DN25</t>
  </si>
  <si>
    <t>Dobava in montaža krogelnega zapornega ventila, z zaklepom proti nepooblaščenemu dostopu</t>
  </si>
  <si>
    <t>s polnim pretokom, certificirano za uporabo v sistemih pitne hladne in tople sanitarne vode, navojne izvedbe ali za spajanje z zatiskanjem, PN10, z upravljalnim vzvodom, vključno s cilindrično obešanko iz medenine</t>
  </si>
  <si>
    <t>- DN 32</t>
  </si>
  <si>
    <t>Dobava in montaža podometnega krogelnega ventila</t>
  </si>
  <si>
    <t>s polnim pretokom, certificirano za uporabo v sistemih pitne hladne in tople sanitarne vode, navojne izvedbe ali za spajanje z zatiskanjem, PN10, s podometno ročico aktiviranja, vključno s pokrivno rozeto</t>
  </si>
  <si>
    <t>kot npr. GEBERIT ali enakovredno</t>
  </si>
  <si>
    <t>- d15</t>
  </si>
  <si>
    <t>- d18</t>
  </si>
  <si>
    <t>Dobava in montaža vrtne kroglične pipe, z navojnim priključkom, certificirano za uporabo v sistemih pitne hladne sanitarne vode, hišje iz medenine, kromirano, PN10, z jekleno ročico in priključkom za gibko cev Ø15mm</t>
  </si>
  <si>
    <t>Dobava in montaža vrtne kroglične pipe z varnostno napravo proti zmrzovanju, certificirano za uporabo v sistemih pitne hladne sanitarne vode, z navojnima priključkoma, ohišje iz medenine, koromirano, PN10, jekleno ročico in priključkom za gibko cev Ø15mm</t>
  </si>
  <si>
    <t>Dobava in montaža kompleta avtomatskega odzračevalnega ventila DN15, skupaj z zapornim ventilom DN15 na dovodu</t>
  </si>
  <si>
    <t xml:space="preserve">ohišje in pokrov iz medenine DZR z nizko vsebnostjo svinca (&lt;0,25 % svinca), certificirano za uporabo v sistemih pitne hladne sanitarne vode, ½"ZN, PN10, plovec s sistemom proti vrtenju in vibracijam, skupaj z zapornim ventilom DN15 na dovodu </t>
  </si>
  <si>
    <t>Dobava in montaža avtomatskega samočistilnega filtra delcev, mehanizem izpiranja protitočni vodni curek + krtačenje mrežice, filter mrežica 40 mikron AISI 316, časovna avtomatika</t>
  </si>
  <si>
    <t xml:space="preserve">kompletno z montažnim, pritrdilnim, prehodnim in  tesnilnim materialom </t>
  </si>
  <si>
    <t>max. pretok: 9,0 m3/h pri dP=0,15 bar</t>
  </si>
  <si>
    <t>tlak: 1÷10 bar</t>
  </si>
  <si>
    <t>temperatura 5÷40°C</t>
  </si>
  <si>
    <t>filtracija: 40µm</t>
  </si>
  <si>
    <t>kot npr. Kinetico - Tehnofan d.o.o. ali enakovredno</t>
  </si>
  <si>
    <t>- KF-B DN32</t>
  </si>
  <si>
    <t>Dobava in montaža termostatskega mešalnega ventila</t>
  </si>
  <si>
    <t xml:space="preserve">z varovanjem proti opeklinam, verzija brez iztoka hladne vode, z ventilom za termično dezinfekcijo z ročno aktivacijo funkcije termične dezinfekcije, PN10 </t>
  </si>
  <si>
    <t>- 600502/3, DN20</t>
  </si>
  <si>
    <t xml:space="preserve">Dobava, montaža, spuščanje v obratovanje naprave za pripravo vode za kontaktno vlaženje v centralni prezračevalni napravi, kompletno z montažnim, tesnilnim, pritrdilnim in povezovalnim materialom. </t>
  </si>
  <si>
    <t>AVTOMATSKI  DVOJNI  IONSKI  MEHČALEC VODE</t>
  </si>
  <si>
    <t>z:</t>
  </si>
  <si>
    <t>- elektro-mehanskim krmilnikom</t>
  </si>
  <si>
    <t>- večpotnim ventilom z  dvema distributorjema</t>
  </si>
  <si>
    <t>- električnim kontaktom za signalizacijo stanja naprave</t>
  </si>
  <si>
    <t>- tlačno posodo iz armiranega polietilena    komplet 2</t>
  </si>
  <si>
    <t>- solnim ventilom</t>
  </si>
  <si>
    <t>- solnikom</t>
  </si>
  <si>
    <t>- smolo močno kislega ionskega izmenjevalca</t>
  </si>
  <si>
    <t>- čistilnim kosom</t>
  </si>
  <si>
    <t>- tabletirano soljo: kg 25</t>
  </si>
  <si>
    <t>- montažo</t>
  </si>
  <si>
    <t>- spuščanjem v obratovanje</t>
  </si>
  <si>
    <t>18.a</t>
  </si>
  <si>
    <t>Dimenzije naprave   1500x700x1100  mm
Volumen ionske smole               2 x 25   l
Volumen tlačne posode             2 x 33,6   l
Volumen solnika 100  l
Poraba tabletirane soli 3,75 – 6 kg/reg
Pretok 0,1 – 1,2 m3/h
Kapaciteta         13,8 –15,6 mol/reg
Priključki vstop/izstop 20 DN
Delovni tlak 2,5 – 6 bar
Delovna temperatura do 40 oC
El. priključek 220/50 V/Hz</t>
  </si>
  <si>
    <t xml:space="preserve">kot npr. MAKCMC ali enakovredno, tip: </t>
  </si>
  <si>
    <t>- MINOM 1DF - 25</t>
  </si>
  <si>
    <t>18.b</t>
  </si>
  <si>
    <t xml:space="preserve">SISTEM REVERZNE OSMOZE S PREDFILTRACIJO  </t>
  </si>
  <si>
    <t>- svečnim filtrom s 5 m filternimi vložki</t>
  </si>
  <si>
    <t>- vstopnim magnetnim ventilom</t>
  </si>
  <si>
    <t>- vstopnim zaščitnim tlačnim stikalom</t>
  </si>
  <si>
    <t>- spiralno navitimi RO moduli v tlačnem ohišju</t>
  </si>
  <si>
    <t>- internimi cevnimi povezavami</t>
  </si>
  <si>
    <t>- merilcema trenutnega pretoka dobitka in koncentrata</t>
  </si>
  <si>
    <t>- manometri za kontrolo tlaka vode na vstopu in izstopu koncentrata</t>
  </si>
  <si>
    <t>- merilcem prevodnosti dobitka</t>
  </si>
  <si>
    <t>- mikroprocesorsko krmilno enoto</t>
  </si>
  <si>
    <t>- vzorčevalno pipico</t>
  </si>
  <si>
    <t>- nosilno konstrukcijo iz nerjavnega jekla</t>
  </si>
  <si>
    <t>Dimenzije naprave   500x1500x500  mm
Pretok dobitka              80   l/h
Izkoristek naprave             50 - 70   %
Zadržani topljenec min 98 %
Priključki vstop/izstop 15 DN
Vstopni tlak min 1,5 bar
Delovni tlak 15 bar
Delovna temperatura 10- 35 oC
Električni priključek 220/50/0,55 V/Hz/kW</t>
  </si>
  <si>
    <t>tip.: MINIRO 08</t>
  </si>
  <si>
    <t>18.c</t>
  </si>
  <si>
    <t>REZERVOAR DEIONIZIRANE VODE IN ČRPALNA POSTAJA</t>
  </si>
  <si>
    <t>- rezervoarjem iz PE</t>
  </si>
  <si>
    <t>- nivojskimi stikali: min/maks, za zaščito črpalke in signaliz. preliva</t>
  </si>
  <si>
    <t>- pripadajočo PVC armaturo</t>
  </si>
  <si>
    <t>- varnostnim prelivom</t>
  </si>
  <si>
    <t>- kontrolnim manometrom</t>
  </si>
  <si>
    <t>- ekspanzijsko posodo iz nerjavnega jekla</t>
  </si>
  <si>
    <t>- tlačnim stikalom</t>
  </si>
  <si>
    <t>- centrifugalno črpalko CM 1-3; material nerjavno jeklo</t>
  </si>
  <si>
    <t>Volumen rezervoarja 115 l
Dimenzije rezervoarja D460x775 mm
Kapaciteta črpalke                 1   m3/h
Tlak 2,5                       bar
Priključki 20  DN
El. priključek 400/50/480 V/Hz/W</t>
  </si>
  <si>
    <t>tip.: RDI_1 C1</t>
  </si>
  <si>
    <t>jol</t>
  </si>
  <si>
    <t>Dobava in montaža nosilnega ogrodja za WC školjko, za suhomontažno gradnjo</t>
  </si>
  <si>
    <t>sestoječ se iz površinsko zaščitenega jeklenega ogrodja, predmontiranega in izoliranega splakovanika 12 cm s sprožilnim mehanizmom, aktiviranje spredaj, dvokoličinsko splakovanje, z nastavljivimi nogami po višini, priključek vode DN15 z integriranim kotnim ventilom in krmilnim kolesom, prazne cevi za priključek vode, pritrdilnih kotnikov, odtočnega kolena, seta za zvočno izolacijo, zaščitni čepi, vgradne zaščite za servisno odprtino, 2 navojnih palic M12 za pritrditev sanitarne keramike, priključne garniture za WC ø90 mm, odtočno koleno PEHD ø90 mm, prehodne spojke PEHD ø90/110 mm</t>
  </si>
  <si>
    <t>vključno z izdelavo priključka na odtočni in vodovodni sistem</t>
  </si>
  <si>
    <t>kompletno s pritrdilnim, montažnim in tesnilnim materialom</t>
  </si>
  <si>
    <t>kot npr.: GEBERIT ali enakovredni</t>
  </si>
  <si>
    <t>- Duofix za stenski WC, 112 cm, 111.311.00.6</t>
  </si>
  <si>
    <t>opomba: ustrezni konstrukcijski profili za samo montažo ogrodja (npr. UA, idr. profili) so predmet izdelave  konstrukcije stene</t>
  </si>
  <si>
    <t>Dobava in montaža nosilnega ogrodja za WC školjko, za suhomontažno gradnjo, s talno nadgradnjo</t>
  </si>
  <si>
    <t>sestoječ se iz površinsko zaščitnega jeklenega ogrodja, predmontiranega in izoliranega splakovanika 12 cm s sprožilnim mehanizmom, aktiviranje spredaj, dvokoličinsko splakovanje,  z nastavljivimi nogami po višini, priključek vode DN15 z integriranim kotnim ventilom in krmilnim kolesom, prazne cevi za priključek vode, pritrdilnih kotnikov, odtočnega kolena, seta za zvočno izolacijo, zaščitni čepi, vgradne zaščite za servisno odprtino, 2 navojnih palic M12 za pritrditev sanitarne keramike, priključne garniture za WC ø90 mm, odtočno koleno PEHD ø90 mm, prehodne spojke PEHD ø90/110 mm</t>
  </si>
  <si>
    <t>s setom za podaljšanje nogic za talno nadgradnjo 20-40cm, skupaj s potrebnim dodatnim gradbenim nadvišanjem tal na mestih montaže nožnih plošč (npr. porobetonska podzidava oz. drugo ustrezno nosilno)</t>
  </si>
  <si>
    <t>- set nožnih podaljškov, 111.848.00.2</t>
  </si>
  <si>
    <t>- gradbena podzidava 20cm, npr. porobeton</t>
  </si>
  <si>
    <t>Dobava in montaža nosilnega ogrodja za WC školjko, za zidane stene in predstenske inštalacije, s talno nadgradnjo</t>
  </si>
  <si>
    <t>sestoječ se iz površinsko zaščitnega montažnega okvirja s štirimi pritrdilnimi kotniki, predmontiranega in izoliranega splakovalnika 12 cm s sprožilnim mehanizmom, aktiviranje spredaj, dvokoličinsko splakovanje, priključek vode DN15 z integriranim kotnim ventilom in krmilnim kolesom, prazne cevi za priključek vode, odtočnega kolena, seta za zvočno izolacijo, zaščitni čepi, vgradne zaščite za servisno odprtino, 2 navojnih palic M12 za pritrditev sanitarne keramike, priključne garniture za WC ø90 mm, odtočno koleno PEHD ø90 mm, prehodne spojke PEHD ø90/110 mm</t>
  </si>
  <si>
    <t>s setom stojk z nožno ploščo</t>
  </si>
  <si>
    <t>- Kombifix za stenski WC, 108 cm, 110.366.00.5</t>
  </si>
  <si>
    <t>- set stojk z nožno ploščo, 457.872.26.1</t>
  </si>
  <si>
    <t>- gradbena podzidava 30cm, npr. porobeton</t>
  </si>
  <si>
    <t>Dobava in montaža nosilnega ogrodja za otroško WC školjko, za predstenske inštalacije, s talno nadgradnjo</t>
  </si>
  <si>
    <t>- Duofix Bambini, za otroški stenski WC, 97 cm, 111.923.00.6</t>
  </si>
  <si>
    <t>- set stenskih sider, 111.080.00.1</t>
  </si>
  <si>
    <t>Dobava in montaža keramične WC školjke, iz bele sanitarne keramike, viseče izvedbe, z zadnjim iztokom</t>
  </si>
  <si>
    <t>vključno z izdelavo priključka na splakovalni in odtočni sistem</t>
  </si>
  <si>
    <t>kompletno s povezovalnim, pritrdilnim, montažnim in tesnilnim materialom</t>
  </si>
  <si>
    <t>kot npr. Flaminia ali enakovredni</t>
  </si>
  <si>
    <t>- APP gosilent AP118S</t>
  </si>
  <si>
    <t>Dobava in montaža keramične WC školjke, otroška, iz bele sanitarne keramike, viseče izvedbe, z zadnjim iztokom</t>
  </si>
  <si>
    <t>kot npr. Scarabeo ali enakovredni</t>
  </si>
  <si>
    <t>- Bucket hung - kids</t>
  </si>
  <si>
    <t xml:space="preserve">Dobava in montaža keramične WC školjke, primerno za gibalno ovirane osebe, iz bele sanitarne keramike, viseče izvedbe, z zadnjim iztokom, delno zaprta </t>
  </si>
  <si>
    <t>kot npr. Geberit ali enakovredni</t>
  </si>
  <si>
    <t>- Selnova Comfort Rimfree</t>
  </si>
  <si>
    <t>Dobava in montaža WC deske s pokrovom, bela, duroplast, vključno pritrdilni material</t>
  </si>
  <si>
    <t>kot npr.: Flaminia ali enakovredni</t>
  </si>
  <si>
    <t xml:space="preserve">- Quick/App QKCW09 </t>
  </si>
  <si>
    <t>Dobava in montaža WC deske s pokrovom, otroška, bela, duroplast, s fiksirnim setom za pritrditev deske Quick</t>
  </si>
  <si>
    <t>- Bucket - kids + fiksirni set</t>
  </si>
  <si>
    <t>Dobava in montaža WC deske s pokrovom, za WC za gibalno ovirane osebe, bela, duroplast, vključno pritrdilni material</t>
  </si>
  <si>
    <t>- Selnova Comfort ali enakovredni</t>
  </si>
  <si>
    <t>Dobava in montaža aktivirne tipke za dvokoličinsko splakovanje za aktiviranje spredaj, s slojem prijaznim za čiščenje, za uporabo s Sigma  podometnimi splakovalniki</t>
  </si>
  <si>
    <t>- Sigma 20, okrogla mat krom/sijaj</t>
  </si>
  <si>
    <t>Dobava in montaža stenskega umivalnika, primerno za gibalno ovirane osebe</t>
  </si>
  <si>
    <t>sestoječ se iz umivalnika iz bele sanitarne keramike, stenske izvedbe, kromiranega okrasnega sifona, okrasnega pokrova odtoka, prelivne garniture, stenskih pritrdilnih vijakov</t>
  </si>
  <si>
    <t>kot npr.:</t>
  </si>
  <si>
    <t>- umivalnik - Ideal Standard Contour 21, 60 cm, S216801</t>
  </si>
  <si>
    <t>- okrasni sifon - Geberit 151.034.21.1, krom</t>
  </si>
  <si>
    <t>ali enakovredni</t>
  </si>
  <si>
    <t>Dobava in montaža, izdelava izlivnega seta za umivalnik za gibalno ovirane osebe</t>
  </si>
  <si>
    <t>sestoječ se iz kompleta stoječe mešalne armature z dolgim vzvodom, s keramično kartušo, vključno dobava in montaža 2x kotni ventil DN15 z zidno rozeto, 2x gibljiva vezna cevka 3/8''</t>
  </si>
  <si>
    <t>vključno z izdelavo priključka na vodovodni sistem</t>
  </si>
  <si>
    <t>- mešalna baterija - Nofer 07200.B</t>
  </si>
  <si>
    <t>- 2x kotni ventil DN15</t>
  </si>
  <si>
    <t>- 2x vezna cevka 3/8''</t>
  </si>
  <si>
    <t xml:space="preserve">Dobava in montaža, izdelava izlivnega seta za umivalnike in pomivalni koriti v prostorih za zaposlene </t>
  </si>
  <si>
    <t>sestoječ se iz kompleta podometnega mešalnega telesa,  armaturne ročke ter stenskega izlivnika s perlatorjem, z rozetami</t>
  </si>
  <si>
    <t xml:space="preserve">- stenska armatura - Oioli LIEL102RO, nerjaveče jeklo </t>
  </si>
  <si>
    <t>- ročka za odpiranje - Oioli H1MM002ROBSS</t>
  </si>
  <si>
    <t>- podometno telo - Oioli OIPILA35000E</t>
  </si>
  <si>
    <t>Dobava in montaža, izdelava izlivnega seta za otroška umivalnika v sanitarijah</t>
  </si>
  <si>
    <t>- stenska armatura - Oioli MIEL402RO</t>
  </si>
  <si>
    <t>Dobava in montaža, izdelava izlivnega seta za otroški umivalnik v oddelku za otroke</t>
  </si>
  <si>
    <t>sestoječ se iz kompleta enoročne umivalniške mešalne armature, s keramično kartušo, vključno dobava in montaža 2x krogljični ventil DN15, 2x gibljiva vezna cevka 3/8''</t>
  </si>
  <si>
    <t>- armatura - Oioli - po izboru arhitekta</t>
  </si>
  <si>
    <t>Dobava in montaža osnovne pritrdilne plošče, univerzalna, za podometno armaturo</t>
  </si>
  <si>
    <t>- Geberit Duofix Universal, podometna, 111.788.00.1</t>
  </si>
  <si>
    <t>OPOMBA: ustrezni konstrukcijski profili za samo montažo pritrdilnih plošč (npr. UA, idr. profili) so predmet izdelave  konstrukcije stene</t>
  </si>
  <si>
    <t>Kompletiranje, montaža pultnega umivalnika, po meri,  kerrock - dobava in montaža sifona, priklop na odtočni sistem</t>
  </si>
  <si>
    <t>- okrasni sifon - Geberit 151.034.21.1, krom ali enakovredni</t>
  </si>
  <si>
    <t>OPOMBA: Dobava umivalnikov je predmet načrta notranje opreme - umivalniki dobavljeni kot predmontirani v sklopu opreme</t>
  </si>
  <si>
    <t>Kompletiranje, montaža otroškega umivalnika, po meri, kerrock, 2x skleda - dobava in montaža sifona, priklop na odtočni sistem</t>
  </si>
  <si>
    <t>- 2x okrasni sifon - Geberit 151.034.21.1, krom ali enakovredni</t>
  </si>
  <si>
    <t>OPOMBA: Dobava in montaža umivalnika je predmet načrta notranje opreme</t>
  </si>
  <si>
    <t>Kompletiranje, montaža pomivalnega korita - dobava in montaža sifona, priklop na odtočni sistem</t>
  </si>
  <si>
    <t>OPOMBA: Dobava in montaža korit je predmet načrta notranje opreme</t>
  </si>
  <si>
    <t xml:space="preserve">Dobava in montaža, izdelava izlivnega seta za pomivalno korito čajna kuhinja uprava </t>
  </si>
  <si>
    <t>sestoječ se iz kompleta enoročne visokotlačne pultne armature, z visokim vrtljivim izlivom 360", nerjaveče jeklo, barva in obdelava po izboru arhitekta, s keramičnimi diski, fleksibilne povezovalne cevi 700mm in 3/8˝, matica za enostavno in varno montažo, stabilizacijske plošče za povečano stabilnost pri montaži v korito iz nerjavečega jekla, z nepovratnim ventilom v skladu z EN 1717, vključno dobava in montaža 2x kotni ventili DN15 z zidno rozeto, 1x pocinkana jeklena traverza s predmontiranima dvema priključnima kolenoma DN15 in odtočnim kolenom Ø50</t>
  </si>
  <si>
    <t>vključno z izdelavo priključka na vodovodni sistem, kompletno s pritrdilnim, montažnim in tesnilnim materialom</t>
  </si>
  <si>
    <t>- armatura - Blanco Linus 517 183</t>
  </si>
  <si>
    <t>- traverza Geberit Duofix za stoječo armaturo, 111.774.00.1</t>
  </si>
  <si>
    <t>Dobava in montaža pocinkane jeklene traverze, za vgradnjo v suhomontažno steno, s predmontiranim odtočnim kolenom Ø50, kompletno z montažnim materialom</t>
  </si>
  <si>
    <t>npr. kot: Geberit Duofix ali enakovredni</t>
  </si>
  <si>
    <t>Dobava in montaža nosilnega ogrodja za trokadero, za vgradnjo v inštalacijsko predsteno</t>
  </si>
  <si>
    <t>sestoječ se iz površinsko zaščitnega dvodelnega jeklenega ogrodja, predmontiranega in izoliranega splakovanika s sprožilnim mehanizmom, aktiviranje spredaj, dvokoličinsko splakovanje, priključek vode DN15 z integriranim kotnim ventilom in krmilnim kolesom, prazne cevi za priključek vode, odtočnega kolena, z nastavljivimi nogami po višini, pritrdilnih kotnikov, s traverzo z dvema priključnima kolenoma DN15, 2 navojnih palic M12 za pritrditev sanitarne keramike, priključne garniture za WC ø90 mm, odtočno koleno PEHD ø90 mm, prehodne spojke PEHD ø90/110 mm, set za zvočno izolacijo, zaščitni čepi, vgradna zaščita za servisno odprtino</t>
  </si>
  <si>
    <t>vključno z izdelavo priključka na vodovodni in odtočni sistem</t>
  </si>
  <si>
    <t>- Duofix za trokadero, 175 cm, stenska armatura, 111.565.00.2</t>
  </si>
  <si>
    <t>Dobava, montaža, kompletiranje trokadera</t>
  </si>
  <si>
    <t>sestoječe se iz:
- konzolna školjka iz bele sanitarne keramike, z zadnjim 
  iztokom DN100, s ponikljano dvižno rešetko
- medeninasta kromana stenska enoročna armatura za 
  trokadero, s keramično kartušo, tuš ročka s kovinsko 
  gibljivo cevjo, v kompletu ekscentra in rozeti</t>
  </si>
  <si>
    <t xml:space="preserve">kot npr. </t>
  </si>
  <si>
    <t>- trokadero z rešetko - Geberit Publica</t>
  </si>
  <si>
    <t>- stenska armatura - Rubineta, NI11CK08</t>
  </si>
  <si>
    <t>Dobava in montaža, osnovne pritrdilne plošče, univerzalna, BxH=50x65cm, vključno stroški ustrezne prilagoditve kjer/če potrebno</t>
  </si>
  <si>
    <t>kompletno s pritrdilnim, montažnim materialom</t>
  </si>
  <si>
    <t xml:space="preserve">- Geberit Duofix Universal, 111.858.00.1 </t>
  </si>
  <si>
    <t>Dobava in montaža kovinskega podajalnika za toaletni papir, nerjaveče jeklo</t>
  </si>
  <si>
    <t>kot npr. Nofer ali enakovredni</t>
  </si>
  <si>
    <t xml:space="preserve">- Nofer 05107.S, dim. 260x123x107mm </t>
  </si>
  <si>
    <t>Dobava in montaža kromirane obešalne kljuke, nerjaveče jeklo</t>
  </si>
  <si>
    <t>- Nofer 16873.S</t>
  </si>
  <si>
    <t>Dobava in montaža WC garniture (ščetka in posoda), nerjaveče jeklo, stenska montaža</t>
  </si>
  <si>
    <t>- Nofer 09073.S</t>
  </si>
  <si>
    <t>Dobava in montaža podajalnika toaletnih brisačk, nerjaveče jeklo</t>
  </si>
  <si>
    <t>- Nofer 04006.S</t>
  </si>
  <si>
    <t>Dobava in montaža dozirnika mila, nerjaveče jeklo</t>
  </si>
  <si>
    <t>- Nofer 03014.S</t>
  </si>
  <si>
    <t xml:space="preserve">Dobava in montaža koša za smeti, 23L, vijačen, nerjaveče jeklo, </t>
  </si>
  <si>
    <t>- Nofer 14077.S, dim. 435x355x155mm</t>
  </si>
  <si>
    <t>Dobava in montaža kopalniškega ogledala, nastavljivo naklonsko</t>
  </si>
  <si>
    <t>- Nofer 08023.S, dim. 700x500x75mm</t>
  </si>
  <si>
    <t>Dobava in montaža pregibnega oprijemala, nerjaveče jeklo</t>
  </si>
  <si>
    <t>- Nofer 15051.80.S, dolžine 800mm</t>
  </si>
  <si>
    <t>Dobava in montaža fiksnega oprijemala, nerjaveče jeklo</t>
  </si>
  <si>
    <t>- Nofer 15047.S, dolžine 600 mm</t>
  </si>
  <si>
    <t>Kompletiranje, montaža tehnologije točilnega pulta</t>
  </si>
  <si>
    <t>2x pomivalno korito/umivalnik v sklopu delovnega 
pulta - dobava in montaža sifona, priklop na odtočni sistem</t>
  </si>
  <si>
    <t>2x enoročna stoječa armatura za pomivalno korito/umivalnik - montaža, kompletiranje armature, dobava in montaža 2x vezna cevka 3/8'', priklop na vodovodni sistem</t>
  </si>
  <si>
    <t>1 x pomivalni stroj - priklop na vodovodni in odtočni sistem</t>
  </si>
  <si>
    <t>1 x mehčalna naprava - izdelava priključka po navodilih tehnološkega načrta, priklop na tehnologijo ter vodovodni in odtočni sistem</t>
  </si>
  <si>
    <t>1 x kavomat - izdelava priključka po navodilih tehnološkega načrta, priklop na vodovodni in odtočni sistem</t>
  </si>
  <si>
    <t>1 x ledomat - izdelava priključka po navodilih tehnološkega načrta, priklop na vodovodni in odtočni sistem</t>
  </si>
  <si>
    <t>- 4x vezna cevka 3/8''</t>
  </si>
  <si>
    <t>OPOMBA: Dobava kuhinjske tehnologije je predmet načrta notranje opreme.</t>
  </si>
  <si>
    <t>Dobava in montaža stenskega hidranta, model EURO, pločevinasta omarica rdeče barve z nameščeno hidrantno oznako, s priključnim ventilom DN 25 z varnostno skupino po DIN 14461-3, s privito stabilno C spojko iz aluminija, s tlačno cevjo premera DN 25, navito na vrtljivem in gibljivem kolutu EN 694, spojeno na priključni ventil in ročnik, dolžina cevi 30 m, z ročnikom DN25</t>
  </si>
  <si>
    <t>nameščeno v sklopu pohištvene oopreme</t>
  </si>
  <si>
    <t>vključno ves pritrdilni, prehodni, montažni in tesnilni  material</t>
  </si>
  <si>
    <t>pretok 16 l/min (0,27 l/s) pri tlaku 2.5 bar na ventilu</t>
  </si>
  <si>
    <t>montaža po principu pretočne vezave - max. dovoljena dolžina priključne cevi do ventila znaša 10xDN</t>
  </si>
  <si>
    <t>kot npr. GALLUS ali enakovredni</t>
  </si>
  <si>
    <t>Omarica dimenzije 840x740x250 mm</t>
  </si>
  <si>
    <t>Dobava in montaža stenskega hidranta - gibljivi kolut brez omarice, s priključnim ventilom DN 25 z varnostno skupino po DIN 14461-3, s privito stabilno C spojko iz aluminija, s tlačno cevjo premera DN 25, navito na vrtljivem in gibljivem kolutu EN 694, spojeno na priključni ventil in ročnik, dolžina cevi 30 m, z ročnikom DN25</t>
  </si>
  <si>
    <t>vključno z izdelavo potrebne jeklene nosilne podkonstrukcije za montažo koluta - nihajna roka koluta mora biti iztegljiva izven opreme, da je možno gibanje koluta v zahtevanem kotu…podkonstrukcija izdelana iz različnega profilnega jekla, korozijsko zaščiteno</t>
  </si>
  <si>
    <t>vključno ves pritrdilni, prehodni, montažni in tesnilni     material</t>
  </si>
  <si>
    <t>Dobava in montaža nerjavnih jeklenih cevi primernih za hladno in toplo sanitarno vodo, z DIN/DVGW dovoljenjem, za spajanje s stisljivimi fitingi, izdelano iz nerjavečega jekla 1.4521 (AISI/SAE 444) ali 1.4401 (AISI/SAE 316) po EN10088, vključno vsi potrebni tipi spojnih elementov s tesnilnimi obroči (priključna kolena, kolena, T-kosi, navojni fitingi, prehodni kosi, redukcijski kosi, izogibna kolena in loki idr.), pokrovčki za cevi; pred montažo ustrezno očiščeno in razmaščeno</t>
  </si>
  <si>
    <t>vključno komplet cevni pritrdilni in obešalni material, korozijsko zaščiten, ustrezno izoliran za preprečevanje prenosa vibracij na konstrukcijo</t>
  </si>
  <si>
    <t>vključno montaža po predvidenih trasah</t>
  </si>
  <si>
    <t>kot npr.: Viega Sanpress/Sanpress XL, Geberit Mapress nerjavno jeklo ali enakovredni</t>
  </si>
  <si>
    <t xml:space="preserve">15×1 </t>
  </si>
  <si>
    <t xml:space="preserve">18×1 </t>
  </si>
  <si>
    <t xml:space="preserve">22×1,2 </t>
  </si>
  <si>
    <t xml:space="preserve">28×1,2 </t>
  </si>
  <si>
    <t>Dobava in montaža pocinkane srednje težke navojne jeklene cevi, dimenzije in teža po DIN EN 10 255, iz materiala S 185 po DIN EN 10 025-1, z dodatkom za razrez, vključno vsi potrebni tipi spojnih elementov</t>
  </si>
  <si>
    <t>vključno komplet cevni pritrdilni in obešalni material korozijsko zaščiten, ustrezno izoliran za preprečevanje prenosa vibracij na konstrukcijo</t>
  </si>
  <si>
    <t>- DN 20</t>
  </si>
  <si>
    <t>Dobava in montaža fleksibilnih izolacijskih cevakov, na bazi sintetičnega kavčuka z zaprtocelično strukturo, z visoko upornostjo proti difuziji vodne pare (parozapornostni koeficient &gt; 10.000) in nizko toplotno prevodnostjo (&lt;0,034 W/mK pri 0°C ), temperaturno območje -50 do 110 °C, material težko gorljiv, razreda BL-s3,d0 po SIST EN 13501-1, montaža brez zračnih fug med spoji, spoji lepljeni s specialnim lepilom, vključno s samolepilnimi trakovi in lepilom</t>
  </si>
  <si>
    <t>kot npr. KAIFLEX, tip EF cevak ali enakovredni</t>
  </si>
  <si>
    <t>- debeline 9 mm - za cevi sledečih dimenzij</t>
  </si>
  <si>
    <t>22×1,2</t>
  </si>
  <si>
    <t>28×1,2 / DN20</t>
  </si>
  <si>
    <t>28×1,2</t>
  </si>
  <si>
    <t>18×1 (+ALU pločevinasti ovoj)</t>
  </si>
  <si>
    <t>22×1,2 (+ALU pločevinasti ovoj)</t>
  </si>
  <si>
    <t>Dobava in montaža gumi cevi za zalivanje, 1/2'', dolžine 30 m, odporna na lomljenje in sukanje, vključno stenski obešalnik za cev ter set priključkov in nastavkov (pištola, brizgalka, priključni nastavki), vključno pritrdilni in montažni material; montaža stenskih obešal na pozicijah po navodilu investitorja</t>
  </si>
  <si>
    <t>Dobava, vgradnja in priklop kompletnega talnega požiralnika iz umetne mase, po EN1253, z izstavljivo protismradno zaporo (sifon), nastavni element iz umetne mase za višinsko nastavitev, vključno design pokrivna rešetka 15x15 iz nerjavečega jekla po izboru investitorja/arhitekta, vključno z vgradnim in tesnilnim materialom</t>
  </si>
  <si>
    <t>kot npr. Aco ali enakovredni</t>
  </si>
  <si>
    <t>- DN50, s horizontalnim vtokom in iztokom</t>
  </si>
  <si>
    <t>- DN50 s horizontalnim iztokom</t>
  </si>
  <si>
    <t>Dobava, vgradnja in priklop kompletnega talnega požiralnika iz nerjaveče pločevine, s protismradno zaporo (sifon), nastavni element za višinsko nastavitev, vključno pokrivna rešetka 15x15 iz nerjavečega jekla AISI 304, vključno z vgradnim in tesnilnim materialom</t>
  </si>
  <si>
    <t>kot npr. Blucher ali enakovredni</t>
  </si>
  <si>
    <t>- vertikalni iztok DN70</t>
  </si>
  <si>
    <t>- horizontalni vtok in iztok DN50</t>
  </si>
  <si>
    <t>- vertikalni iztok DN70, 3x horizontalni vtok 
  DN50</t>
  </si>
  <si>
    <t>Dobava, montaža in priklop PP cevi, komplet s fazoni in spojnim materialom z obojkami z gumijastimi tesnili ter mazalnim sredstvom. Komplet s pritrdilnim materialom za obešanje in pritrjevanje cevi (podpore, cevne objemke, fiksne točke,....) s tipskimi elementi iz vroče cinkane jeklene pločevine in vložki proti tresenju, zvočno izolacijo na prehodih</t>
  </si>
  <si>
    <t>- Ø32</t>
  </si>
  <si>
    <t>- Ø50</t>
  </si>
  <si>
    <t>- Ø75</t>
  </si>
  <si>
    <t>OPOMBA: cevi, ki se vgrajujejo podometno (v fasadni izolaciji, tlakih, betonskih ojačitvah stebrov, temeljih) se predajo izvajalcu gradbenih del…v ceni postavke potrebno upoštevati koordinirano delovanje z izvajalcem gradbenih del! Vsi priklopi, ki se izvajajo v betonskih delih, morajo biti izvedeni predhodno, tako da ni potrebnega kasnejšega izsekavanja betonskih elementov.</t>
  </si>
  <si>
    <t>Dobava in vgradnja kanalizacijske cevi iz trdega PVC</t>
  </si>
  <si>
    <t xml:space="preserve">za spajanje z obojkami, z vsemi potrebnimi fazonskimi kosi, z obojkami z gumijastimi tesnili (obročki, manšete), vključno z mazalnim sredstvom </t>
  </si>
  <si>
    <t xml:space="preserve">vključno priklop na horizontalne kanalizacijske vode oz. zunanje revizijske jaške po načrtu zunanje ureditve </t>
  </si>
  <si>
    <t>za cevovode FK in MK v terenu in temeljih</t>
  </si>
  <si>
    <t>OPOMBA: cevi, ki se vgrajujejo v temeljih oz. zunanjem terenu se predajo izvajalcu gradbenih komunalnih del…v ceni postavke potrebno upoštevati koordinirano delovanje z izvajalcem gradbenih del!</t>
  </si>
  <si>
    <t>Dobava in izdelava izolacije za cevi kondenzata, ki se vodijo v fasadni toplotni izolaciji, s toplotno in kondenčno odporno izolacijo iz sintetičnega kavčuka z zaprtocelično strukturo, z visoko upornostjo proti difuziji vodne pare (parozapornostni koeficient &gt; 10.000) in nizko toplotno prevodnostjo (&lt;0,034 W/mK pri 0°C ), temperaturno območje -50 do 110 °C, material težko gorljiv, razreda B-s3,d0 po SIST EN 13501-1, obstojno pri visokih temperaturah,  vključno izolacijska obdelava cevnih fazonov; montaža brez zračnih fug med spoji, spoji lepljeni s specialnim lepilom, vključno s samolepilnimi trakovi in lepilom</t>
  </si>
  <si>
    <t>kot npr. KAIFLEX, tip EF ali enakovredni</t>
  </si>
  <si>
    <t>- za cev Ø32</t>
  </si>
  <si>
    <t>- za cev Ø50</t>
  </si>
  <si>
    <t>Dobava in montaža PP ali PE nizkošumne odtočne cevi za horizontalno ali vertikalno montažo, komplet s fazoni in spojnim materialom z obojkami z gumijastimi tesnili ter mazalnim sredstvom. Komplet s pritrdilnim materialom za obešanje in pritrjevanje cevi (podpore, cevne objemke, fiksne točke,....) s tipskimi elementi iz vroče cinkane jeklene pločevine in vložki proti tresenju, zvočno izolacijo na prehodih</t>
  </si>
  <si>
    <t>npr. kot Geberit ali enakovredno, tip: Silent dB 20</t>
  </si>
  <si>
    <t>- Ø110</t>
  </si>
  <si>
    <t>OPOMBA: cevi, ki se vgrajujejo v betonske ojačitve  obstoječih stebrov se predajo izvajalcu betonerskih del…v ceni postavke potrebno upoštevati koordinirano delovanje z izvajalcem gradbenih betonerskih del! Vsi priklopi, ki se izvajajo v betonskih delih, morajo biti izvedeni predhodno, tako da ni potrebnega kasnejšega izsekavanja betonskih elementov.</t>
  </si>
  <si>
    <t>Dobava in montaža PP čistilnega kosa za nizkošumno kanalizacijsko cev, z visoko stopnjo dušenja zvoka, za spajanje z obojkami, vključno z obojkami z gumijastimi tesnili (obročki, manšete), vključno z mazalnim sredstvom, pritrdilm im montažnim materialom</t>
  </si>
  <si>
    <t xml:space="preserve">npr. kot Geberit ali enakovredno, Silent-Pro </t>
  </si>
  <si>
    <t>OPOMBA: čistilni kos, ki se vgrajuje v betonsko ojačitev obstoječega stebra je potrebno predati izvajalcu betonerskih del…v ceni postavke potrebno upoštevati koordinirano delovanje z izvajalcem gradbenih betonerskih del! Vsi priklopi, ki se izvajajo v betonskih delih, morajo biti izvedeni predhodno, tako da ni potrebnega kasnejšega izsekavanja betonskih elementov.</t>
  </si>
  <si>
    <t>Dobava, montaža in priklop trde PVC cevi za odvod kondenzata, za spajanje z lepljenjem in fazoni, vključno lepilo in fazonski kosi ter pritrdilni, obešalni in montažni material</t>
  </si>
  <si>
    <t>PVC d25</t>
  </si>
  <si>
    <t>PVC d32</t>
  </si>
  <si>
    <t>OPOMBA: cevi, ki se vgrajujejo v jeklene stebre, je potrebno predati izvajalcu jeklene konstrukcije…v ceni postavke potrebno upoštevati usklajevanje z izvajalcem jeklene montažne konstrukcije!</t>
  </si>
  <si>
    <t>Dobava, vgradnja oz. montaža in priklop sifona za kondenz s kroglico, za podometno ali nadometno montažo, vključno priklop na vtočni in odtočni sistem, vključno montažni, tesnilni in pritrdilni material</t>
  </si>
  <si>
    <t>- velikost priključka Φ32</t>
  </si>
  <si>
    <t>- dimenzija: 100×100mm</t>
  </si>
  <si>
    <t>kot. npr. HL ali enakovredni</t>
  </si>
  <si>
    <t>tip 138</t>
  </si>
  <si>
    <t>Dobava in montaža PP kanalizacijske cevi za izdelavo odduhov kanalizacijskih vodov, vključno z vsemi potrebnimi fazonskimi kosi z obojkami, zatesnjene z gumijastimi tesnili (obročki, manšete), vključno z mazalnim sredstvom, vključno z vsem potrebnim pritrdilm im montažnim materialom</t>
  </si>
  <si>
    <t>Dobava in izdelava izolacije za odduhe kanalizacije s toplotno in kondenčno odporno izolacijo iz sintetičnega kavčuka z zaprtocelično strukturo, požarni razred B-s3,d0 po EN 13501-1, toplotno prevodnostjo &lt; 0,034 W/mK pri 0 °C, primerna za temperaturno območje –50 do +110 °C, s koeficientom upornosti proti difuziji vodne pare μ ≥ 10.000, skupaj z originalnim lepilom</t>
  </si>
  <si>
    <t>na strehi oplaščeno z odporno prevleko iz Alu</t>
  </si>
  <si>
    <t xml:space="preserve">kot npr. KAIFLEX ali enakovredni, tip ST samolepilne plošče, ALU-TEC plošča </t>
  </si>
  <si>
    <t>- debeline 13 mm</t>
  </si>
  <si>
    <t>Dobava in montaža strešne kape z obrobo, za odduhe kanalizacijskih vodov, vključno z vsem potrebnim pritrdilnim im montažnim materialom.</t>
  </si>
  <si>
    <t>Dobava in montaža podometnega cevnega prezračevalnega ventila, po SIST EN 12380, s snemljivim membranskim vložkom in snemljivim stenskim pokrovom 105X105, vključno montažni, tesnilni in pritrdilni material</t>
  </si>
  <si>
    <t>kot npr. HL ali enakovredni</t>
  </si>
  <si>
    <t>tip 905</t>
  </si>
  <si>
    <t>Dobava in montaža cevnega odzračevalnika DN40</t>
  </si>
  <si>
    <t>tip 904</t>
  </si>
  <si>
    <t>Dobava materiala in izdelava odtokov od varnostnih ventilov, kondenčnih izpustov in izpustnih pip, sestoječ se iz cevi PPø32 in gibkih cevi DN12, vezava odtočnih mest preko sifonskih lokov na FK oz. MK kanalizacijo</t>
  </si>
  <si>
    <t>za izdelavo odtokov v strojnicah</t>
  </si>
  <si>
    <t>- gibke cevi DN12</t>
  </si>
  <si>
    <t>Izdelava priklopov strojne opreme (reverzna osmoza, mehčalna naprava, vlažilniki klimatov idr.) na vodovodno omrežje, vključno z vsem potrebnim prehodnim in tesnilnim materialom</t>
  </si>
  <si>
    <t>Izdelava priklopov strojne opreme (konvektorji, klimati, klime, nevtralizacijska naprava, kanalski hladilniki, mehčalna naprava idr.) na odtočni sistem, vključno z vsem potrebnim prehodnim in tesnilnim materialom</t>
  </si>
  <si>
    <t>Izdelava priklopov PVC cevi za odvod kondenza na predpripravljene PVC ali PP izpuste (pri jeklenih stebrih, pri betonskih ojačitvah AB stebrov ipd.) ter fekalni oz. meteorni kanalizacijski sistem, vključno z vsem potrebnim prehodnim in tesnilnim materialom</t>
  </si>
  <si>
    <t>Dobava in montaža gasilnega aparata, komplet z nastavkom za pritrditev, aparat opremljen s certifikatom z vpisanim letom veljavnosti</t>
  </si>
  <si>
    <t>montirano na pozicije, predvidene z načrtom požarne varnosti</t>
  </si>
  <si>
    <t>vključno z dobavo in namestitvijo oznak po SIST EN 1013</t>
  </si>
  <si>
    <t>vključno pregled in žigosanje gasilnih aparatov s strani pooblaščene organizacije.</t>
  </si>
  <si>
    <t>- 9EG prah</t>
  </si>
  <si>
    <t>- 5EG CO2</t>
  </si>
  <si>
    <t>77.</t>
  </si>
  <si>
    <t>78.</t>
  </si>
  <si>
    <t>Dobava in montaža požarne manšete za požarno zaščito prehodov gorljivih termoplastičnih cevi skozi steno ali strop, pri prehodu skozi steno manšeta nameščena obojestransko, v primeru prehoda skozi strop nameščena na spodnji strani oz. skladno z navodili proizvajalca, komplet z izdajo potrdila o pravilnosti izvedbe zatesnitev požarnih prebojev ter označitvijo tesnitve</t>
  </si>
  <si>
    <t>za cev 25/32 (mm)</t>
  </si>
  <si>
    <t>za cev Ø75 (mm)</t>
  </si>
  <si>
    <t>za cev Ø110 (mm)</t>
  </si>
  <si>
    <t>79.</t>
  </si>
  <si>
    <t>80.</t>
  </si>
  <si>
    <t xml:space="preserve">Preizkus tesnenja kanalizacijskega cevovoda s hladno vodo, preizkusni tlak je hidrostatični tlak od 0,3 do 0,5 bar, vključno s potrebnim materialom (čepi in drsne objemke), ter izdelavo pisnega poročila o uspešno opravljenem tlačnem preizkusu. </t>
  </si>
  <si>
    <t>Tesnostni in tlačni preizkus vodovodne instalacije v celoti ali po segmentih na obratovalni tlak vodovoda po standardnem postopku PSIST prEN 806 in navodilih proizvajalca cevi. Vključno z manometrom, čepi, pritrdilnim in tesnilnim materialom. Velja za celoten objekt, vključno s priključnim vodom od vodomernega jaška.</t>
  </si>
  <si>
    <t>81.</t>
  </si>
  <si>
    <t>82.</t>
  </si>
  <si>
    <t>83.</t>
  </si>
  <si>
    <t>84.</t>
  </si>
  <si>
    <t>Izpiranje in dezinfekcija novega cevnega omrežja, vključno z bakteriološko analizo in pridobitev pozitivnega mnenja. Velja za celoten objekt.</t>
  </si>
  <si>
    <t>85.</t>
  </si>
  <si>
    <t>86.</t>
  </si>
  <si>
    <t>87.</t>
  </si>
  <si>
    <t>88.</t>
  </si>
  <si>
    <t>4. NOTRANJI VODOVOD IN KANALIZACIJA SKUPAJ</t>
  </si>
  <si>
    <t>3.b PREZRAČEVANJE - POSLOVNI PROSTOR OTP SKUPAJ</t>
  </si>
  <si>
    <t>5. VRTINE SKUPAJ</t>
  </si>
  <si>
    <t>Razrez asfalta, izkopi med vrtinami in objektom, polaganje cevi ter zasutje s peskom</t>
  </si>
  <si>
    <t>VODOVODNI PRIKLJUČEK IN ZUNANJI VODOVOD</t>
  </si>
  <si>
    <t>V ceni na enoto pri posamezni postavki morajo biti zajeti vsi materiali in delo, ki omogoča izvedbo opisanega!</t>
  </si>
  <si>
    <t>Pred pričetkom del je treba vse opise, mere, količine in obdelave kontrolirati po zadnjeveljavnih načrtih, detajlih in opisih ter preveriti dejanske izmere na objektu!</t>
  </si>
  <si>
    <t>SPLOŠNE OPOMBE POPISA - STROJNE INŠTALACIJE IN OPREMA</t>
  </si>
  <si>
    <t>V projektantskem popisu naveden obseg del in količine posameznih enot dela in materiala za potrebe izvedbe predmeta obravnave so ocenjene količine, ki se ne smatrajo kot absolutno pravilne in končne. Dolžnost ponudnika je, da pred oddajo ponudbe preveri pravilnost popisanega obsega del ter količin na osnovi izdelanega projekta ter upoštevanjem veljavnih predpisov in tangiranih tehničnih specifikacij. Če ponudnik ugotovi pomanjkljivosti, napake in/ali druge nesmisle v projektantskih popisih je dolžan na to  opozoriti pred oddajo ponudbe oz. se v nasprotnem primeru smatra, da je vse eventualne pomanjkljivosti v popisih že upošteval pri oblikovanju ponudbene cene. Eventualne pomanjkljivosti v projektantskem popisu niso osnova za kasnejše zahtevke izvajalca po plačilu dodatnih stroškov. Vsa upravičena eventualna več- in/ali dodatna dela se izvajajo izključno po predhodni odobritvi s strani nadzornega organa.</t>
  </si>
  <si>
    <t>- Ureguliranje vseh cevnih in kanalskih razvodov z nastavitvijo regulacijskih elementov na posameznem regulacijskem in končnem elementu oz. sistemu kot funkcionalni celoti, izvedbo meritev pretokov ter pridobitev zapisnikov o hidravličnem uravnoteženju sistemov;</t>
  </si>
  <si>
    <t>VODOVODNI PRIKLJUČEK</t>
  </si>
  <si>
    <t>REKAPITULACIJA H. VODOVODNI PRILJUČEK IN ZUNANJI VODOVOD</t>
  </si>
  <si>
    <t>SKUPAJ VREDNOST H. VODOVODNI PRIKLJUČEK IN ZUNANJI VODOVOD</t>
  </si>
  <si>
    <t>INTERNI ZUNANJI VODOVOD - KNJIŽNICA</t>
  </si>
  <si>
    <t>INTERNI ZUNANJI VODOVOD - POSLOVNI PROSTOR OTP</t>
  </si>
  <si>
    <t>INTERNI ZUNANJI VODOVOD - VODNA ATRAKCIJA</t>
  </si>
  <si>
    <t xml:space="preserve">OPOMBE: </t>
  </si>
  <si>
    <t>Aktivnosti, povezane z generalno ureditvijo gradbišča (dokumentacija, energetsko napajanje, zaščita in označitev idr.), vključno s pripravo vse potrebne dokumentacija za vzpostavitev gradbišča in varno odvijanje del, niso predmet tega popisa in so zajete v ostalih delih projekta. Prav tako ni predmet pričujočega popisa postavitev začasnih provizorijev za peš ali motoriziran prehod preko gradbenih jarkov ipd.</t>
  </si>
  <si>
    <t>Spodaj navedene količine zemeljskih izkopnih in nasipnih del so ocenjene količine v katerih so smiselno upoštevani odbitki na račun izkopov, predvidenih za potrebe izvedbe posameznih ostalih zunanjih ureditev po projektu.</t>
  </si>
  <si>
    <t>Material in delo za izvedbo finalnih zaključnih slojev  (humusiranje in zazelenitve, asfaltne/betonske/tlakovane površine, finalno čiščenje in vzpostavitev okolice v projektno predvideno stanje ipd.) je predmet ostalih delov projekta.</t>
  </si>
  <si>
    <t xml:space="preserve">Količine zemeljskih izkopnih del so določene z upoštevanjem izkopnega profila z naklonom bočnih sten jarka 60º in sicer v višini od obstoječega terena do dna profila izkopnega jarka, ki znaša -1,4 m pod koto terena.  </t>
  </si>
  <si>
    <t>Količine zemeljskih nasipnih dela so upoštevane do kote 
-0,7 m pod terenom, ureditve nad koto -0,7m so predmet načrta zunanje in krajinske ureditve.</t>
  </si>
  <si>
    <t>Faktor razrahljivosti materiala upoštevati v ceni na enoto. izkopna dela in transporti izkopnih materialov se obračunajo po prostornini zemljine v raščenem stanju. Nasipna dela se obračunajo po prostornini zemljine v vgrajenem stanju.</t>
  </si>
  <si>
    <t>Na trasi načrtovanega novega priključnega voda je predvideno križanje ali približevanje z obstoječimi NN, TK in JR vodi ter novopredvidenimi cevovodi  meteorne kanalizacije.</t>
  </si>
  <si>
    <t>a)</t>
  </si>
  <si>
    <t>b)</t>
  </si>
  <si>
    <t>c)</t>
  </si>
  <si>
    <t>d)</t>
  </si>
  <si>
    <t>e)</t>
  </si>
  <si>
    <t>f)</t>
  </si>
  <si>
    <t>g)</t>
  </si>
  <si>
    <t>ZEMELJSKA IN GRADBENA DELA</t>
  </si>
  <si>
    <t>REKAPITULACIJA 1. VODOVODNI PRIKLJUČEK</t>
  </si>
  <si>
    <t>SKUPAJ VREDNOST 1. VODOVODNI PRIKLJUČEK</t>
  </si>
  <si>
    <t xml:space="preserve"> 1.1. ZEMELJSKA IN GRADBENA DELA SKUPAJ</t>
  </si>
  <si>
    <t>Zakoličba oz. označitev obstoječih komunalnih vodov v območjih križanj in približevanj z novim vodovodom ob prisotnosti oz. s  strani predstavnikov upravljavcev tangiranih vodov</t>
  </si>
  <si>
    <t>Zakoličba osi projektiranega cevovoda</t>
  </si>
  <si>
    <t>Postavitev gradbenih profilov na os trase cevovoda in določitev nivelete za merjenje globine izkopa in polaganja cevi</t>
  </si>
  <si>
    <t>Strojni odriv plasti humusa v debelini do 20cm na začasno deponijo(e) na lokaciji, za kasnejšo ponovno uporabo</t>
  </si>
  <si>
    <t>Strojno rezanje asfaltnega vozišča, ne glede na globino, vključno označitev trase rezanja</t>
  </si>
  <si>
    <t>OPOMBA: Postavka zajema količino v obsegu izkopnega profila vodovoda. Odstranitev ostalih obstoječih asfaltnih površin znotraj območja urejanja je predmet ostalih delov projekta.</t>
  </si>
  <si>
    <t>Strojno rušenje asfaltnega vozišča, debeline do 10 cm, z nakladanjem in odvozom ruševin na najbližjo legalno deponijo, komplet s plačilom takse</t>
  </si>
  <si>
    <t>Kombiniran izkop jarka v terenu III. in IV. kategorije, globine do 1,5 m in širine do 1,5 m, z odlaganjem materiala 2m od roba izkopa oz. nakladanjem na transportno sredstvo in odvozom na gradbiščno deponijo, naklon brežine jarka 60° oz. po navodilih geomehanika</t>
  </si>
  <si>
    <t>na predvidenih lokacijah križanj in približevanj obstoječim komunalnim vodom odkop obvezno izvajati ročno</t>
  </si>
  <si>
    <t>Vzdrževanje izkopanega jarka do položitve cevovoda (po potrebi črpanje vode, zaščita brežin ob deževju ipd.)</t>
  </si>
  <si>
    <t>Ročno planiranje dna izkopanega jarka po globinski zakoličbi do točnosti ±3 cm</t>
  </si>
  <si>
    <t>Dobava in vgradnja 2x sejanega peska frakcije do 4 mm in izdelava peščene posteljice deb. 15cm, posteljica enakomerno utrjena po celi dolžini, komprimacija 95% po proctorju, natančnost +/- 1 cm.</t>
  </si>
  <si>
    <t>Dobava in vgradnja 2x sejanega peska frakcije do 8 mm in izdelava nasipa nad in okoli položene cevi v deb. 30 cm nad temenom cevi. Obsip je potrebno izvesti v slojih  istočasno na obeh straneh cevi,  komprimacija 95% po proctorju. Pri obsipavanju paziti, da se cev ne premakne iz ležišča.</t>
  </si>
  <si>
    <t>Dobava in polaganje opozorilnega traku z napisom ''VODA'' pri zasipavanju v globini 30 cm nad temenom cevi</t>
  </si>
  <si>
    <t>Dobava in vgradnja betonskega ponikovalnika - perforirana betonska cev Ø100cm, H=2,75 m, globina ponikovalnega dela 0,7 m, vključno LTŽ pokrov B125 z betonskim nosilnim vencem, svetla odprtina Ø600mm</t>
  </si>
  <si>
    <t xml:space="preserve">vključno izdelava potrebnega števila odprtin za speljavo kanalizacijskih cevi </t>
  </si>
  <si>
    <t>- Ø100cm, H=2,75 m</t>
  </si>
  <si>
    <t>Delni zasip jarka in vodovodnih objektov z izkopanim materialom (iz izkopanega materiala je potrebno odstraniti vse večje kamenje) deponiranim ob robu jarka oz. iz začasne gradbiščne deponije, vključno z nakladanjem in prevozom ter razgrinjanjem in utrjevanjem v slojih po 15 cm do zahtevane stopnje komprimacije</t>
  </si>
  <si>
    <t>zasip je upoštevan do povprečne globine -0,7m pod koto terena</t>
  </si>
  <si>
    <t>Dobava tamponskega drobljenca TD32 in izdelava nevezane nosilne plasti vozišča, debelina 30 cm, s planiranjem in utrjevanjem v plasteh do Ev=120MN/m2, vključno z dosipom materiala ter meritvami nosilnosti in zgoščenost</t>
  </si>
  <si>
    <t>Dobava in vgradnja dvoslojnega asfalta, fino planiranje in valjanje podlage, pobrizg z butumensko emulzijo, obdelava stika med novim in starim asfaltom z dilaplastom, po potrebi obnovitev voziščne signalizacije</t>
  </si>
  <si>
    <t xml:space="preserve"> - obrabno-zaporni sloj, AC surf 11, B50/70 A4, 
   d=4cm</t>
  </si>
  <si>
    <t>- nosilni sloj, AC base 22, B50/70, A4, d=6cm</t>
  </si>
  <si>
    <t>Finalno planiranje površin z deponiranim humusom</t>
  </si>
  <si>
    <t>Nakladanje, odvoz, razkladanje ostanka izkopanega materiala v najbližjo legalno deponijo, vključno planiranje in utrjevanje, s plačilom vseh stroškov deponiranja, predelave in potrebnih taks</t>
  </si>
  <si>
    <t>OPOMBA: upoštevan odvoz v količini 70% od ostanka izkopanega materiala, ostalo planirano za porabo za finalne ureditve znotraj območja obdelave</t>
  </si>
  <si>
    <t>Nadzor geomehanika za vsa dela, potrebna v tej fazi</t>
  </si>
  <si>
    <t>1.2. MONTAŽNA DELA SKUPAJ</t>
  </si>
  <si>
    <t>Čiščenje odkopanih elementov obstoječega vodovodnega priključka z vodnim curkom in ročno do stanja, ki zagotavlja nemoteno izvedbo pregleda stanja vgrajenih elementov priključka s strani upravljavca</t>
  </si>
  <si>
    <t>Kontrolni nadzor stanja obstoječega priključka s strani upravljalca</t>
  </si>
  <si>
    <r>
      <t xml:space="preserve">OPOMBA: Upravljavec lahko na podlagi ocene stanja elementov obstoječega vodovodnega priključka odredi zamenjavo le-tega v celoti ali posameznih elementov, </t>
    </r>
    <r>
      <rPr>
        <b/>
        <u/>
        <sz val="7"/>
        <rFont val="Tahoma"/>
        <family val="2"/>
        <charset val="238"/>
      </rPr>
      <t>kar ni dodatno upoštevano v tem popisu</t>
    </r>
    <r>
      <rPr>
        <b/>
        <sz val="7"/>
        <rFont val="Tahoma"/>
        <family val="2"/>
        <charset val="238"/>
      </rPr>
      <t xml:space="preserve"> (razen zamenjave kompleta zaporne garniture, ki se izvede v vsakem primeru - pozicija 22).</t>
    </r>
  </si>
  <si>
    <t>ure</t>
  </si>
  <si>
    <t>Zapiranje obstoječega zasuna vodovodnega priključka. Demontaža priključnega elementa za obstoječo alkaten cev DN50 (2") ter praznjenje vode iz obstoječega priključnega voda DN50 (2").</t>
  </si>
  <si>
    <t>Demontaža, ukinitev in odstranitev obstoječega priključnega voda - alkaten cev DN50 (2") v delu izkopa za nov vodovodni priključek…neodkopani del obstoječega neaktivnega priključnega  cevovoda se pusti v zemlji in zasuje, vključno potrebna količina cevnih odrezov, vključno deponiranje demontiranega materiala v najbližjo legalno deponijo, s plačilom vseh stroškov deponiranja, predelave in potrebnih taks</t>
  </si>
  <si>
    <t>Zamenjava kompleta zaporne garniture obstoječega vodovodnega priključka, sestoječe se iz:</t>
  </si>
  <si>
    <t>- demontaža obstoječe vgradne garniture s cestno kapo</t>
  </si>
  <si>
    <t xml:space="preserve">- dobava in montaža nove vgradne garniture za navrtalni    zasun, vgradne globine 0,8 - 1,2 m </t>
  </si>
  <si>
    <t xml:space="preserve">- dobava in vgradnja nove cestne kape, fi125 mm,                postavitev cestne kape na končno niveleto terena  </t>
  </si>
  <si>
    <t>- dobava in vgradnja nove podložne plošče za cestno          kapo, vključno podbetoniranje podložne plošče</t>
  </si>
  <si>
    <t>- deponiranje demontiranega montažnega materiala v 
  najbližjo legalno deponijo, s plačilom vseh stroškov 
  deponiranja, predelave in potrebnih taks</t>
  </si>
  <si>
    <t>Ukinitev obstoječih vodomernih mest v objektu po izvedeni vzpostavitvi novega vodovodnega priključka z novim zunanjim vodomernim jaškom ter navezavi novega dovoda na obstoječi razvod za poslovni prostor OTP</t>
  </si>
  <si>
    <t>demontaža vodomera - izvede upravljavec</t>
  </si>
  <si>
    <t>demontaža ostalih vgrajenih armatur - izvede izvajalec</t>
  </si>
  <si>
    <t>vključno deponiranje demontiranega material s plačilom vseh stroškov deponiranja</t>
  </si>
  <si>
    <t>- talni vodomerni jašek NAMA - v prostoru obstoječe kotlovnice, vodomer DN32</t>
  </si>
  <si>
    <t>- talni vodomerni jašek OTP - v pasaži, vodomer DN15</t>
  </si>
  <si>
    <t>OPOMBA: z ukinitvijo obstoječih merilnih mest v objektu je dovoljeno pričeti šele po predhodni navezavi in aktivaciji novega napajalnega cevovoda - nov vodomer DN20 v novem zunanjem vodomernem jašku - na obstoječi razvod poslovnega prostora OTP  - po izvedbi novega vodovodnega priključka</t>
  </si>
  <si>
    <t>Dobava, polaganje in priklop vodovodne cevi iz polietilena, dobavljeno v kolutu, vgrajeno v celem, izdelano v skladu s standardom SIST EN 12201 (ISO 4427), vključno z uvlekom vodovodne cevi v zaščitno cev, obdelavo robov, notranji transport in manipulacija</t>
  </si>
  <si>
    <t>PE 80 SDR 11 d63x5,8 (12,5 bar)</t>
  </si>
  <si>
    <t>Dobava, raznos in polaganje PE rebraste zaščitne cevi, z rebrasto zunanjo in gladko notranjo površino, izdelano po EN 50086-2, položeno v celem, vključno z uvlekom vodovodnih cevi v zaščitno cev</t>
  </si>
  <si>
    <t>kot zaščitna cev za vodovodno cev PE</t>
  </si>
  <si>
    <t>d110</t>
  </si>
  <si>
    <t>Stroški izvedbe križanj novega vodovoda z ostalimi komunalnimi vodi in konstrukcijami</t>
  </si>
  <si>
    <t>OPOMBA: končni obseg potrebnih zaščit na križanjih bo določen na licu mesta ob samem polaganju komunalnih vodov po navodilih tangiranega upravljavca</t>
  </si>
  <si>
    <t xml:space="preserve">Navezava novega priključnega cevovoda na obstoječi javni vodovod LTŽ DN125 preko obstoječega priključka DN50 - priklop na obstoječi prirobnični zasun DN50 </t>
  </si>
  <si>
    <t>MJ spojka tip 3057 DN50 (46-71) E s prirobničnim priključkom, vključno s protiprirobnicama, tesnili in vijaki.</t>
  </si>
  <si>
    <t>kompletno z vsem potrebnim montažnim tesnilnim in pritrdilnim materialom</t>
  </si>
  <si>
    <t>Dobava in montaža zaključne manšete Ø110 mm za vodotesno prekritje prehoda cevne povezave v zaščitno cev</t>
  </si>
  <si>
    <t>Dobava in vgradnja zunanjega vodomernega jaška, izdelano iz poliestra, za način vgradnje na povozno površino, z 1 uvodom in 3 izvodi (3x vodomernih števec), dimenzije fi 120 cm in višine 140 cm, z betonskim zaščitno-nosilnim vencem z vgrajenim LTŽ pokrovom dimenzije 600x600 mm, B125, z vgrajenim tlakom po načrtu zunanje ureditve, z vstopno lestvijo, z toplotno-izolativno zaščito na vstopni odprtini, z odprtinami za montažo cevi in odtokom vode, vključno gumi uvodnice za vodovodne cevi.</t>
  </si>
  <si>
    <t>Talno odprtino za odvodnjavanje jaška vezati na ponikovalni sistem, vključno priklop cevovoda na jašek</t>
  </si>
  <si>
    <t>kot npr. Ekoling, AMT projekt, tip 1-3 povozni</t>
  </si>
  <si>
    <t>Dobava in montaža horizontalnega vodomera s suhim mehanizmom, impulznim izhodom, za hladno vodo do 40°C in tlak PN16 z vgrajenim nepovratnim ventilom-vložkom, priključki G1", vključno s spojnimi holandci, reducirji ter vsem ostalim potrebnim montažnim in tesnilnim materialom</t>
  </si>
  <si>
    <r>
      <t>- vodomer DN20, Q3=4,0 m</t>
    </r>
    <r>
      <rPr>
        <vertAlign val="superscript"/>
        <sz val="7"/>
        <rFont val="Tahoma"/>
        <family val="2"/>
        <charset val="238"/>
      </rPr>
      <t>3</t>
    </r>
    <r>
      <rPr>
        <sz val="7"/>
        <rFont val="Tahoma"/>
        <family val="2"/>
        <charset val="238"/>
      </rPr>
      <t>/h</t>
    </r>
  </si>
  <si>
    <t>- dobava in montaža sistema daljinskega odčitavanja po navodilih Komunalnega podjetja Škofja Loka.</t>
  </si>
  <si>
    <t>Dobava in montaža horizontalnega vodomera s suhim mehanizmom, impulznim izhodom, za hladno vodo do 40°C in tlak PN16 z vgrajenim nepovratnim ventilom-vložkom, priključki G5/4", vključno s spojnimi holandci, reducirji ter vsem ostalim potrebnim montažnim in tesnilnim materialom</t>
  </si>
  <si>
    <r>
      <t>- vodomer DN25, Q3=6,3 m</t>
    </r>
    <r>
      <rPr>
        <vertAlign val="superscript"/>
        <sz val="7"/>
        <rFont val="Tahoma"/>
        <family val="2"/>
        <charset val="238"/>
      </rPr>
      <t>3</t>
    </r>
    <r>
      <rPr>
        <sz val="7"/>
        <rFont val="Tahoma"/>
        <family val="2"/>
        <charset val="238"/>
      </rPr>
      <t>/h</t>
    </r>
  </si>
  <si>
    <t>Dobava in montaža nosilne kozole za vodomer</t>
  </si>
  <si>
    <t>Dobava, izdelava, montaža prehodnega kosa, kompletno s prehodnim, montažnim in tesnilnim materialom</t>
  </si>
  <si>
    <t>- PEd63/DN50</t>
  </si>
  <si>
    <t>Izdelava, dobava in montaža razdelinika za sanitarno hladno vodo dimenzije DN50</t>
  </si>
  <si>
    <t>nerjaveče jeklo 1.4521 (AISI/SAE 444) ali 1.4401 (AISI/SAE 316) po EN10088, izolirano z izolacijo na bazi sintetičnega kavčuka z zaprtocelično strukturo debeline 9 mm, z visoko upornostjo proti difuziji vodne pare (parozapornostni koeficient &gt; 10.000) in nizko toplotno prevodnostjo (&lt;0,034 W/mK pri 0°C ), temperaturno območje -50 do 110 °C, material težko gorljiv, razreda B-s3,d0 po SIST EN 13501-1, vključno z nosilci za pritrditev na konstrukcijo jaška</t>
  </si>
  <si>
    <t xml:space="preserve">priključki levo: </t>
  </si>
  <si>
    <t>- 1 x DN50(ZN)</t>
  </si>
  <si>
    <t>priključki desno (z leve proti desni):</t>
  </si>
  <si>
    <t>- 1 x DN20(ZN)</t>
  </si>
  <si>
    <t>- 1 x DN40(ZN)</t>
  </si>
  <si>
    <t>- 1 x DN25(ZN)</t>
  </si>
  <si>
    <t>Dobava in montaža nerjavnih jeklenih cevi primernih za hladno sanitarno vodo, za spajanje s stisljivimi fitingi, izdelano iz nerjavečega jekla 1.4521 (AISI/SAE 444) ali 1.4401 (AISI/SAE 316) po EN10088, vključno vsi potrebni tipi spojnih elementov s tesnilnimi obroči (kolena, navojni fitingi, redukcijski kosi idr.), pokrovčki za cevi; pred montažo ustrezno očiščeno in razmaščeno</t>
  </si>
  <si>
    <t>- debeline 9 mm - za cevi sledečih dimenzij:</t>
  </si>
  <si>
    <t>s polnim pretokom, certificirano za uporabo v sistemih pitne hladne vode, kompatibilno z inox cevmi, navojne izvedbe ali za spajanje z zatiskanjem, PN16, z upravljalnim vzvodom</t>
  </si>
  <si>
    <t>Dobava in montaža krogelnega ventila z izpustno pipico</t>
  </si>
  <si>
    <t xml:space="preserve">Dobava in montaža cevni ločevalnik </t>
  </si>
  <si>
    <t>tip BA, v skladu z EN 1717 in EN 12729 z dvema kontrolnima ventiloma, komoro za redukcijo tlaka ter z izpustnim ventilom z odtočnim lijakom z objemko, PN10,  ohišje iz medi odporne na razcinkanje, navojne izvedbe, certificirano za uporabo v sistemih pitne sanitarne vode, vključno z dobavo materiala in izdelavo odtočnega razvoda PP DN50 od ločevalnika do lokacije izpusta nad odprtino odvodnjavanja vodomernega jaška</t>
  </si>
  <si>
    <t xml:space="preserve">kompletno s pritrdilnim, prehodnim in  tesnilnim materialom </t>
  </si>
  <si>
    <t>BA 574050 3/4''- DN20</t>
  </si>
  <si>
    <t>kot npr. CALEFFI ali enakovredni</t>
  </si>
  <si>
    <t>- serija 577, DN20</t>
  </si>
  <si>
    <t>Dobava in montaža membranskega regulatorja tlaka, za pitno hladno vodo, PN16, z DIN/DVGW dovoljenjem, z manometrom, z izstavljivim vložkom regulacijskih komponent, kompletno s tesnilnim, prehodnim in pritrdilnim materialom</t>
  </si>
  <si>
    <t>Maksimalni vhodni tlak: 16 bar
Razpon izhodnega tlaka: 1 - 6 bar
Maksimalna temperatura: 40°C
Skala manometra: 0 - 10 bar
Gostota filtra: 0,3mm</t>
  </si>
  <si>
    <t>- serija 5350, 3/4''</t>
  </si>
  <si>
    <t xml:space="preserve">SN 8, za spajanje z obojkami, z vsemi potrebnimi fazonskimi kosi, z obojkami z gumijastimi tesnili (obročki, manšete), vključno z mazalnim sredstvom </t>
  </si>
  <si>
    <t>vključno z izvedbo vodotesne navezave na talno odprtino za odvodnjavanje vodomernega jaška na eni strani, ter ponikovalni jašek na drugi strani, vključno tesnilni matertial</t>
  </si>
  <si>
    <t>za izvedbo odvodnjavanja vodomernega jaška</t>
  </si>
  <si>
    <t>- PVC110</t>
  </si>
  <si>
    <t>Dobava in montaža protipovratne lopute, visoka nepredušnost tudi pri nizkem protitlaku, s priloženo teleskopsko palico za odstranjevanje lopute</t>
  </si>
  <si>
    <t>- Ø100</t>
  </si>
  <si>
    <t>Drobni montažni material</t>
  </si>
  <si>
    <t>Stroški upravljavskega nadzora</t>
  </si>
  <si>
    <t>Izvedba tlačnega preizkusa vodovoda vključno s polnitvijo, odzračevanjem in izpranjem cevovoda</t>
  </si>
  <si>
    <t>Dezinfekcija cevovoda s polnitvijo, kloriranjem in končnim izpiranjem cevovoda.</t>
  </si>
  <si>
    <t>Izvedba mikrobiološke in kemijske analize pitne vode s strani pooblaščene organizacije.</t>
  </si>
  <si>
    <t>Izdelava geodetskega posnetka trase vodovoda po izvedenih delih in vnos v kataster GJI</t>
  </si>
  <si>
    <t>En izvod posnetka v Gauss-Krugerjevem sistemu oziroma drugem veljavnem sistemu se odda v elektronski obliki</t>
  </si>
  <si>
    <t>Izdelava geodetskega načrta po zahtevi upravljalca vodovoda in veljavni gradbeni zakonodaji</t>
  </si>
  <si>
    <t>posnetek cevovoda</t>
  </si>
  <si>
    <t>posnetek zasunov</t>
  </si>
  <si>
    <t xml:space="preserve">Pripravljalna in zaključna dela, uvedba v delo, manipulativni, zavarovalni in transportni stroški, stroški usklajevanja na gradbišču, obveščanja ipd. </t>
  </si>
  <si>
    <t>SKUPAJ VREDNOST 2. INTERNI ZUNANJI VODOVOD - KNJIŽNICA</t>
  </si>
  <si>
    <t>REKAPITULACIJA 2. INTERNI ZUNANJI VODOVOD - KNJIŽNICA</t>
  </si>
  <si>
    <t>Spodaj navedene količine zemeljskih izkopnih in nasipnih del so ocenjene količine v katerih so smiselno upoštevani odbitki na račun izkopov, predvidenih za potrebe izvedbe posameznih ostalih zunanjih ureditev po projektu. Zemeljska dela so upoštevana do roba objekta - zemeljska dela (izkopi, zasutja) v delu znotraj tlorisnega gabarita objekta so predmet ostalih delov projekta</t>
  </si>
  <si>
    <t>Rezanje in rušenje obstoječih asfaltnih površin za potrebe izkopov v popisu ni upoštevano, ker se te površine s projektom v celoti odstranjujejo in urejajo na novo, kar je predmet načrta zunanje in krajinske ureditve.</t>
  </si>
  <si>
    <t>Na trasi načrtovanega novega cevovoda je predvideno križanje ali približevanje z  obstoječim NN in TK vodom.</t>
  </si>
  <si>
    <t>Dezinfekcija cevovoda se izvede kot sestavni del dezinfekcije novega notranjega vodovodnega omrežja - zajeto v popisu za notranje napeljave.</t>
  </si>
  <si>
    <t>h)</t>
  </si>
  <si>
    <t>i)</t>
  </si>
  <si>
    <t>2.1. ZEMELJSKA DELA SKUPAJ</t>
  </si>
  <si>
    <t>2.2. MONTAŽNA DELA SKUPAJ</t>
  </si>
  <si>
    <t>konec cevi na vstopu v objekt ustrezno začepljen do izvedbe kasnejše navezave na interni vodovod knjižnice</t>
  </si>
  <si>
    <t>PE 80 SDR 11 d50x4,6 (12,5 bar)</t>
  </si>
  <si>
    <t>d90</t>
  </si>
  <si>
    <t xml:space="preserve">Dobava, izdelava, montaža prehodnega kosa, kompletno s prehodnim, montažnim in tesnilnim materialom, vključno priklop cevi </t>
  </si>
  <si>
    <t>- DN40/PEd50</t>
  </si>
  <si>
    <t>Izdelava geodetskega posnetka trase vodovoda po izvedenih delih</t>
  </si>
  <si>
    <t>Spodaj navedene količine zemeljskih izkopnih in nasipnih del so ocenjene količine v katerih so smiselno upoštevani odbitki na račun izkopov, predvidenih za potrebe izvedbe posameznih ostalih zunanjih ureditev po projektu. Zemeljska dela so upoštevana do roba objekta - gradbena in zemeljska dela (rušitve konstrukcij, izkopi, zasutja idr.) v delu znotraj tlorisnega gabarita objekta so predmet ostalih delov projekta</t>
  </si>
  <si>
    <t xml:space="preserve"> 3.1. ZEMELJSKA DELA SKUPAJ</t>
  </si>
  <si>
    <t>REKAPITULACIJA 3. INTERNI ZUNANJI VODOVOD - POSLOVNI PROSTOR OTP</t>
  </si>
  <si>
    <t>SKUPAJ VREDNOST 3. INTERNI ZUNANJI VODOVOD - POSLOVNI PROSTOR OTP</t>
  </si>
  <si>
    <t>3.2. MONTAŽNA DELA SKUPAJ</t>
  </si>
  <si>
    <t>PE 80 SDR 11 d32x3,0 (12,5 bar)</t>
  </si>
  <si>
    <t>d75</t>
  </si>
  <si>
    <t xml:space="preserve">Sondiranje obstoječe gradbene konstrukcije v kombinaciji neporušne (npr.  lasersko detektiranje oz. drugo ustrezno) in porušne metode za ugotovitev poteka obstoječega vodovoda poslovnega prostora za potrebe navezave na nov priključni vod </t>
  </si>
  <si>
    <t xml:space="preserve">Lokalno rušenje obstoječe talne in stenske gradbene konstrukcije za izvedbo navezave novega priključnega voda na obstoječi interni vodovod </t>
  </si>
  <si>
    <t>- DN25/PEd32</t>
  </si>
  <si>
    <t>Izvedba navezave novega vodovoda velikosti PEd32 na obstoječi jekleni interni vodovod</t>
  </si>
  <si>
    <t>Na trasi načrtovanega novega cevovoda je predvideno križanje ali približevanje z obstoječim NN vodom in novopredvidenim cevovodom  meteorne kanalizacije.</t>
  </si>
  <si>
    <t>4. INTERNI ZUNANJI VODOVOD - VODNA ATRAKCIJA SKUPAJ</t>
  </si>
  <si>
    <t xml:space="preserve">ZEMELJSKA DELA </t>
  </si>
  <si>
    <t>Izdelava armiranobetonske podzemne strojnice za vgradnjo tehnologije vodne atrakcije</t>
  </si>
  <si>
    <t>- svetle notranje dimenzije ŠxD=200x150 cm, svetla višina 
  180 cm oz. po načrtu gradbenih konstrukcij...kvaliteta 
  materiala in dimenzije elementov po načrtu gradbenih 
  konstrukcij</t>
  </si>
  <si>
    <t>- pod vstopnim jaškom poglobitev za potopno črpalko, 
  50x50x30cm, prekrito s pohodno mrežastno rešetko iz 
  nerjavečega jekla</t>
  </si>
  <si>
    <t>- izdelava tamponskega sloja iz gramoznega materiala 
  frakcije 0-32mm, vključno komprimiranje</t>
  </si>
  <si>
    <t>- betoniranje podložnega betona C8/10 na utrjeno podlago</t>
  </si>
  <si>
    <t>- hidroizolacija, varjeni bitumenski trak, 2x bitumenski 
  premaz</t>
  </si>
  <si>
    <t>- izolacija obodnih konstrukcij XPS 5 cm</t>
  </si>
  <si>
    <t>- zaščitna čepasta folija</t>
  </si>
  <si>
    <t>- tla strojnice v naklonu proti poglobitvenemu jašku, 
  naklonski beton C16/20, spoji vodoravnih in navpičnih 
  površin se izvedejo z zaokrožnicami iz npr. cementnega 
  hitroveznega kita</t>
  </si>
  <si>
    <t>- obodne konstrukcije do višine 1 m od tal obdelane s  
  policementnim vodonepropustnim premazom (2X)</t>
  </si>
  <si>
    <t>- vodotesen kanalski pokrov in okvir iz nodularne litine, 
  skladno s SIST EN 124, zaščiten z bitumenskim premazom, 
  klasifikacija B125, vijačen okvir, dimenzija vstopne 
  odprtine 600x600 mm, z zaklepanjem</t>
  </si>
  <si>
    <t>- vstopna lestev iz korozijsko zaščitenega jekla</t>
  </si>
  <si>
    <t xml:space="preserve">- dovodni in odvodni zračnik iz PP/PVC ∅100 mm, 
  vertikalni izpusti zaključeni s kortenasto talno rešetko z 
  zaščito proti vdoru mrčesa po načrtu arhitekture, 
  PP/PVC cevovodi pritrjeni na konstrukcijo jaška z 
  objemkami, vertikale priključene na odvodni kanal z 
  zaključkom v ponikovalnem jašku </t>
  </si>
  <si>
    <t xml:space="preserve">- odstranljiva toplotna izolacija pod vstopnim pokrovom,  
  profiliran XPS d=10cm, položeno na korozijsko 
  zaščitne jeklene L kotnike fiksirane v konstrukcijo </t>
  </si>
  <si>
    <t>- vrtanje prebojev za prehode inštalacij (6x), točne pozicije 
  določiti na licu mesta po izvedeni gradbeni konstrukciji in 
  položitvi cevovodov</t>
  </si>
  <si>
    <t>- vodotesno in trajnoelastično obdelane vstopne/izstopne 
  odprtine cevovodov v objekt</t>
  </si>
  <si>
    <t>- vsi kovinski deli v objektu morajo biti izvedeni iz 
  korozijsko zaščitenega oz. nerjavečega jekla.</t>
  </si>
  <si>
    <t>- razsvetljava s stopnjo zaščite min. IPX4 (obdelano v 
  načrtu EI)</t>
  </si>
  <si>
    <t>Dobava in vgradnja betonskega ponikovalnika - perforirana betonska cev Ø100cm, H=2,0 m, globina ponikovalnega dela 0,7 m, vključno LTŽ pokrov B125 z betonskim nosilnim vencem, svetla odprtina Ø600mm</t>
  </si>
  <si>
    <t xml:space="preserve">vključno izdelavaodprtine za speljavo kanalizacijske cevi </t>
  </si>
  <si>
    <t>- Ø100cm, H=2,0 m</t>
  </si>
  <si>
    <t>MONTAŽNA DELA - VODNA ATRAKCIJA</t>
  </si>
  <si>
    <t>Dobava in montaža filtra iz poliestra, opremljen z notranjo cevno mrežo in kolektorji s sledečimi karakteristikami:</t>
  </si>
  <si>
    <r>
      <t xml:space="preserve"> - pretok: do 5 m</t>
    </r>
    <r>
      <rPr>
        <vertAlign val="superscript"/>
        <sz val="7"/>
        <rFont val="Tahoma"/>
        <family val="2"/>
        <charset val="238"/>
      </rPr>
      <t>3</t>
    </r>
    <r>
      <rPr>
        <sz val="7"/>
        <rFont val="Tahoma"/>
        <family val="2"/>
        <charset val="238"/>
      </rPr>
      <t>/h</t>
    </r>
  </si>
  <si>
    <t xml:space="preserve"> - max. hitrost pretoka: 50 m/h</t>
  </si>
  <si>
    <t xml:space="preserve"> - max delovni tlak 2,5 bar</t>
  </si>
  <si>
    <t xml:space="preserve"> - premer: fi 350 mm</t>
  </si>
  <si>
    <t xml:space="preserve"> - polnitev filtra s 3 sloji filtrirnega stekla</t>
  </si>
  <si>
    <t>Dobava in montaža cirkulacijske črpalke N= 0.18 kW - 240V za klorirano sanitarno vodo, vključno z grobim filtrom</t>
  </si>
  <si>
    <t>Dobava in montaža šestpotnega ventila 1 1/2" komplet s priključki za upravljanje peščenega filtra</t>
  </si>
  <si>
    <t>Dobava, vgradnja in priklop zaključnih elementov v bazenski školjki iz nerjavečega jekla, INOX SS AISI-316L, IP68, satiniran. Tip elementa po izboru projektanta! Pred vgradno predložiti vzorec v potrditev projektantu!</t>
  </si>
  <si>
    <t xml:space="preserve"> - talni izpustni element</t>
  </si>
  <si>
    <t xml:space="preserve"> - stenska dovodna šoba</t>
  </si>
  <si>
    <t>Dobava, vgradnja in priklop elementov za vgradnjo v AB zidove s SIKA tesnenjem</t>
  </si>
  <si>
    <t xml:space="preserve"> - dovod </t>
  </si>
  <si>
    <t xml:space="preserve"> - sesalne </t>
  </si>
  <si>
    <t>Dobava, vgradnja in priklop cevnega razvoda iz PVC, d20 - d63, za NP10, vključno s fazonskimi komadi NP16, armaturami, pritrdilnim in tesnilnim materialom</t>
  </si>
  <si>
    <t>Dobava in montaža kompleta za avtomatsko dopolnjevanje vode preko EM ventila, zaznavanje nivoja vode s sondo, prikaz izmerjene vrednosti nivoja vode na displayu, povezava na vodovodni razvod, vključno z izvedbo by-passa. Naročnik zagotovi priključek vode dimenzije 1/2'' v strojnici.</t>
  </si>
  <si>
    <t>Dobava in montaža dozirne črpalke z analizatorjem za merjenje Rx vrednosti in krmiljenjem delovanja dozirne črpalke za dodajanje dezinfekcijskega sredstva, dozirni ventil s protipovratnim ventilom, merilna sonda za merjenje Rx vrednosti vgrajena v cevni razvod d50 PN10</t>
  </si>
  <si>
    <t>Dobava in montaža kompenzacijske posode s priključki za:</t>
  </si>
  <si>
    <t xml:space="preserve"> - zajem 6/4'',</t>
  </si>
  <si>
    <t xml:space="preserve"> - varnostni preliv 2'',</t>
  </si>
  <si>
    <t xml:space="preserve"> - dopolnjevanje 1/2'',</t>
  </si>
  <si>
    <t xml:space="preserve"> - 2x preliv 6/4,</t>
  </si>
  <si>
    <t xml:space="preserve"> - izpust 6/4''.</t>
  </si>
  <si>
    <t>Kemikalije za začetek obratovanja</t>
  </si>
  <si>
    <t xml:space="preserve"> - sredstvo za dezinfekcijo</t>
  </si>
  <si>
    <t xml:space="preserve"> - rezervoar z lovilno posodo 60 l</t>
  </si>
  <si>
    <t>Dobava in montaža razvlaževalne naprave</t>
  </si>
  <si>
    <t>Dobava in montaža ventilatorja s timerjem za prezračevanje strojnice, priklop na cev DN100</t>
  </si>
  <si>
    <t xml:space="preserve">Dobava in montaža potopne črpalke, za čisto vodo, za vgradnjo v jaškovno poglobitev, opremljeno s plovnim stikalom z nastavljivo višino aktiviranja, s protipovratnim ventilom, s termično zaščito elektromotorja, vključno priklop na togi tlačni cevovod, kompletno s prehodnim, pritrdilnim in tesnilnim materialom </t>
  </si>
  <si>
    <t>- transportni medij: Voda 100 %</t>
  </si>
  <si>
    <t>- temperatura medija: 10,00 °C</t>
  </si>
  <si>
    <t>- tlačna višina: min. 4m pri pretoku 1.0 l/s</t>
  </si>
  <si>
    <t>- Pel = 0,32 kW / 230V</t>
  </si>
  <si>
    <t>- IPX8</t>
  </si>
  <si>
    <t xml:space="preserve">- ustrezno za vgradnjo v jašek svetle višine do 270 mm </t>
  </si>
  <si>
    <t>Dobava, vgradnja in priklop kompaktne samodejne prečrpovalne naprave, za črpanje odpadne vode brez fekalij, z vgrajeno dvojno potopno črpalko in protipovratno loputo,  rezervoar iz umetne mase z predmontiranim črpalčnim setom, volumen rezervoarja min. 113L, vklopna prostornina max. 25L, z vgrajenim protipovratnim ventilom, termični nadzor motorja, nadzor nivoja s plovnim stikalom, pokrov rezervoarja kot revizijska odprtina</t>
  </si>
  <si>
    <t>dovod 1x∅100, odvod 1x∅50, odzračevanje 1xØ100</t>
  </si>
  <si>
    <t xml:space="preserve">dimenzije:V=880mm, D=730mm, Š=720mm </t>
  </si>
  <si>
    <t>Pel=0,55kW, 1~2300 V, 50 Hz</t>
  </si>
  <si>
    <t>vključno z vgradnim in tesnilnim materialom ter celovitim priklopm na sistem (kanalizacija, elektrika)</t>
  </si>
  <si>
    <t>kot npr. Wilo, tip.: DrainLift Box 32/11D O ali enakovredni</t>
  </si>
  <si>
    <t>Dobava in montaža kanalizacijske cevi, za spajanje z obojkami, vključno z izdelavo priklopa na zunanji fekalni kanalizacijski vod (kanalizacija strojnica) ter ponikovalni jašek (prezračevanje), vključno z vsemi potrebnimi fazonskimi kosi z obojkami, zatesnjene z gumijastimi tesnili (obročki, manšete), vključno z mazalnim sredstvom, vključno z vsem potrebnim pritrdilm im montažnim materialom</t>
  </si>
  <si>
    <t>- Ø50, PP</t>
  </si>
  <si>
    <t>- Ø110, PVC, SN8</t>
  </si>
  <si>
    <t>Dobava in montaža cevnega odzračevalnika, po SIST EN 12380, s snemljivo mrežo, vključno montažni, tesnilni in pritrdilni material</t>
  </si>
  <si>
    <t>kot npr. HL, tip.: 900N ali enakovredni</t>
  </si>
  <si>
    <t>Dobava in montaža gasilnega aparata, komplet z nastavkom za pritrditev na zid in drobnim pritrdilnim materialom, aparat opremljen s certifikatom z vpisanim letom veljavnosti</t>
  </si>
  <si>
    <t>vključno pregled in žigosanje aparatA s strani pooblaščene organizacije.</t>
  </si>
  <si>
    <t>Električne instalacije</t>
  </si>
  <si>
    <t>Transport</t>
  </si>
  <si>
    <t>MONTAŽNA DELA - ZUNANJI VODOVOD</t>
  </si>
  <si>
    <t>PE 80 SDR 11 d25x2,3 (12,5 bar)</t>
  </si>
  <si>
    <t>- DN20/PEd25</t>
  </si>
  <si>
    <t>- PEd25/DN15</t>
  </si>
  <si>
    <t>Dobava in montaža pocinkane srednje težke navojne jeklene cevi, s fitingi in tesnilnim materialom</t>
  </si>
  <si>
    <t>Dobava in montaža krogličnega zapornega ventila, za pitno  vodo, PN10, navojne izvedbe z upravljalnim vzvodom</t>
  </si>
  <si>
    <t>PLINSKI PRIKLJUČEK IN INTERNI PLINOVOD</t>
  </si>
  <si>
    <t>PLINSKI PRIKLJUČEK</t>
  </si>
  <si>
    <t>Na trasi načrtovanega novega priključnega plinovoda je predvideno križanje ali približevanje z obstoječimi NN, TK in JR vodi ter novopredvidenimi cevovodi meteorne kanalizacije.</t>
  </si>
  <si>
    <t>1. PLINSKI PRIKLJUČEK SKUPAJ</t>
  </si>
  <si>
    <t>REKAPITULACIJA I. PLINSKI PRIKLJUČEK IN INTERNI PLINOVOD</t>
  </si>
  <si>
    <t>SKUPAJ VREDNOST I. PLINSKI PRIKLJUČEK IN INTERNI PLINOVOD</t>
  </si>
  <si>
    <t>INTERNI PLINOVOD - KNJIŽNICA IN SKUPNI PLINOVOD</t>
  </si>
  <si>
    <t>INTERNI PLINOVOD - POSLOVNI PROSTORI OTP</t>
  </si>
  <si>
    <t>ZEMELJSKA/GRADBENA DELA</t>
  </si>
  <si>
    <t>Zavarovanje gradbišča s predpisano signalizacijo, kot so letve, opozorilne vrvice, znaki,....Po končanih delih se signalizacija odstrani.</t>
  </si>
  <si>
    <t>Zakoličba oz. označitev obstoječih komunalnih vodov v območjih križanj in približevanj z novim plinovodom ob prisotnosti oz. s  strani predstavnikov upravljavcev tangiranih vodov</t>
  </si>
  <si>
    <t>Označitev trase plinovoda s postavitvijo količkov in tablic, zakoličba meje delovnega pasu plinovoda, zakoličba krivin plinovoda</t>
  </si>
  <si>
    <t>Dobava in vgradnja 2x sejanega peska frakcije do 4 mm in izdelava peščene posteljice deb. 10cm, posteljica enakomerno utrjena po celi dolžini, komprimacija 95% po proctorju</t>
  </si>
  <si>
    <t>Dobava in vgradnja 2x sejanega peska frakcije do 8 mm in izdelava nasipa nad in okoli položene cevi v deb. 30 cm nad temenom cevi. Obsip je potrebno izvesti v slojih  istočasno na obeh straneh cevi,  komprimacija 95% po proctorju. Pri obsipavanju paziti, da se cev ne premakne iz ležišča. Obsip in nasip je potrebno utrditi do 95% zbitosti.</t>
  </si>
  <si>
    <t>Dobava in polaganje opozorilnega traku z napisom ''PLIN'' pri zasipavanju v globini 30 cm nad temenom cevi</t>
  </si>
  <si>
    <t>Zasip jarka z izkopanim materialom (iz izkopanega materiala je potrebno odstraniti vse večje kamenje) deponiranim ob robu jarka oz. iz začasne gradbiščne deponije, vključno z nakladanjem in prevozom ter razgrinjanjem in utrjevanjem v slojih po 15 cm do zahtevane stopnje komprimacije 95%</t>
  </si>
  <si>
    <t>Stroški izvedbe križanj (zavarovanja, podbetoniranja ipd.) plinovoda z ostalimi komunalnimi vodi</t>
  </si>
  <si>
    <t>Ukinitev obstoječega, nizkotlačnega priključnega plinovoda d90 - rezanje in demontaža (odcep proti obstoječi glavni plinski zaporni pipi)</t>
  </si>
  <si>
    <t xml:space="preserve">Zapiranje plinovoda d90 z zapiranjem obstoječe zaporne pipe na priključku </t>
  </si>
  <si>
    <t>Praznjenje - razplinitev obstoječega priključka d90 in internega plinovoda. Predhodno se skupaj z distributerjem izdela načrt praznjenja. Območje, v katerem obstaja možnost pojave 20% SME zemeljskega plina, mora biti zaščiteno z ustreznimi opozorilnimi znaki. V času praznjenja mora biti zagotovljena gasilska straža.</t>
  </si>
  <si>
    <t>Odrez obstoječega priključnega plinovoda in demontaža nektivnega dela obstoječega priključnega voda d90, vključno z demontažo omarice z glavno plinsko zaporno pipo na fasadi objekta. Dolžina trase za demontažo: cca 10 m.</t>
  </si>
  <si>
    <t>dvig in nakladanje ter odvoz demontiranega cevovoda in priključnih elementov v najbližjo legalno deponijo, s plačilom vseh stroškov deponiranja, predelave in potrebnih taks</t>
  </si>
  <si>
    <t>*</t>
  </si>
  <si>
    <t>Dobava in polaganje plinske cevi iz polietilena, cev iz materiala PE100 po SIST EN 12007-2, SDR 11 skupaj z dodatkom za razrez</t>
  </si>
  <si>
    <t xml:space="preserve">- PE63x5,8 </t>
  </si>
  <si>
    <t>Dobava in montaža obojka iz PE100 z vgrajeno elektro-uporovno žico, material PE100 SDR11, skupaj z varjenjem</t>
  </si>
  <si>
    <t xml:space="preserve">- PE63 </t>
  </si>
  <si>
    <t>Dobava in montaža lok iz materiala PE100</t>
  </si>
  <si>
    <t>- PE63, 45°</t>
  </si>
  <si>
    <t>- PE63, 90°</t>
  </si>
  <si>
    <t>Dobava in vgradnja priključni sklop tip - E (DN50)</t>
  </si>
  <si>
    <t>Priključni sklop sestavljen iz:
- prehodnega kosa PE63/jeklo DN50,
- jeklene brezšivne srednjetežke črne cevi po DIN 2440, material St 38.5, DN50, očiščeno in zaščiteno proti koroziji
- zapornega organa DN50 iz jekla z navojnima priključkoma, tlačne stopnje PN 4, standardne dolžine, atestirana za zemeljski plin, z ročko za posluževanje, skupaj z izolirnim kosom in tesnilnim materialom, zaprta z navojnim čepom,
- omarice za zaporno pipo in EM ventil, izdelane iz nerjaveče pločevine z dvojnimi vratci po delavniški risbi, prirejene za vgradnjo v zid in z napisom: GLAVNA PLINSKA ZAPORNA PIPA, dimenzije: 500x600x250 mm</t>
  </si>
  <si>
    <t>Izvedba navezave novega priključnega voda na obstoječi začasno razplinjen priključni vod PEd90 z vgradnjo elektro varilne redukcije iz PE100 SDR11, skupaj z varjenjem</t>
  </si>
  <si>
    <t>PEd63-PEd90</t>
  </si>
  <si>
    <t>Dobava in montaža pozicijske tablice po DIN 4065 za oznako armatur plinovoda, skupaj s pritrdilnim materialom in izmero.</t>
  </si>
  <si>
    <t>Tlačni preizkus priključnega plinovoda: trdnostni in tesnostni. Tlačni preizkus se izvede v skladu z zahtevami in navodili projektne dokumentacije. Skupaj z izdelavo zapisnika o preizkusu in predaja investitorju.</t>
  </si>
  <si>
    <t>koa</t>
  </si>
  <si>
    <t>Polnjenje in odzračevanje priključnega plinovoda d63, izvedeno v skladu z zahtevami in navodili projektne dokumentacije.</t>
  </si>
  <si>
    <t>Stroški nadzora s strani distributerja</t>
  </si>
  <si>
    <t>Izdelava geodetskega posnetka trase plinovoda po izvedenih delih in vnos v kataster GJI</t>
  </si>
  <si>
    <t>Izdelava geodetskega načrta po zahtevi upravljalca plinovoda in veljavni gradbeni zakonodaji</t>
  </si>
  <si>
    <t>posnetek plinovoda</t>
  </si>
  <si>
    <t>posnetek priključka</t>
  </si>
  <si>
    <t>O spremembi trase priključnega plinovoda obvestiti občinsko geodetsko izpostavo</t>
  </si>
  <si>
    <t>2. INTERNI PLINOVOD - KNJIŽNICA IN SKUPNI PLINOVOD SKUPAJ</t>
  </si>
  <si>
    <t>Dobava in montaža plinski stenski kondenzacijski grelnik</t>
  </si>
  <si>
    <t>Plinski stenski kondenzacijski grelnik s prisilnim vlekom (C3.3x) za pripravo ogrevne vode, z nizkotemperaturno regulacijo delovanja kotla in temperature ogrevne vode za regulacijo temperature ogrevne vode v odvisnosti od zunanje temperature za upravljanje kotlovskih funkcij in komponent ter upravljanje enega direktega ogrevalnega kroga in hranilnika sanitarne vode, z moduliranim delovanjem gorilnika, ventilatorjem za prisilni dovod zgorevalnega zraka in odvod dimnih plinov, specialnim toplotnim prenosnikom iz zlitine aluminija in silicija, univerzalno krmilno avtomatiko za optimalno delovanje kotla, ventilatorjem,</t>
  </si>
  <si>
    <t>stenskim nosilecem, dimniškim priključnim kosom, skupaj s črpalčno priključnim setom, zapornim ventilom na dovodu in povratku, plinskim ventilom s termičnim varovalom, manometri, termometri, polnilno pipo, sifonom za kondenz, protipovratnim ventilom, varnostnim ventilom (psv=3,0 bar) izolacijskim ohišjem in zunanjim temperaturnim tipalom</t>
  </si>
  <si>
    <t>z izhodom za priklop na CNS Modbus</t>
  </si>
  <si>
    <t>vključno z vsem tesnilnim in montažnim materialom, zagonom, navodili v slovenskem jeziku, ter poučevanjem osebja</t>
  </si>
  <si>
    <r>
      <t>Q</t>
    </r>
    <r>
      <rPr>
        <vertAlign val="subscript"/>
        <sz val="7"/>
        <rFont val="Tahoma"/>
        <family val="2"/>
        <charset val="238"/>
      </rPr>
      <t>nom</t>
    </r>
    <r>
      <rPr>
        <sz val="7"/>
        <rFont val="Tahoma"/>
        <family val="2"/>
        <charset val="238"/>
      </rPr>
      <t xml:space="preserve">=14,1-80,0 kW </t>
    </r>
  </si>
  <si>
    <r>
      <t>P</t>
    </r>
    <r>
      <rPr>
        <vertAlign val="subscript"/>
        <sz val="7"/>
        <rFont val="Tahoma"/>
        <family val="2"/>
        <charset val="238"/>
      </rPr>
      <t>el</t>
    </r>
    <r>
      <rPr>
        <sz val="7"/>
        <rFont val="Tahoma"/>
        <family val="2"/>
        <charset val="238"/>
      </rPr>
      <t>= 130 W</t>
    </r>
  </si>
  <si>
    <t>U= 230 V / 50 Hz</t>
  </si>
  <si>
    <t>kot npr. Weishaupt ali enakovredni, tip:</t>
  </si>
  <si>
    <t>THERMO CONDENS WTC-GW 80-A</t>
  </si>
  <si>
    <t>Dobava in montaža nevtralizacijska naprava do 300 kW</t>
  </si>
  <si>
    <t>Nevtralizacijska naprava do 300 kW,  za plinski WTC z zračnim rahljanjem granulata, vključen
nevtralizacijski granulat 11,2 kg
Dolžina/širina/višina v mm: 1090/150/195
Za posamezne kotle ali kaskade.
Pri kaskadih se potrebuje Adapter Set HT-cev DN 40 za vsak kotel ter za dimovodni sistem.</t>
  </si>
  <si>
    <t>kot npr. Weishaupt/Mommertz ali enakovredni, tip:</t>
  </si>
  <si>
    <t>- Neutrakon, do 300kW</t>
  </si>
  <si>
    <t>Dobava in montaža dimovodna tuljava</t>
  </si>
  <si>
    <t>Sistem dovoda zgorevalnega zraka in odvoda dimnih plinov za plinski grelnik tipa (C3.3x) s koaksialno dimovodno cevjo vodeno nad streho objekta sestavljen iz naslednjih elementov:</t>
  </si>
  <si>
    <t xml:space="preserve"> - 1x priključnega koaksialnega kotlovskega kosa</t>
  </si>
  <si>
    <t xml:space="preserve"> - 1x koaksialnega revizijski kos fi 110/160 mm</t>
  </si>
  <si>
    <t xml:space="preserve"> - koaksialne cevi fi 110/160 mm dolžine 2,0 metra</t>
  </si>
  <si>
    <t xml:space="preserve"> - pokrivne plošče na steni dimnika</t>
  </si>
  <si>
    <t xml:space="preserve"> - zaključne garniture za zajem zgorevalnega
   zraka in izpuh dimnih plinov na ustju dimnika
   višine 1,0 meter</t>
  </si>
  <si>
    <t>skupaj s tesnilnim, pritrdilnim materialom</t>
  </si>
  <si>
    <t>kot npr. Weishaupt ali enakovredni</t>
  </si>
  <si>
    <t>Preliminarni pregled pred izvedbo dimovodne napeljave s strani pooblaščenega dimnikarskega servisa, kontrola višine dimnika, morebitnega etažiranja, prehodnosti in preseka, potrditev projektirane rešitve ter izdaja navodil za izvedbo izvajalcu</t>
  </si>
  <si>
    <t>Prvi pregled izvedene dimovodne napeljave s strani pooblaščenega dimnikarskega servisa, pisna pridobitev dimnikarskega soglasja ter vpis v evidenco kurilnih naprav</t>
  </si>
  <si>
    <t>Dobava in montaža konzole za plinomer - jeklene cevi</t>
  </si>
  <si>
    <t>Prefabricirana stenska konzola iz pocinkane pločevine za montažo mehovnega plinomera na višino cca. 1,8 metra nad finalnim tlakom, sestavljena iz:
- montažne plošče
- dveh pritrdilnih vijačnih spojk
skupaj s tesnilnim, vijačnim ter montažnim materialom</t>
  </si>
  <si>
    <t>za mehovni plinomer G16, DN40</t>
  </si>
  <si>
    <t>Dobava in vgradnja mehovnega plinomera</t>
  </si>
  <si>
    <t>Mehovni plinomer z navojnimi priključki, preizkušen, umerjen, overovljen, dobavljen in vgrajen s strani Petrol d.d., skupaj z vijačnim in tesnilnim materialom</t>
  </si>
  <si>
    <r>
      <t>V</t>
    </r>
    <r>
      <rPr>
        <vertAlign val="subscript"/>
        <sz val="7"/>
        <rFont val="Tahoma"/>
        <family val="2"/>
        <charset val="238"/>
      </rPr>
      <t>nom</t>
    </r>
    <r>
      <rPr>
        <sz val="7"/>
        <rFont val="Tahoma"/>
        <family val="2"/>
        <charset val="238"/>
      </rPr>
      <t xml:space="preserve"> = 16,0 m³/h</t>
    </r>
  </si>
  <si>
    <r>
      <t>V</t>
    </r>
    <r>
      <rPr>
        <vertAlign val="subscript"/>
        <sz val="7"/>
        <rFont val="Tahoma"/>
        <family val="2"/>
        <charset val="238"/>
      </rPr>
      <t>max</t>
    </r>
    <r>
      <rPr>
        <sz val="7"/>
        <rFont val="Tahoma"/>
        <family val="2"/>
        <charset val="238"/>
      </rPr>
      <t xml:space="preserve"> = 25,0 m³/h </t>
    </r>
  </si>
  <si>
    <t>MOP=0,5 bar</t>
  </si>
  <si>
    <t>G16, DN40</t>
  </si>
  <si>
    <t>OPOMBA: dobavi in vgradi distributer</t>
  </si>
  <si>
    <t>Dobava in vgradnja nizkotlačnega regulatorja tlaka</t>
  </si>
  <si>
    <t>Nizkotlačni regulator tlaka z navojnimi priključki, za vgradnjo neposredno pred plinomerom, preizkušen, umerjen, overovljen, dobavljen in vgrajen s strani Petrol d.d., skupaj z vijačnim in tesnilnim materialom</t>
  </si>
  <si>
    <r>
      <t>p</t>
    </r>
    <r>
      <rPr>
        <vertAlign val="subscript"/>
        <sz val="7"/>
        <rFont val="Tahoma"/>
        <family val="2"/>
        <charset val="238"/>
      </rPr>
      <t>vstopni</t>
    </r>
    <r>
      <rPr>
        <sz val="7"/>
        <rFont val="Tahoma"/>
        <family val="2"/>
        <charset val="238"/>
      </rPr>
      <t xml:space="preserve"> = 100 mbar</t>
    </r>
  </si>
  <si>
    <r>
      <t>p</t>
    </r>
    <r>
      <rPr>
        <vertAlign val="subscript"/>
        <sz val="7"/>
        <rFont val="Tahoma"/>
        <family val="2"/>
        <charset val="238"/>
      </rPr>
      <t>izstopni</t>
    </r>
    <r>
      <rPr>
        <sz val="7"/>
        <rFont val="Tahoma"/>
        <family val="2"/>
        <charset val="238"/>
      </rPr>
      <t xml:space="preserve"> = 23 mbar</t>
    </r>
  </si>
  <si>
    <t>MOP=0,1 bar</t>
  </si>
  <si>
    <t>ZR10, DN40</t>
  </si>
  <si>
    <t>Dobava, montaža in ožičenje elektromagnetnega ventila</t>
  </si>
  <si>
    <t>Elektromagnetni ventil navojne izvedbe, skupaj z vijačnim in tesnilnim materialom</t>
  </si>
  <si>
    <t>DN 50 (Rp 2'')</t>
  </si>
  <si>
    <r>
      <t>t</t>
    </r>
    <r>
      <rPr>
        <vertAlign val="subscript"/>
        <sz val="7"/>
        <rFont val="Tahoma"/>
        <family val="2"/>
        <charset val="238"/>
      </rPr>
      <t>zapiranja</t>
    </r>
    <r>
      <rPr>
        <sz val="7"/>
        <rFont val="Tahoma"/>
        <family val="2"/>
        <charset val="238"/>
      </rPr>
      <t xml:space="preserve"> &lt; 1 s</t>
    </r>
  </si>
  <si>
    <t>MOP = 0,5 bar</t>
  </si>
  <si>
    <t>kot npr. Dungs ali enakovredni, tip:</t>
  </si>
  <si>
    <t>- MVD 520/5 Rp 2'' / 230 V</t>
  </si>
  <si>
    <t>Dobava in montaža navojne krogelne pipe s termičnim varovalom</t>
  </si>
  <si>
    <t>Krogelna pipa s prigrajenim termičnim varovalom TAS z navojnima priključkoma standardne dolžine, za delovni tlak GT5 / C5 DIN EN 331, atestirana za zemeljski plin, z ročko za posluževanje, skupaj s tesnili ter vijačnim materialom</t>
  </si>
  <si>
    <t>DN 25, PN 5</t>
  </si>
  <si>
    <t>Dobava in montaža krogelne pipe z navojnima priključkoma</t>
  </si>
  <si>
    <t>Krogelna pipa z navojnima priključkoma standardne dolžine, za delovni tlak GT5 / C5 DIN EN 331, atestirana za zemeljski plin, z ročko za posluževanje, skupaj s NHBR tesnili ter vijačnim materialom</t>
  </si>
  <si>
    <t>DN 50, PN 5</t>
  </si>
  <si>
    <t>DN 40, PN 5</t>
  </si>
  <si>
    <t>Dobava in montaža jeklene brezšivne cevi</t>
  </si>
  <si>
    <t>Jeklena brezšivna cev po SIST EN 10216-1 - tehnični in dobavni pogoji ter SIST EN 10220 - dimenizje in mase na enoto dolžine, z atestom 3.1., skupaj s varilnim materialom in fazonskimi kosi (loki, T-kosi, varilnimi nastavki), ter dvakratnim popleskom z antikorozijsko barvo po predhodnem čiščenju ter odstranitvi korozije</t>
  </si>
  <si>
    <t>f 33,7 x 3,20 mm (DN 25)</t>
  </si>
  <si>
    <t>f 42,3 x 3,20 mm (DN 32)</t>
  </si>
  <si>
    <t>f 60,3 x 3,60 mm (DN 50)</t>
  </si>
  <si>
    <t>Ovijanje cevi vodenih v tlaku oziroma podometno z večplastnimi trakovi širine 50 mm, sestavljenimi iz butilne gume, vmesne plasti polietilenskega sloja ter zunanje zaščitne plasti, kvalitetnega razreda C 50 po SIST EN 12068 za mehansko in protikorozijsko zaščito, z ovijanjem s 100% prekritjem po predhodnem čiščenju ter razmaščevanju za cevi:</t>
  </si>
  <si>
    <t>DN 50 / poraba 8,0 m traku / m cevi</t>
  </si>
  <si>
    <t>Dobava in vgradnja uvodnica za plinsko cev preko AB stene</t>
  </si>
  <si>
    <t>Uvodnica za vgradnjo v AB zid sestavljena iz naslednjih komponent:
Standardna prirobnica premera 100 mm izdelana iz nerjavnega jekla z vijaki in vložki za naknadno pritrjevanje na obstoječe preboje v stenah ali talnih ploščah
- Ø cevne uvodnice/izvrtine: 100 mm
- zunanja mere prirobnice: 185x185 mm
- standardna zgornja dolžina: 80 mm
- material: nerjavno jeklo V2A
  (AISI 304L)
- površinsko tesnilo: EPDM
- pritrdilni vijaki: nerjavno jeklo V4A 
  (AISI 316L)
Primer obremenitve: Vodotesni beton, razred obremenitve 1; Vodotesni beton, razred obremenitve 2; DIN 18533 W1.1-E; DIN 18533 W1.2-E; DIN 18533 W2.1-E</t>
  </si>
  <si>
    <t>Gumi tesnilo širine 40 mm za zatesnitev na novo položenih ali obstoječih cevi premera  
od 18 do 65 mm v izvrtini ali cevni uvodnici premera 100 mm
- material: Guma: EPDM
- pritisni plošči: V2A (AISI 304L)
- vijaki in matice: nerjavno jeklo V4A 
  (AISI 316L)
- dimenzije: tesnilna širina: 40 mm,
                  zunanji premer: 100 mm
- tesnjenje: plinotesno in vodotesno</t>
  </si>
  <si>
    <t>skupaj s pripravo obdelovalne površine, vgradnjo, tesnilno maso EGO tip 805 ter vijačnim materialom</t>
  </si>
  <si>
    <t>kot npr. Hauff technik ali enakovredni, tip:</t>
  </si>
  <si>
    <t xml:space="preserve">- FA1x100/80/0 A2 (AISI 304L) </t>
  </si>
  <si>
    <t>- HSD100 SSG 1x18-65 b40 A2/EPDM55</t>
  </si>
  <si>
    <t>Dvakratni finalni oplesk vidno vodenih cevi in fazonskih kosov z rumeno barvo po barvni lestvici RAL 1021</t>
  </si>
  <si>
    <t>Dobava in vgradnja zaščitne jeklene cevi</t>
  </si>
  <si>
    <t>Zaščitna jeklena cev za prehod plinske cevi skozi steno izdelan po priloženi skici, zaščitena pred korozijo ter zapolnjena s trajno elastičnim kitom, na prehodu skozi mejo požarnega sektorja zapolnjeno s požarnim elastičnim kitom EI60, cev se v betonske konstrukcije vgrajuje togo z malto</t>
  </si>
  <si>
    <t>DN 65 (za cevi DN50)</t>
  </si>
  <si>
    <t>l = 200 mm</t>
  </si>
  <si>
    <t>Dobava in montaža obešal in podpor za vodoravno, poševno in navpično pritjevanje cevi na gradbeno ali drugo vrsto konstrukcije sestavljena iz prefabriciranih obešal iz pocinkanega železa in obsega objemke s podlogo iz sintetične gume za dušenje zvoka, navojne palice s temeljno ploščo ali temeljnim profilom, kovinskih vložkov, vijakov z maticami, drsne in fiksne podpore. Vsa obešala se izvede po smernicah za montažo in preprečevanje prenosa hrupa na gradbeno konstrukcijo</t>
  </si>
  <si>
    <t>za cevi DN25-DN50</t>
  </si>
  <si>
    <t>Dobava in izdelava požarne obloge za izdelavo vertikalnega jaška plinovoda znotraj inštalacijskega jaška, iz plošč iz kalcijevega silikata A1, EN 13501-1, požarna odpornost 60 minut EI60, z dodatkom za razrez, skupaj s tesnilnim in montažnim materialom</t>
  </si>
  <si>
    <t>Označevanje cevovoda z nalepko za označevanje medija, izdelano skladno z DIN 2403:2014, GHS/CLP ter ISO 7010, z oznako medija ''ZEMELJSKI PLIN'', smerjo pretoka, piktogramom za gorljive snovi, primarne rumene barve (RAL 1003) in sekundarne rdeče barve (RAL 3001) ter črne obrobe (RAL 9004), s prehodnim čiščenjem cevi ter lepljenjem nalepke</t>
  </si>
  <si>
    <t>za cevi DN 25 - DN 32 - 26 x 250 mm</t>
  </si>
  <si>
    <t>za cevi DN 50 - 37 x 355 mm</t>
  </si>
  <si>
    <t>Trdnostni preiskus notranje plinske inštalacije s strani izvajalca</t>
  </si>
  <si>
    <t>Vizualni pregled notranje plinske inštalacije in tesnostni preizkus, zaplinjanje, in priprava primopredajne dokumentacije s strani distributerja</t>
  </si>
  <si>
    <t>Priključitev plinskih trošil ter zagon s kontrolo delovanja in nastavitvijo s strani pooblaščenega serviserja oziroma dobavitelja opreme</t>
  </si>
  <si>
    <t>plinski gorilnik Weishaupt - tehnologija</t>
  </si>
  <si>
    <t>Izvedba galvanskih povezav vključno s povezavo na ustrezen ozemljitven sistem</t>
  </si>
  <si>
    <t>Nadzor s strani sistemskega operaterja distribucijskega plinovodnega omrežja</t>
  </si>
  <si>
    <t>3. INTERNI PLINOVOD - POSLOVNI PROSTORI OTP SKUPAJ</t>
  </si>
  <si>
    <t>Dobava in montaža Plinski stenski kondenzacijski grelnik</t>
  </si>
  <si>
    <r>
      <t>Q</t>
    </r>
    <r>
      <rPr>
        <vertAlign val="subscript"/>
        <sz val="7"/>
        <rFont val="Tahoma"/>
        <family val="2"/>
        <charset val="238"/>
      </rPr>
      <t>nom</t>
    </r>
    <r>
      <rPr>
        <sz val="7"/>
        <rFont val="Tahoma"/>
        <family val="2"/>
        <charset val="238"/>
      </rPr>
      <t xml:space="preserve">=7,5-45,8 kW </t>
    </r>
  </si>
  <si>
    <r>
      <t>P</t>
    </r>
    <r>
      <rPr>
        <vertAlign val="subscript"/>
        <sz val="7"/>
        <rFont val="Tahoma"/>
        <family val="2"/>
        <charset val="238"/>
      </rPr>
      <t>el</t>
    </r>
    <r>
      <rPr>
        <sz val="7"/>
        <rFont val="Tahoma"/>
        <family val="2"/>
        <charset val="238"/>
      </rPr>
      <t>= 100 W</t>
    </r>
  </si>
  <si>
    <t>THERMO CONDENS WTC-GW 45-B</t>
  </si>
  <si>
    <t xml:space="preserve"> - 1x koaksialnega revizijski kos fi 80/125 mm</t>
  </si>
  <si>
    <t xml:space="preserve"> - koaksialne cevi fi 80/125 mm dolžine 2,0 metra</t>
  </si>
  <si>
    <t>za mehovni plinomer G6, DN25</t>
  </si>
  <si>
    <r>
      <t>V</t>
    </r>
    <r>
      <rPr>
        <vertAlign val="subscript"/>
        <sz val="7"/>
        <rFont val="Tahoma"/>
        <family val="2"/>
        <charset val="238"/>
      </rPr>
      <t>nom</t>
    </r>
    <r>
      <rPr>
        <sz val="7"/>
        <rFont val="Tahoma"/>
        <family val="2"/>
        <charset val="238"/>
      </rPr>
      <t xml:space="preserve"> = 6,0 m³/h</t>
    </r>
  </si>
  <si>
    <r>
      <t>V</t>
    </r>
    <r>
      <rPr>
        <vertAlign val="subscript"/>
        <sz val="7"/>
        <rFont val="Tahoma"/>
        <family val="2"/>
        <charset val="238"/>
      </rPr>
      <t>max</t>
    </r>
    <r>
      <rPr>
        <sz val="7"/>
        <rFont val="Tahoma"/>
        <family val="2"/>
        <charset val="238"/>
      </rPr>
      <t xml:space="preserve"> = 9,0 m³/h </t>
    </r>
  </si>
  <si>
    <t>G6, DN25</t>
  </si>
  <si>
    <t>ZR6, DN25</t>
  </si>
  <si>
    <t>za cevi DN25</t>
  </si>
  <si>
    <t>J.</t>
  </si>
  <si>
    <t>KRAJINSKA ARHITEKTURA</t>
  </si>
  <si>
    <t>REKAPITULACIJA J. KRAJINSKA ARHITEKTURA</t>
  </si>
  <si>
    <t>SKUPAJ VREDNOST J. KRAJINSKA ARHITEKTURA</t>
  </si>
  <si>
    <t>REKAPITULACIJA 1. GRADBENA IN OBRTNIŠKA DELA</t>
  </si>
  <si>
    <t>SKUPAJ VREDNOST 1. GRADBENA IN OBRTNIŠKA DELA</t>
  </si>
  <si>
    <t>SPLOŠNE OPOMBE</t>
  </si>
  <si>
    <t>Skupna ponudbena vrednost izvajalca GOI del oziroma vrednost vsake posamezne ponujene postavke v ponudbi mora vsebovati tudi vso notranjo kontrolo kakovosti z vsemi potrebnimi ali med gradnjo zahtevanimi laboratorijskimi raziskavami ustreznosti zemljine, sadik, zastirk in drugih materialov. Ponudbena vrednost mora tako vključevati vse morebitne raziskave, izračune, elaborate in preizkuse za vse vgrajene materiale in druge vgrajene elemente, ki so potrebni, da se dokaže primernost vgradnje in skladnost z veljavnimi standardi, predpisi ter drugo veljavno zakonodajo in pridobitev certifikatov kot tudi zato, da se dokaže usklajenost z drugimi gradbenimi proizvodi, katerih se material ali drug vgrajeni elementi dotika ali ima na njih vpliv.</t>
  </si>
  <si>
    <t>Predmetni PZI projekt je nedeljiva celota in ga je kot takšnega potrebno upoštevati pri izdelavi ponudbe za GOI dela.
Bistveni sestavni deli predmetnega popisa GOI del, ki so osnova za izdelavo ponudbe, so:
-        vsi grafični prikazi tlorisov,
-        vsi grafični prikazi prerezov,
-        vsi grafični prikazi detajlov in ostalih sestavnih delov objekta,
-        vsa tehnična poročila,
-        vsi elaborati, ekspertize, poročila, analize, itd...,
-        kot tudi vsi drugi tehnični prikazi, načrti, sheme, elaborati, orisi in opisi iz PZI projekta
Predmetni PZI projekt z vsemi grafičnimi načrti, risbami, shemami in diagrami, elaborati, tehničnimi poročili in ostalimi sestavnimi deli je celovito in neločljivo (nerazdružljivo) delo.
Popis je veljaven le v kombinaciji z vsemi grafičnimi in tekstualnimi sestavinami PZI projekta, risbami, načrti, prikazi, tehničnim poročilom, geomehanskim oziroma geološkim poročilom in vsemi ostalimi sestavinami PZI projekta.
Izvajalec GOI del oziroma ponudnik je dolžan pri oblikovanju vrednosti iz popisa upoštevati vse navedene bistvene sestavne dele iz PZI projekta.</t>
  </si>
  <si>
    <t>Izvajalec mora pred začetkom in med izvajanjem posameznih del opraviti pregled projekta za izvedbo in opozoriti pooblaščenega krajinskega arhitekta na morebitne ugotovljene pomanjkljivosti.</t>
  </si>
  <si>
    <t>Vse izmere je potrebno preveriti po posameznih načrtih in na objektu samem.</t>
  </si>
  <si>
    <t>Navedbe:  npr. __________ ali podobno, npr. __________ ali enakovredni
in ustreza proizvod _____________________pomenijo, da lahko ponudnik oziroma izvajalec GOI del ponudi enakovreden material, konstrukcijo, gradbeni ali instalacijski izdelek ali drug element javnega razpisa, ki je naveden v projektu. Kot osnova za primerjanje se smatra material, konstrukcija, gradbeni ali instalacijski izdelek ali drug element javnega razpisa, ki je naveden v projektu. Predlagana zamenjava se mora z, v projektu navedenim materialom, konstrukcijo, gradbenim ali instalacijskim izdelekom ali drugim elementom javnega razpisa ujemati na sledečih nivojih:</t>
  </si>
  <si>
    <t>V primeru nejasnosti  je izvajalec del oz. ponudnik, že v času izdelovanja ponudbe dolžan postaviti naročniku vprašnje oziroma prošnjo za pojasnitev na način, ki je v skladu z izvajanjem javnega razpisa.</t>
  </si>
  <si>
    <t>GRADBENA IN OBRTNIŠKA DELA</t>
  </si>
  <si>
    <t>PRIPRAVLJALNA DELA</t>
  </si>
  <si>
    <t>1.1. PRIPRAVLALNA DELA SKUPAJ</t>
  </si>
  <si>
    <t>Dela je treba izvajati po določilih veljavnih tehničnih predpisov in skladno z obveznimi standardi in z Uredba o zagotavljanju varnostni in zdravja pri delu na začasnih in premičnih gradbiščih (Ur.l.RS št. 83/05, 43/11)</t>
  </si>
  <si>
    <r>
      <t xml:space="preserve">Rušenje obstoječih objektov in zunanje ureditve je zajeto v načrtu arhitekture in načrtu zunanje ureditve!
V ceni vseh postavk zajeti vsa pomožna dela, vsa zavarovanja rušitev, ves osnovni in pomožni material ter vse prenose in odvoze na </t>
    </r>
    <r>
      <rPr>
        <u/>
        <sz val="7"/>
        <rFont val="Tahoma"/>
        <family val="2"/>
        <charset val="238"/>
      </rPr>
      <t>stalno deponijo s plačilom taks</t>
    </r>
    <r>
      <rPr>
        <sz val="7"/>
        <rFont val="Tahoma"/>
        <family val="2"/>
        <charset val="238"/>
      </rPr>
      <t xml:space="preserve">. </t>
    </r>
  </si>
  <si>
    <r>
      <t xml:space="preserve">Obstoječa vegetacija - </t>
    </r>
    <r>
      <rPr>
        <b/>
        <sz val="7"/>
        <rFont val="Tahoma"/>
        <family val="2"/>
        <charset val="238"/>
      </rPr>
      <t xml:space="preserve">žive meje
</t>
    </r>
    <r>
      <rPr>
        <sz val="7"/>
        <rFont val="Tahoma"/>
        <family val="2"/>
        <charset val="238"/>
      </rPr>
      <t>Odstranitev žive meje vključno s koreninami na Z delu objekta, širine cca.80cm, vključno s koreninami in odvozom na stalno deponijo. Ocena</t>
    </r>
  </si>
  <si>
    <r>
      <t xml:space="preserve">Obstoječa vegetacija - </t>
    </r>
    <r>
      <rPr>
        <b/>
        <sz val="7"/>
        <rFont val="Tahoma"/>
        <family val="2"/>
        <charset val="238"/>
      </rPr>
      <t xml:space="preserve">grmovnice
</t>
    </r>
    <r>
      <rPr>
        <sz val="7"/>
        <rFont val="Tahoma"/>
        <family val="2"/>
        <charset val="238"/>
      </rPr>
      <t>Odstranitev grmovnic na Z delu objekta, vključno koreninami in odvozom na stalno deponijo. Ocena</t>
    </r>
  </si>
  <si>
    <r>
      <t xml:space="preserve">Obstoječa vegetacija - </t>
    </r>
    <r>
      <rPr>
        <b/>
        <sz val="7"/>
        <rFont val="Tahoma"/>
        <family val="2"/>
        <charset val="238"/>
      </rPr>
      <t xml:space="preserve">pokrovne grmovnice
</t>
    </r>
    <r>
      <rPr>
        <sz val="7"/>
        <rFont val="Tahoma"/>
        <family val="2"/>
        <charset val="238"/>
      </rPr>
      <t>Odstranitev pokrovnih grmovnic na J delu objekta, vključno koreninami in odvozom na stalno deponijo. Ocena</t>
    </r>
  </si>
  <si>
    <r>
      <t xml:space="preserve">Obstoječa vegetacija - </t>
    </r>
    <r>
      <rPr>
        <b/>
        <sz val="7"/>
        <rFont val="Tahoma"/>
        <family val="2"/>
        <charset val="238"/>
      </rPr>
      <t xml:space="preserve">manjša drevesa
</t>
    </r>
    <r>
      <rPr>
        <sz val="7"/>
        <rFont val="Tahoma"/>
        <family val="2"/>
        <charset val="238"/>
      </rPr>
      <t xml:space="preserve">Posek in odstranitev drevesa </t>
    </r>
    <r>
      <rPr>
        <i/>
        <sz val="7"/>
        <rFont val="Tahoma"/>
        <family val="2"/>
        <charset val="238"/>
      </rPr>
      <t>Acer saccharinum</t>
    </r>
    <r>
      <rPr>
        <sz val="7"/>
        <rFont val="Tahoma"/>
        <family val="2"/>
        <charset val="238"/>
      </rPr>
      <t xml:space="preserve"> z deblom premera do 31 cm ter odstranitev vej</t>
    </r>
  </si>
  <si>
    <r>
      <t xml:space="preserve">Obstoječa vegetacija - </t>
    </r>
    <r>
      <rPr>
        <b/>
        <sz val="7"/>
        <rFont val="Tahoma"/>
        <family val="2"/>
        <charset val="238"/>
      </rPr>
      <t xml:space="preserve">večja drevesa
</t>
    </r>
    <r>
      <rPr>
        <sz val="7"/>
        <rFont val="Tahoma"/>
        <family val="2"/>
        <charset val="238"/>
      </rPr>
      <t>Posek in odstranitev dreves</t>
    </r>
    <r>
      <rPr>
        <i/>
        <sz val="7"/>
        <rFont val="Tahoma"/>
        <family val="2"/>
        <charset val="238"/>
      </rPr>
      <t xml:space="preserve"> Larix decidua</t>
    </r>
    <r>
      <rPr>
        <sz val="7"/>
        <rFont val="Tahoma"/>
        <family val="2"/>
        <charset val="238"/>
      </rPr>
      <t xml:space="preserve"> (2kos - V del objekta) in </t>
    </r>
    <r>
      <rPr>
        <i/>
        <sz val="7"/>
        <rFont val="Tahoma"/>
        <family val="2"/>
        <charset val="238"/>
      </rPr>
      <t>Acer negundo</t>
    </r>
    <r>
      <rPr>
        <sz val="7"/>
        <rFont val="Tahoma"/>
        <family val="2"/>
        <charset val="238"/>
      </rPr>
      <t xml:space="preserve"> (Z del objekta) z debli premera 31 do 50 cm ter odstranitev vej</t>
    </r>
  </si>
  <si>
    <r>
      <t xml:space="preserve">Obstoječa vegetacija - </t>
    </r>
    <r>
      <rPr>
        <b/>
        <sz val="7"/>
        <rFont val="Tahoma"/>
        <family val="2"/>
        <charset val="238"/>
      </rPr>
      <t xml:space="preserve">manjša drevesa
</t>
    </r>
    <r>
      <rPr>
        <sz val="7"/>
        <rFont val="Tahoma"/>
        <family val="2"/>
        <charset val="238"/>
      </rPr>
      <t xml:space="preserve">Rezkanje panjev večjih dreves do kote min -20cm </t>
    </r>
  </si>
  <si>
    <r>
      <t xml:space="preserve">Obstoječa vegetacija - </t>
    </r>
    <r>
      <rPr>
        <b/>
        <sz val="7"/>
        <rFont val="Tahoma"/>
        <family val="2"/>
        <charset val="238"/>
      </rPr>
      <t xml:space="preserve">večja drevesa
</t>
    </r>
    <r>
      <rPr>
        <sz val="7"/>
        <rFont val="Tahoma"/>
        <family val="2"/>
        <charset val="238"/>
      </rPr>
      <t xml:space="preserve">Rezkanje panjev večjih dreves do kote min -20cm </t>
    </r>
  </si>
  <si>
    <t>OPOMBA: izvajalec poda oceno po ogledu!</t>
  </si>
  <si>
    <t>ZEMELSJKA DELA</t>
  </si>
  <si>
    <t>DRUGA GRADBENA IN OBRTNIŠKA DELA</t>
  </si>
  <si>
    <t>1.2. ZEMELJSKA DELA SKUPAJ</t>
  </si>
  <si>
    <t>Zemeljska dela v tem popisu se nanašajo izključno na zelene površine in ne vključujejo izkopov, izdelave planumov, ipd. (glej še načrt arhitekture in načrt zunanje in prometne ureditve), upoštevani so le zasipi z rodovitno zemljino in humusom na območjih spremembe tlakovanih površin v zelene površine ter predvidene sanacije že obstoječih zelenih oz. tratnih površin.</t>
  </si>
  <si>
    <t>Dela je treba izvajati po določilih veljavnih tehničnih predpisov in skladno z obveznimi standardi.</t>
  </si>
  <si>
    <t>V ceni posameznih postavk za zemeljska dela  je treba upoštevati še dela in ukrepe po določilih veljavnih predpisov varstva pri delu.</t>
  </si>
  <si>
    <t>V  ceni na enoto je potrebno upoštevati vse prenose, transporte, pomožne dela, začasna podpiranja in čiščenje po zaključku del, vso potrebno zaščito pred uničenjem oz. poškodovanjem, vsa nakladanja in prevoz odvečnega materiala oz. izkopa na začasno in stalno  deponijo s plačilom takse za deponijo.</t>
  </si>
  <si>
    <t xml:space="preserve">Količine vseh izkopov, zasipov kot tudi odvozov so podane v raščenem stanju. </t>
  </si>
  <si>
    <t>Nabava, dobava in zasip rodovitne zemlje v debelini min. 20cm do nivelete - 20cm. Utrjevanje v slojih po 20cm do predpisane trdnosti.</t>
  </si>
  <si>
    <t>Nabava, dobava in zasip rodovitne zemlje v debelini min. 80cm do nivelete - 20cm. Utrjevanje v slojih po 20cm do predpisane trdnosti.</t>
  </si>
  <si>
    <t>Humuziranje površin na raščenem terenu v deb. 20 cm</t>
  </si>
  <si>
    <t>Izravnava in valjanje novo humuziranih površin kot priprava za sejanje trate</t>
  </si>
  <si>
    <t>Izravnava novo humuziranih površin kot priprava gred za sajenje pokrovnic, grmovnic in trajnic</t>
  </si>
  <si>
    <t>(Humus / rodovitna zemlja po specifikaciji v tehničnem poročilu.)</t>
  </si>
  <si>
    <t>ZELENE STREHE</t>
  </si>
  <si>
    <r>
      <t xml:space="preserve">Nabava, dobava in vgradnja zelenih streh za </t>
    </r>
    <r>
      <rPr>
        <b/>
        <sz val="7"/>
        <rFont val="Tahoma"/>
        <family val="2"/>
        <charset val="238"/>
      </rPr>
      <t>ekstenzivno</t>
    </r>
    <r>
      <rPr>
        <sz val="7"/>
        <rFont val="Tahoma"/>
        <family val="2"/>
        <charset val="238"/>
      </rPr>
      <t xml:space="preserve"> ozelenitev v sestavi </t>
    </r>
    <r>
      <rPr>
        <b/>
        <sz val="7"/>
        <rFont val="Tahoma"/>
        <family val="2"/>
        <charset val="238"/>
      </rPr>
      <t>S.04</t>
    </r>
    <r>
      <rPr>
        <sz val="7"/>
        <rFont val="Tahoma"/>
        <family val="2"/>
        <charset val="238"/>
      </rPr>
      <t>:</t>
    </r>
  </si>
  <si>
    <t>- vegetacijski sloj - vegetacijska plast s sedumi in rastlinami in nosilec vegetacije (mrežica na voalu), kot npr.: XEROflor XF 301 ali enakovredni ter pod njim filc kot akumulator vode, 1200g/m2, vodovpojnost 10 l/m2 kot npr. XEROflor XF 159 in drenažni sloj s filtrskim voalom XF 108 ali enakovredni.</t>
  </si>
  <si>
    <t>- zaščita hidroizolacije - ektrudiran polistiren s preklopom, npr FIBRAN XPS 300 ali enakovredni.</t>
  </si>
  <si>
    <t>Izvedba kompletno z vsemi potrebnimi deli in materiali, po specifikaciji proizvajalca, kot sistemska rešitev ekstenzivne strehe po principu kot npr. Xeroflor Sedum-moss ali enakovredno.</t>
  </si>
  <si>
    <t>(Glej še načrt arhitekture za spodnji ustroj in tehnične risbe.)</t>
  </si>
  <si>
    <r>
      <t xml:space="preserve">Nabava, dobava in vgradnja zelenih streh za </t>
    </r>
    <r>
      <rPr>
        <b/>
        <sz val="7"/>
        <rFont val="Tahoma"/>
        <family val="2"/>
        <charset val="238"/>
      </rPr>
      <t>intenzivno</t>
    </r>
    <r>
      <rPr>
        <sz val="7"/>
        <rFont val="Tahoma"/>
        <family val="2"/>
        <charset val="238"/>
      </rPr>
      <t xml:space="preserve"> ozelenitev v sestavi </t>
    </r>
    <r>
      <rPr>
        <b/>
        <sz val="7"/>
        <rFont val="Tahoma"/>
        <family val="2"/>
        <charset val="238"/>
      </rPr>
      <t xml:space="preserve">S.01.2 </t>
    </r>
    <r>
      <rPr>
        <sz val="7"/>
        <rFont val="Tahoma"/>
        <family val="2"/>
        <charset val="238"/>
      </rPr>
      <t>(strešni vrt):</t>
    </r>
  </si>
  <si>
    <t>- vegetacijski sloj *</t>
  </si>
  <si>
    <t>- kokosova tkanina (glej postavko 4.8.b)</t>
  </si>
  <si>
    <r>
      <t xml:space="preserve">- substrat** za intenzivno ozelenitev v deb. </t>
    </r>
    <r>
      <rPr>
        <b/>
        <sz val="7"/>
        <rFont val="Tahoma"/>
        <family val="2"/>
        <charset val="238"/>
      </rPr>
      <t>od 25-105cm</t>
    </r>
    <r>
      <rPr>
        <sz val="7"/>
        <rFont val="Tahoma"/>
        <family val="2"/>
        <charset val="238"/>
      </rPr>
      <t>, po višinah v situaciji arhitekture</t>
    </r>
  </si>
  <si>
    <t>- filtrski sloj, poliestrski filc 105g/m2</t>
  </si>
  <si>
    <t>- drenažna plošča, kot npr. OPTIGREEN FKD 60 + Perl »prodec« 8/16 mm ali enakovredni</t>
  </si>
  <si>
    <t>- ločilni sloj: geotekstil, min. 500g/m2</t>
  </si>
  <si>
    <t>- zaščita izolacijskih slojev: protikoreninska zaščita, troslojna HDPE/LDPE s tkanino debeline min 0,5mm, odporna na preboje, tlačne obremenitve in vse vrste korenin, po FLL standardu, brez kemičnih dodatkov. Kot npr Perma SEAL PRO Green Roof Root Barrier ali enakovredno.</t>
  </si>
  <si>
    <t>7.a</t>
  </si>
  <si>
    <t>7.b</t>
  </si>
  <si>
    <t>7.e</t>
  </si>
  <si>
    <t>7.c</t>
  </si>
  <si>
    <t>7.d</t>
  </si>
  <si>
    <t>1.3. DRUGA GRADBENA IN OBRTNIŠKA DELA SKUPAJ</t>
  </si>
  <si>
    <t>ROBNIKI IN OBROBE</t>
  </si>
  <si>
    <r>
      <t xml:space="preserve">Nabava, dobava in vgradnja PVC vrtnih robnikov oz. obrob za razmejitev gred. Robniki </t>
    </r>
    <r>
      <rPr>
        <sz val="7"/>
        <color theme="1"/>
        <rFont val="Tahoma"/>
        <family val="2"/>
        <charset val="238"/>
      </rPr>
      <t>dim: 100cm x 6mm x 8cm (D x Š x V),</t>
    </r>
    <r>
      <rPr>
        <sz val="7"/>
        <rFont val="Tahoma"/>
        <family val="2"/>
        <charset val="238"/>
      </rPr>
      <t xml:space="preserve"> UV odporni, vključno z vsem spojnim in pritrdilnim materialom (min. 3 klini/tm).</t>
    </r>
  </si>
  <si>
    <t>ZASADITEV</t>
  </si>
  <si>
    <t>2. ZASADITEV SKUPAJ</t>
  </si>
  <si>
    <t>Po končanih gradbenih delih in pred pričetkom saditvenih in setvenih del je potrebno območje očistiti in odstraniti gradbene odpadke. Med deli je potrebno preprečiti kakršnokoli odtekanje škodljivih snovi (olja, goriva, kemikalije, barve ipd.) v tla, sploh na območju predvidenega ozelenjevanja.</t>
  </si>
  <si>
    <t>Pred vgradnjo posameznih plasti vegetacijskega sloja in začetkom zemeljskih in saditvenih del je potrebno preveriti stanje objekta. Pregledajo se površine in odpravijo možne nepravilnosti (poškodbe membrane, zaščitnih slojev: toplotna zaščita in hidroizolacija, pregledajo se vsi spoji, površine..).</t>
  </si>
  <si>
    <t>Izvajalec sadilnih in setvenih del je odgovoren za 2-letno investicijsko vzdrževanje oziroma vzdrževanje do vraščenosti rastlin.</t>
  </si>
  <si>
    <t>Sadike morajo ustrezati standardu Evropskemu tehničnemu in kakovostnemu standardu za drevesnice (ENA).</t>
  </si>
  <si>
    <t>Pred vgradnjo sadik je potreben strokovni nadzor. Izvaja ga usposobljen strokovnjak (agronom, krajinski arhitekt, izvedenec vrtnarske stroke) in preveri količine, kakovost sadik in ravnanje s sadikami. Neustrezne sadike zavrne!</t>
  </si>
  <si>
    <t>RAVNANJE S SADIKAMI - ZAŠČITA 1: Rastline je potrebno posaditi takoj po dobavi. Če to ni mogoče, se jih lahko uskladišči za največ 48 ur. V tem času je treba rastline z enostavnimi ukrepi, kot je to na primer z zalivanjem in s pokrivanjem, zaščititi tako, da ne bo prišlo do poškodb zaradi izsušitve, zmrzali ali pregrevanja.</t>
  </si>
  <si>
    <t>RAVNANJE S SADIKAMI - ZAŠČITA 2: ko so rastline na gradbišču je treba preprečiti, da bi se poškodovale pri prevozu in premikanju, skladiščenju, vkopavanju v zasip in sajenju. Prav tako jih je treba zaščititi pred izsušitvijo, pregretjem in zmrzaljo.</t>
  </si>
  <si>
    <t>Sadike se nabavijo po pogojih PZR in po terminskem planu. Če predpisanih sadik ni na voljo, mora izvajalec o spremembi obvestiti projektanta in šele z njegovim pisnim privoljenjem izvesti morebitno spremembo.</t>
  </si>
  <si>
    <t>V primeru nejasnosti veljajo navodila, kot jih določajo DIN oz. enakovredni veljavni SIST normativi:</t>
  </si>
  <si>
    <t>SIST DIN 18915/2019 Uporaba rastlin pri urejanje zelenih površin - Zemeljska dela (Vegetationstechnik im Landschaftsbau – Bodenarbeiten)</t>
  </si>
  <si>
    <t>SIST DIN 18916/2019 Uporaba rastlin pri urejanje zelenih površin – Rastline in saditvena dela  (Vegetationstechnik im Landschaftsbau - Pflanzen und Pflanzarbeiten)</t>
  </si>
  <si>
    <t>SIST DIN 18917/2019 Uporaba rastlin pri urejanje zelenih površin – Trate in setvena dela (Vegetationstechnik im Landschaftsbau, Rasen und Saatarbeiten)</t>
  </si>
  <si>
    <t>SIST DIN 18918/2019 – Vegetacijska tehnika v krajinski gradnji  (Vegetationstechnik im Landschaftsbau - Ingenieurbiologische Sicherungsbauweisen- Sicherungen durch Ansaaten, Bepflanzungen, Bauweisen mit lebenden und nicht lebenden Stoffen und Bauteilen, kombinierte Bauweisen)</t>
  </si>
  <si>
    <t>SIST DIN 18919/2019 – Uporaba rastlin pri urejanje zelenih površin – Začetno in redno vzdrževanje zelenih površin - Entwicklungs und Unterhaltungspflege von Grünflächen (povzetek načel dobre prakse pri ureditvi in oskrbi zelenih površin)</t>
  </si>
  <si>
    <t>Pri načrtovanju in izvedbi strešnih ozelenitev se upoštevajo FLL Smernice za načrtovanje, izvedbo in vzdrževanje zelenih streh - Guideline for the planning, execution and upkeep of green roof sites, January 2002 Edition</t>
  </si>
  <si>
    <t>Upoštevati je treba naravno posedanje in pri nasipih in zasipih sadilnih jam. Pričakovane posedke (3-5cm) se upošteva pri dobavi zemlje.</t>
  </si>
  <si>
    <t>SADITEV DREVES</t>
  </si>
  <si>
    <t xml:space="preserve">Sadilne jame pri drevesnih in grmovnih sadikah morajo ustrezati najmanj 1,5 kratnemu premeru bale oz. koreninske grude rastline in do globine, ki ustreza višini koreninske grude. </t>
  </si>
  <si>
    <t>KAKOVOST SADIK - Opis kakovostnih zahtev velja po SIST DIN 18916:2013 in FLL določilih za sadike iz drevesnic ter določilih OTP. Sadike dreves morajo imeti koreninsko grudo, premer koreninske grude mora biti vsaj 3x obsega debla na koreninskem vratu. Višina in število presajanj v drevesnici določen v popisu sadik! Neobraščeno deblo mora biti do krošnje visoko najmanj 1.5 m, krošnja z vsaj 5 dobro razvitih nastavkov vretenasto izraščajočih mora biti skladna in v primernem razmerju z obsegom debla.</t>
  </si>
  <si>
    <t>Nabava in dovoz sadik dreves ustrezne vrste in kakovosti kot je opredeljena v popisu sadik!</t>
  </si>
  <si>
    <t>Obvezno glej še tehnično poročilo!</t>
  </si>
  <si>
    <t>Izkop sadilne jame v velikosti 100x100x80 cm oz. 1.5 x premer bale (glej tehnično poročilo - pogoje saditve!) in sajenje po SIST DIN 18916</t>
  </si>
  <si>
    <t>Priprava rastišča po SIST DIN 18915 toč. 7.7.1 (mešanica kvalitetne zemlje in preperelega komposta (do 10%) v globini 60-80 cm)</t>
  </si>
  <si>
    <t>Količki, impregnirani, premer 10 cm, dolžina 250 cm (3 na sadiko), povezava z impregniranimi  latami (polokroglicami), vezivo mora dovoljevati nihanje drevesa in slediti rasti v debelino</t>
  </si>
  <si>
    <t xml:space="preserve">Dobava, saditev, gnojilo, izdelava zalivalne sklede, zastiranje, zalivanje (75 litrov/sadiko), oskrba  </t>
  </si>
  <si>
    <t>SADITEV VEČJIH DREVES - 2 kos</t>
  </si>
  <si>
    <t>SADIKE VEČJIH DREVES</t>
  </si>
  <si>
    <t>Opis kakovostnih zahtev po SIST DIN 18916:2013, FLL določilih za sadike iz drevesnic, ter določilih OTP.</t>
  </si>
  <si>
    <t>Carpinus betulus (Cb)</t>
  </si>
  <si>
    <t>Listopadno drevo. Kakovost sadik: 3x presajena, koreninska gruda, kv. 18-20cm (obseg debla), drevoredno drevo</t>
  </si>
  <si>
    <t>Izkop sadilne jame v velikosti 80x80x80 cm oz. 1.5 x premer bale (glej tehnično poročilo - pogoje saditve!) in sajenje po SIST DIN 18916</t>
  </si>
  <si>
    <t>Priprava rastišča po SIST DIN 18915 toč. 7.7.1 (mešanica kvalitetne zemlje in preperelega komposta (do 10%) v globini 20-80 cm)</t>
  </si>
  <si>
    <t>Količki, impregnirani, premer 8 cm, dolžina 200 cm (3 na sadiko), povezava z impregniranimi  latami (polokroglicami), vezivo mora dovoljevati nihanje drevesa in slediti rasti v debelino</t>
  </si>
  <si>
    <t xml:space="preserve">Dobava, saditev, gnojilo, izdelava zalivalne sklede, zastiranje, zalivanje (50 litrov/sadiko), oskrba  </t>
  </si>
  <si>
    <t>SADITEV MANJŠIH DREVES - 1 kos</t>
  </si>
  <si>
    <t>SADIKE MANJŠIH DREVES</t>
  </si>
  <si>
    <t>Acer tataricum subsp. Ginnala (At)</t>
  </si>
  <si>
    <t>Listopadno drevo. Kakovost sadik: 4x presajena, koreninska gruda, kv. 250-300cm</t>
  </si>
  <si>
    <t>Izkop sadilne jame 60/60 oz. 1,5 x širina koreninske bale, v globini 40 cm, lonca ter sajenje po SIST DIN 18916</t>
  </si>
  <si>
    <t>Priprava rastišča po SIST DIN 18915 toč. 7.7.1 (mešanica kvalitetne zemlje in preperelega komposta do 10% v globini 20 - 40 cm)</t>
  </si>
  <si>
    <t>Dobava, saditev, gnojilo, zastiranje, zalivanje (35 litrov/sadiko), oskrba</t>
  </si>
  <si>
    <t>SADITEV GRMOVNIC - 194 kos</t>
  </si>
  <si>
    <t>SADIKE GRMOVNIC</t>
  </si>
  <si>
    <t>Kerria japonica ’Pleniflora’ (KjP)</t>
  </si>
  <si>
    <t>Listopadni grm. Kakovost sadik: 3x presajena, C6,5, višina 60-80cm</t>
  </si>
  <si>
    <t>Pinus mugo ssp. mughusi</t>
  </si>
  <si>
    <t>Vednozeleni grm. Kakovost sadik: 3x presajena, višina 60-80cm</t>
  </si>
  <si>
    <t>Prunus laurocerasus ’Mount Vernon’ (PlMV)</t>
  </si>
  <si>
    <t>Vednozeleni grm. Kakovost sadik: 3x presajena, C3, višina 50-60cm</t>
  </si>
  <si>
    <t>3.d</t>
  </si>
  <si>
    <t>3.e</t>
  </si>
  <si>
    <t>3.fž</t>
  </si>
  <si>
    <t>SADITEV POKROVNIC IN TRAJNIC</t>
  </si>
  <si>
    <t>Sajenje trajnic in pokrovnic v pripravljeno gredo</t>
  </si>
  <si>
    <t>SADIKE POKROVNIC IN TRAJNIC</t>
  </si>
  <si>
    <t>Epimedium alpinum (Ea)</t>
  </si>
  <si>
    <t>Listopadna pokrovnica. Kakovost sadik: P9, sadi se 12 kom/m2</t>
  </si>
  <si>
    <t>Molinia caerula 'Heidebraut' (McH)</t>
  </si>
  <si>
    <t>Okrasna trava. Kakovost sadik: P15, sadi se 6-9 kom/m2</t>
  </si>
  <si>
    <t>Sanguisorba menzesii (Sme)</t>
  </si>
  <si>
    <t>Trajnica. Kakovost sadik: P9, sadi se 6-9 kom/m2</t>
  </si>
  <si>
    <t>4.b</t>
  </si>
  <si>
    <t>Stachys byzantina (Sb)</t>
  </si>
  <si>
    <t>Trajnica. Kakovost sadik: P9, sadi se 5-7 kom/m2</t>
  </si>
  <si>
    <t>Symphoricarpus chenaultii 'Hancock' (ScH)</t>
  </si>
  <si>
    <t>Listopadna pokrovnica. Kakovost sadik: 2x presajena, C3, višina 40-60cm</t>
  </si>
  <si>
    <t>UREDITEV TRATNIH POVRŠIN</t>
  </si>
  <si>
    <t>Setev trave, strojno rahljanje zgornje plasti (d=8-10cm), fino planiranje, valjanje in zalivanje.</t>
  </si>
  <si>
    <t>Sanacija tratnih površin: odstranjevanje propadle ruše v globini do 10cm, rahljanje, dodajanje zemlje in mivke, planiranje, setev, uvaljanje, zalivanje in zaščita</t>
  </si>
  <si>
    <t>FOLIJA PROTI PLEVELU</t>
  </si>
  <si>
    <t>Nabava, dobava in polaganje folije proti plevelu(100% biorazgradljive, vodoprepustne; upoštevati vse preklope in pritrditveni material) pod mineralno zastirko, kot npr.: ECOPAC ali enakovredno - ocena!.</t>
  </si>
  <si>
    <t>6.a</t>
  </si>
  <si>
    <t>6.b</t>
  </si>
  <si>
    <t>ZASTIRKA</t>
  </si>
  <si>
    <t>Nabava, dobava in vgradnja naravne borove zastirke, granulacije 30-60mm, v debelini 6 cm.</t>
  </si>
  <si>
    <t>Nabava, dobava in vgradnja kokosove tkanine za utrjevanje brežin naklona do 1:1, ojačana, s funkcijo zastirke, deb. 4-5mm, 700g/m2, komplet s pritrditvenim materialom in sidranjem, upoštevati vse preklope in zavihke zaradi sidranja na vrhu in robovih.</t>
  </si>
  <si>
    <t>8.a</t>
  </si>
  <si>
    <t>8.b</t>
  </si>
  <si>
    <t>PREZRAČEVANJE KORENINSKEGA SISTEMA</t>
  </si>
  <si>
    <t>Nabava, dobava in vgradnja prezračevalnega sistema za korenine, cevi za aerifikacijo po obodu koreninskih grud, s tremi vertikalnim cevmi in  pokrovi; upoštevati ves spojni material in pritrditev pokrova, da je ustrezno poravnan s površino in tog; izvedba z zaščito proti vandalizmu, kot npr. RootRain Civic ali enakovredni. Dimenzije min. fi60mm, pri obodnih ceveh upoštevati dimenzije sadik dreves (KG) po zasaditvenem načrtu, pri vertikalnih ceveh višine zemljine po tehnični situaciji; vključno z vsemi potrebnimi deli in materiali.</t>
  </si>
  <si>
    <t>ZAŠČITA DREVNINE</t>
  </si>
  <si>
    <r>
      <t>Zaščita obstoječe vegetacije in rastiščnega prostora, skladno z načrtom varovanja in predpisanimi ukrepi  licenciranega arborista, v skladu z vsemi normativi SIST DIN 18920:2019!</t>
    </r>
    <r>
      <rPr>
        <b/>
        <sz val="7"/>
        <rFont val="Tahoma"/>
        <family val="2"/>
        <charset val="238"/>
      </rPr>
      <t xml:space="preserve"> Za natančne postavke glej Varstvo drevnine pred gradbenimi posegi – št.načrta 2141KA!</t>
    </r>
  </si>
  <si>
    <t>Izdelava mehanske zaščite debla kot zaščita obstoječe drevnine zaradi gradnje (ZMEH-deblo)</t>
  </si>
  <si>
    <t>Izdelava mehanske zaščite debla kot zaščita obstoječe drevnine zaradi gradnje!</t>
  </si>
  <si>
    <t>Izdela se zaščitna obloga okrog debla iz neobdelanih lesenih desk dolžine 2m, povezanih z žico in na notranji strani ob deblu obloženih s plastjo filca.</t>
  </si>
  <si>
    <r>
      <t xml:space="preserve">Deske ne smejo segati na koreničnik, od njega morajo biti </t>
    </r>
    <r>
      <rPr>
        <b/>
        <sz val="7"/>
        <rFont val="Tahoma"/>
        <family val="2"/>
        <charset val="238"/>
      </rPr>
      <t>dvignjene za 20cm</t>
    </r>
    <r>
      <rPr>
        <sz val="7"/>
        <rFont val="Tahoma"/>
        <family val="2"/>
        <charset val="238"/>
      </rPr>
      <t>!</t>
    </r>
  </si>
  <si>
    <t>Zaščita območij rastiščnega prostora z ograjo (ZMEH-ograja)</t>
  </si>
  <si>
    <t>Izdelava ograje za zaščito rastiščnega prostora.</t>
  </si>
  <si>
    <t>Vgradi se ograja do višine 150 cm.</t>
  </si>
  <si>
    <t>Postavitev lesenih stebrov 10/10/10 se mora prilagajati (izogibati) obstoječim koreninam.</t>
  </si>
  <si>
    <t>Vpne se lahko gradbiščna pvc ograja ali lesene prečne deske.</t>
  </si>
  <si>
    <t>Premestitev ograje ni dovoljena brez dovoljenja arborista.</t>
  </si>
  <si>
    <t>Ročni izkop zemljine na območju korenin (ZMEH - korenine)</t>
  </si>
  <si>
    <t>Ročni izkop po 10 cm plasteh z odsesavanjem zemljine v raščenem terenu v območju korenin, kot del varovanja drevnine, izkop v zemljini III.  ktg, z odlaganjem  izkopanega materiala ob izkopu. Ocena.</t>
  </si>
  <si>
    <t>Zaščita krošnje (ZMEH - krošnja)</t>
  </si>
  <si>
    <t>Privez spodnjih etaž vej višje v krošnjo z jeklenimi vrvmi. Obvezna zaščita vej na mestu pritrditve vrvi  z ovojem gume – prepreči zareze v skorjo vej!</t>
  </si>
  <si>
    <t>Glej tehnično poročilo. Velja za celotno območje gradbišča in 3m pas okrog območja gradbišča!</t>
  </si>
  <si>
    <t>Skupaj z vsemi deli, dognojevanjem, zastiranjem, sprotnim zalivanjem (120 litrov/sadiko) ter oskrbo.</t>
  </si>
  <si>
    <t>3. ZAŠČITA DREVNINE SKUPAJ</t>
  </si>
  <si>
    <t>NEPREDVIDENA DELA (10%)</t>
  </si>
  <si>
    <t>SKUPAJ VREDNOST OD A. DO J.</t>
  </si>
  <si>
    <t>ELEKTRIČNE INSTALACIJE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</si>
</sst>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3" formatCode="_-* #,##0.00_-;\-* #,##0.00_-;_-* &quot;-&quot;??_-;_-@_-"/>
    <numFmt numFmtId="164" formatCode="_-* #,##0.00\ _€_-;\-* #,##0.00\ _€_-;_-* &quot;-&quot;??\ _€_-;_-@_-"/>
    <numFmt numFmtId="165" formatCode="_-* #,##0.00\ _S_I_T_-;\-* #,##0.00\ _S_I_T_-;_-* &quot;-&quot;??\ _S_I_T_-;_-@_-"/>
    <numFmt numFmtId="166" formatCode="_(* #,##0.00_);_(* \(#,##0.00\);_(* &quot;-&quot;??_);_(@_)"/>
    <numFmt numFmtId="167" formatCode="_-* #,##0\ _S_I_T_-;\-* #,##0\ _S_I_T_-;_-* &quot;-&quot;??\ _S_I_T_-;_-@_-"/>
    <numFmt numFmtId="168" formatCode="_-* #,##0.00\ _E_U_R_-;\-* #,##0.00\ _E_U_R_-;_-* &quot;-&quot;??\ _E_U_R_-;_-@_-"/>
    <numFmt numFmtId="169" formatCode="#,##0.0"/>
    <numFmt numFmtId="170" formatCode="_-* #,##0.00\ &quot;SIT&quot;_-;\-* #,##0.00\ &quot;SIT&quot;_-;_-* &quot;-&quot;??\ &quot;SIT&quot;_-;_-@_-"/>
    <numFmt numFmtId="171" formatCode="_([$€]* #,##0.00_);_([$€]* \(#,##0.00\);_([$€]* &quot;-&quot;??_);_(@_)"/>
    <numFmt numFmtId="172" formatCode="#,##0.00\ [$SIT-424]"/>
    <numFmt numFmtId="173" formatCode="0.00\ &quot;cm&quot;"/>
  </numFmts>
  <fonts count="65">
    <font>
      <sz val="9"/>
      <name val="Tahoma"/>
      <charset val="238"/>
    </font>
    <font>
      <b/>
      <sz val="12"/>
      <color indexed="8"/>
      <name val="SSPalatino"/>
      <charset val="238"/>
    </font>
    <font>
      <sz val="10"/>
      <name val="Arial CE"/>
      <charset val="238"/>
    </font>
    <font>
      <sz val="8"/>
      <color indexed="8"/>
      <name val="Tahoma"/>
      <family val="2"/>
    </font>
    <font>
      <b/>
      <sz val="8"/>
      <color indexed="8"/>
      <name val="Tahoma"/>
      <family val="2"/>
    </font>
    <font>
      <b/>
      <sz val="8"/>
      <color indexed="8"/>
      <name val="Tahoma"/>
      <family val="2"/>
      <charset val="238"/>
    </font>
    <font>
      <sz val="7"/>
      <name val="Tahoma"/>
      <family val="2"/>
    </font>
    <font>
      <sz val="7"/>
      <color indexed="8"/>
      <name val="Tahoma"/>
      <family val="2"/>
    </font>
    <font>
      <b/>
      <sz val="7"/>
      <color indexed="8"/>
      <name val="Tahoma"/>
      <family val="2"/>
    </font>
    <font>
      <b/>
      <sz val="7"/>
      <color indexed="8"/>
      <name val="Tahoma"/>
      <family val="2"/>
      <charset val="238"/>
    </font>
    <font>
      <sz val="7"/>
      <color indexed="8"/>
      <name val="Tahoma"/>
      <family val="2"/>
      <charset val="238"/>
    </font>
    <font>
      <sz val="7"/>
      <name val="Tahoma"/>
      <family val="2"/>
      <charset val="238"/>
    </font>
    <font>
      <b/>
      <sz val="7"/>
      <name val="Tahoma"/>
      <family val="2"/>
      <charset val="238"/>
    </font>
    <font>
      <sz val="11"/>
      <name val="Times New Roman CE"/>
      <charset val="238"/>
    </font>
    <font>
      <sz val="11"/>
      <color indexed="8"/>
      <name val="Calibri"/>
      <family val="2"/>
      <charset val="238"/>
    </font>
    <font>
      <sz val="10"/>
      <name val="Arial"/>
      <family val="2"/>
      <charset val="238"/>
    </font>
    <font>
      <sz val="10"/>
      <name val="Arial CE"/>
    </font>
    <font>
      <sz val="12"/>
      <name val="Courier"/>
      <family val="3"/>
    </font>
    <font>
      <sz val="11"/>
      <name val="Arial CE"/>
      <charset val="238"/>
    </font>
    <font>
      <sz val="11"/>
      <color theme="1"/>
      <name val="Calibri"/>
      <family val="2"/>
      <charset val="238"/>
      <scheme val="minor"/>
    </font>
    <font>
      <sz val="9"/>
      <name val="Tahoma"/>
      <family val="2"/>
      <charset val="238"/>
    </font>
    <font>
      <sz val="11"/>
      <name val="Times New Roman"/>
      <family val="1"/>
      <charset val="238"/>
    </font>
    <font>
      <sz val="10"/>
      <name val="Times New Roman CE"/>
      <charset val="238"/>
    </font>
    <font>
      <sz val="10"/>
      <name val="Gatineau"/>
    </font>
    <font>
      <sz val="10"/>
      <name val="Arial CE"/>
      <family val="2"/>
      <charset val="238"/>
    </font>
    <font>
      <sz val="11"/>
      <color indexed="9"/>
      <name val="Calibri"/>
      <family val="2"/>
      <charset val="238"/>
    </font>
    <font>
      <sz val="11"/>
      <color indexed="17"/>
      <name val="Calibri"/>
      <family val="2"/>
      <charset val="238"/>
    </font>
    <font>
      <b/>
      <sz val="11"/>
      <color indexed="63"/>
      <name val="Calibri"/>
      <family val="2"/>
      <charset val="238"/>
    </font>
    <font>
      <sz val="11"/>
      <color indexed="10"/>
      <name val="Calibri"/>
      <family val="2"/>
      <charset val="238"/>
    </font>
    <font>
      <i/>
      <sz val="11"/>
      <color indexed="23"/>
      <name val="Calibri"/>
      <family val="2"/>
      <charset val="238"/>
    </font>
    <font>
      <b/>
      <sz val="11"/>
      <color indexed="9"/>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b/>
      <sz val="11"/>
      <color indexed="10"/>
      <name val="Calibri"/>
      <family val="2"/>
      <charset val="238"/>
    </font>
    <font>
      <b/>
      <sz val="15"/>
      <color indexed="62"/>
      <name val="Calibri"/>
      <family val="2"/>
      <charset val="238"/>
    </font>
    <font>
      <b/>
      <sz val="13"/>
      <color indexed="62"/>
      <name val="Calibri"/>
      <family val="2"/>
      <charset val="238"/>
    </font>
    <font>
      <b/>
      <sz val="11"/>
      <color indexed="62"/>
      <name val="Calibri"/>
      <family val="2"/>
      <charset val="238"/>
    </font>
    <font>
      <sz val="11"/>
      <color indexed="19"/>
      <name val="Calibri"/>
      <family val="2"/>
      <charset val="238"/>
    </font>
    <font>
      <b/>
      <sz val="18"/>
      <color indexed="62"/>
      <name val="Cambria"/>
      <family val="2"/>
      <charset val="238"/>
    </font>
    <font>
      <sz val="11"/>
      <name val="Garamond"/>
      <family val="1"/>
      <charset val="238"/>
    </font>
    <font>
      <sz val="7"/>
      <color theme="1"/>
      <name val="Tahoma"/>
      <family val="2"/>
      <charset val="238"/>
    </font>
    <font>
      <sz val="10"/>
      <name val="Arial"/>
      <family val="2"/>
    </font>
    <font>
      <b/>
      <u/>
      <sz val="7"/>
      <name val="Tahoma"/>
      <family val="2"/>
      <charset val="238"/>
    </font>
    <font>
      <i/>
      <sz val="7"/>
      <name val="Tahoma"/>
      <family val="2"/>
      <charset val="238"/>
    </font>
    <font>
      <i/>
      <u/>
      <sz val="7"/>
      <name val="Tahoma"/>
      <family val="2"/>
      <charset val="238"/>
    </font>
    <font>
      <sz val="11"/>
      <color rgb="FF000000"/>
      <name val="Arial"/>
      <family val="2"/>
      <charset val="238"/>
    </font>
    <font>
      <b/>
      <i/>
      <sz val="7"/>
      <name val="Tahoma"/>
      <family val="2"/>
      <charset val="238"/>
    </font>
    <font>
      <sz val="10"/>
      <name val="Calibri"/>
      <family val="2"/>
      <charset val="238"/>
    </font>
    <font>
      <i/>
      <sz val="7"/>
      <color theme="1"/>
      <name val="Tahoma"/>
      <family val="2"/>
      <charset val="238"/>
    </font>
    <font>
      <b/>
      <sz val="7"/>
      <color theme="1"/>
      <name val="Tahoma"/>
      <family val="2"/>
      <charset val="238"/>
    </font>
    <font>
      <sz val="7"/>
      <color rgb="FFFF0000"/>
      <name val="Tahoma"/>
      <family val="2"/>
      <charset val="238"/>
    </font>
    <font>
      <sz val="7"/>
      <color rgb="FF000000"/>
      <name val="Tahoma"/>
      <family val="2"/>
      <charset val="238"/>
    </font>
    <font>
      <u/>
      <sz val="7"/>
      <name val="Tahoma"/>
      <family val="2"/>
      <charset val="238"/>
    </font>
    <font>
      <sz val="10"/>
      <name val="Helv"/>
    </font>
    <font>
      <vertAlign val="superscript"/>
      <sz val="7"/>
      <name val="Tahoma"/>
      <family val="2"/>
      <charset val="238"/>
    </font>
    <font>
      <i/>
      <sz val="7"/>
      <color indexed="8"/>
      <name val="Tahoma"/>
      <family val="2"/>
      <charset val="238"/>
    </font>
    <font>
      <i/>
      <u val="double"/>
      <sz val="7"/>
      <name val="Tahoma"/>
      <family val="2"/>
      <charset val="238"/>
    </font>
    <font>
      <i/>
      <sz val="7"/>
      <color rgb="FFFF0000"/>
      <name val="Tahoma"/>
      <family val="2"/>
      <charset val="238"/>
    </font>
    <font>
      <b/>
      <strike/>
      <sz val="7"/>
      <name val="Tahoma"/>
      <family val="2"/>
      <charset val="238"/>
    </font>
    <font>
      <sz val="8"/>
      <color indexed="8"/>
      <name val="Tahoma"/>
      <family val="2"/>
      <charset val="238"/>
    </font>
    <font>
      <sz val="12"/>
      <color rgb="FF000000"/>
      <name val="Arial"/>
      <family val="2"/>
      <charset val="238"/>
    </font>
    <font>
      <sz val="10"/>
      <name val="Times New Roman"/>
      <family val="1"/>
      <charset val="238"/>
    </font>
    <font>
      <vertAlign val="subscript"/>
      <sz val="7"/>
      <name val="Tahoma"/>
      <family val="2"/>
      <charset val="238"/>
    </font>
    <font>
      <sz val="11"/>
      <color rgb="FF000000"/>
      <name val="Calibri"/>
      <family val="2"/>
      <charset val="238"/>
    </font>
  </fonts>
  <fills count="27">
    <fill>
      <patternFill patternType="none"/>
    </fill>
    <fill>
      <patternFill patternType="gray125"/>
    </fill>
    <fill>
      <patternFill patternType="solid">
        <fgColor rgb="FF8EC26A"/>
        <bgColor indexed="64"/>
      </patternFill>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46"/>
      </patternFill>
    </fill>
    <fill>
      <patternFill patternType="solid">
        <fgColor indexed="9"/>
      </patternFill>
    </fill>
    <fill>
      <patternFill patternType="solid">
        <fgColor indexed="55"/>
      </patternFill>
    </fill>
    <fill>
      <patternFill patternType="solid">
        <fgColor theme="4" tint="0.59999389629810485"/>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indexed="9"/>
        <bgColor indexed="26"/>
      </patternFill>
    </fill>
  </fills>
  <borders count="56">
    <border>
      <left/>
      <right/>
      <top/>
      <bottom/>
      <diagonal/>
    </border>
    <border>
      <left/>
      <right/>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style="thin">
        <color indexed="63"/>
      </left>
      <right style="thin">
        <color indexed="63"/>
      </right>
      <top style="thin">
        <color indexed="63"/>
      </top>
      <bottom style="thin">
        <color indexed="63"/>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right/>
      <top style="thin">
        <color indexed="56"/>
      </top>
      <bottom style="double">
        <color indexed="56"/>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medium">
        <color indexed="64"/>
      </left>
      <right style="thin">
        <color indexed="64"/>
      </right>
      <top/>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top/>
      <bottom/>
      <diagonal/>
    </border>
    <border>
      <left style="thin">
        <color indexed="64"/>
      </left>
      <right style="medium">
        <color indexed="64"/>
      </right>
      <top/>
      <bottom style="thin">
        <color indexed="64"/>
      </bottom>
      <diagonal/>
    </border>
  </borders>
  <cellStyleXfs count="170">
    <xf numFmtId="0" fontId="0" fillId="0" borderId="0"/>
    <xf numFmtId="0" fontId="1" fillId="0" borderId="0"/>
    <xf numFmtId="0" fontId="15" fillId="0" borderId="0"/>
    <xf numFmtId="0" fontId="13" fillId="0" borderId="0"/>
    <xf numFmtId="0" fontId="2" fillId="0" borderId="0"/>
    <xf numFmtId="0" fontId="16" fillId="0" borderId="0"/>
    <xf numFmtId="0" fontId="2" fillId="0" borderId="0"/>
    <xf numFmtId="0" fontId="18" fillId="0" borderId="0"/>
    <xf numFmtId="0" fontId="16" fillId="0" borderId="0"/>
    <xf numFmtId="0" fontId="17" fillId="0" borderId="0"/>
    <xf numFmtId="0" fontId="19" fillId="0" borderId="0"/>
    <xf numFmtId="0" fontId="2" fillId="0" borderId="0"/>
    <xf numFmtId="0" fontId="19" fillId="0" borderId="0"/>
    <xf numFmtId="0" fontId="15" fillId="0" borderId="0"/>
    <xf numFmtId="0" fontId="13" fillId="0" borderId="0"/>
    <xf numFmtId="0" fontId="15" fillId="0" borderId="0"/>
    <xf numFmtId="0" fontId="15" fillId="0" borderId="0" applyFill="0" applyBorder="0"/>
    <xf numFmtId="165"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7" fontId="16" fillId="0" borderId="0" applyFont="0" applyFill="0" applyBorder="0" applyAlignment="0" applyProtection="0"/>
    <xf numFmtId="165" fontId="2" fillId="0" borderId="0" applyFont="0" applyFill="0" applyBorder="0" applyAlignment="0" applyProtection="0"/>
    <xf numFmtId="167" fontId="16" fillId="0" borderId="0" applyFont="0" applyFill="0" applyBorder="0" applyAlignment="0" applyProtection="0"/>
    <xf numFmtId="166" fontId="2" fillId="0" borderId="0" applyFont="0" applyFill="0" applyBorder="0" applyAlignment="0" applyProtection="0"/>
    <xf numFmtId="0" fontId="15" fillId="0" borderId="0"/>
    <xf numFmtId="9" fontId="20" fillId="0" borderId="0" applyFont="0" applyFill="0" applyBorder="0" applyAlignment="0" applyProtection="0"/>
    <xf numFmtId="0" fontId="2" fillId="0" borderId="0"/>
    <xf numFmtId="0" fontId="2" fillId="0" borderId="0"/>
    <xf numFmtId="0" fontId="2" fillId="0" borderId="0"/>
    <xf numFmtId="0" fontId="2" fillId="0" borderId="0"/>
    <xf numFmtId="0" fontId="21" fillId="0" borderId="0"/>
    <xf numFmtId="49" fontId="2" fillId="0" borderId="0"/>
    <xf numFmtId="0" fontId="22" fillId="0" borderId="0"/>
    <xf numFmtId="165" fontId="23" fillId="0" borderId="0" applyFont="0" applyFill="0" applyBorder="0" applyAlignment="0" applyProtection="0"/>
    <xf numFmtId="0" fontId="2" fillId="0" borderId="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5" borderId="0" applyNumberFormat="0" applyBorder="0" applyAlignment="0" applyProtection="0"/>
    <xf numFmtId="0" fontId="14" fillId="7" borderId="0" applyNumberFormat="0" applyBorder="0" applyAlignment="0" applyProtection="0"/>
    <xf numFmtId="0" fontId="14" fillId="4"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7" borderId="0" applyNumberFormat="0" applyBorder="0" applyAlignment="0" applyProtection="0"/>
    <xf numFmtId="0" fontId="14" fillId="5" borderId="0" applyNumberFormat="0" applyBorder="0" applyAlignment="0" applyProtection="0"/>
    <xf numFmtId="0" fontId="25" fillId="7" borderId="0" applyNumberFormat="0" applyBorder="0" applyAlignment="0" applyProtection="0"/>
    <xf numFmtId="0" fontId="25" fillId="10" borderId="0" applyNumberFormat="0" applyBorder="0" applyAlignment="0" applyProtection="0"/>
    <xf numFmtId="0" fontId="25" fillId="11" borderId="0" applyNumberFormat="0" applyBorder="0" applyAlignment="0" applyProtection="0"/>
    <xf numFmtId="0" fontId="25" fillId="9" borderId="0" applyNumberFormat="0" applyBorder="0" applyAlignment="0" applyProtection="0"/>
    <xf numFmtId="0" fontId="25" fillId="7" borderId="0" applyNumberFormat="0" applyBorder="0" applyAlignment="0" applyProtection="0"/>
    <xf numFmtId="0" fontId="25" fillId="4" borderId="0" applyNumberFormat="0" applyBorder="0" applyAlignment="0" applyProtection="0"/>
    <xf numFmtId="0" fontId="25" fillId="12" borderId="0" applyNumberFormat="0" applyBorder="0" applyAlignment="0" applyProtection="0"/>
    <xf numFmtId="0" fontId="25" fillId="10" borderId="0" applyNumberFormat="0" applyBorder="0" applyAlignment="0" applyProtection="0"/>
    <xf numFmtId="0" fontId="25" fillId="11" borderId="0" applyNumberFormat="0" applyBorder="0" applyAlignment="0" applyProtection="0"/>
    <xf numFmtId="0" fontId="25" fillId="13" borderId="0" applyNumberFormat="0" applyBorder="0" applyAlignment="0" applyProtection="0"/>
    <xf numFmtId="0" fontId="25" fillId="14" borderId="0" applyNumberFormat="0" applyBorder="0" applyAlignment="0" applyProtection="0"/>
    <xf numFmtId="0" fontId="25" fillId="15" borderId="0" applyNumberFormat="0" applyBorder="0" applyAlignment="0" applyProtection="0"/>
    <xf numFmtId="0" fontId="31" fillId="16" borderId="0" applyNumberFormat="0" applyBorder="0" applyAlignment="0" applyProtection="0"/>
    <xf numFmtId="0" fontId="34" fillId="17" borderId="33" applyNumberFormat="0" applyAlignment="0" applyProtection="0"/>
    <xf numFmtId="0" fontId="30" fillId="18" borderId="34" applyNumberFormat="0" applyAlignment="0" applyProtection="0"/>
    <xf numFmtId="164" fontId="15" fillId="0" borderId="0" applyFont="0" applyFill="0" applyBorder="0" applyAlignment="0" applyProtection="0"/>
    <xf numFmtId="171" fontId="16" fillId="0" borderId="0" applyFont="0" applyFill="0" applyBorder="0" applyAlignment="0" applyProtection="0"/>
    <xf numFmtId="0" fontId="29" fillId="0" borderId="0" applyNumberFormat="0" applyFill="0" applyBorder="0" applyAlignment="0" applyProtection="0"/>
    <xf numFmtId="0" fontId="26" fillId="7" borderId="0" applyNumberFormat="0" applyBorder="0" applyAlignment="0" applyProtection="0"/>
    <xf numFmtId="0" fontId="35" fillId="0" borderId="35" applyNumberFormat="0" applyFill="0" applyAlignment="0" applyProtection="0"/>
    <xf numFmtId="0" fontId="36" fillId="0" borderId="36" applyNumberFormat="0" applyFill="0" applyAlignment="0" applyProtection="0"/>
    <xf numFmtId="0" fontId="37" fillId="0" borderId="37" applyNumberFormat="0" applyFill="0" applyAlignment="0" applyProtection="0"/>
    <xf numFmtId="0" fontId="37" fillId="0" borderId="0" applyNumberFormat="0" applyFill="0" applyBorder="0" applyAlignment="0" applyProtection="0"/>
    <xf numFmtId="0" fontId="32" fillId="8" borderId="33" applyNumberFormat="0" applyAlignment="0" applyProtection="0"/>
    <xf numFmtId="0" fontId="28" fillId="0" borderId="39" applyNumberFormat="0" applyFill="0" applyAlignment="0" applyProtection="0"/>
    <xf numFmtId="0" fontId="15" fillId="0" borderId="0"/>
    <xf numFmtId="0" fontId="15" fillId="0" borderId="0"/>
    <xf numFmtId="0" fontId="15" fillId="0" borderId="0"/>
    <xf numFmtId="0" fontId="15" fillId="0" borderId="0"/>
    <xf numFmtId="0" fontId="16"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3"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38" fillId="8" borderId="0" applyNumberFormat="0" applyBorder="0" applyAlignment="0" applyProtection="0"/>
    <xf numFmtId="0" fontId="15" fillId="0" borderId="0"/>
    <xf numFmtId="0" fontId="15" fillId="0" borderId="0"/>
    <xf numFmtId="0" fontId="15" fillId="0" borderId="0"/>
    <xf numFmtId="0" fontId="16" fillId="0" borderId="0"/>
    <xf numFmtId="0" fontId="2" fillId="5" borderId="40" applyNumberFormat="0" applyFont="0" applyAlignment="0" applyProtection="0"/>
    <xf numFmtId="0" fontId="27" fillId="17" borderId="38" applyNumberFormat="0" applyAlignment="0" applyProtection="0"/>
    <xf numFmtId="0" fontId="24" fillId="0" borderId="0"/>
    <xf numFmtId="0" fontId="39" fillId="0" borderId="0" applyNumberFormat="0" applyFill="0" applyBorder="0" applyAlignment="0" applyProtection="0"/>
    <xf numFmtId="0" fontId="33" fillId="0" borderId="41" applyNumberFormat="0" applyFill="0" applyAlignment="0" applyProtection="0"/>
    <xf numFmtId="170" fontId="15"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8" fontId="16" fillId="0" borderId="0" applyFont="0" applyFill="0" applyBorder="0" applyAlignment="0" applyProtection="0"/>
    <xf numFmtId="167"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8" fontId="16" fillId="0" borderId="0" applyFont="0" applyFill="0" applyBorder="0" applyAlignment="0" applyProtection="0"/>
    <xf numFmtId="164" fontId="16" fillId="0" borderId="0" applyFont="0" applyFill="0" applyBorder="0" applyAlignment="0" applyProtection="0"/>
    <xf numFmtId="172" fontId="16" fillId="0" borderId="0" applyFont="0" applyFill="0" applyBorder="0" applyAlignment="0" applyProtection="0"/>
    <xf numFmtId="164" fontId="16" fillId="0" borderId="0" applyFont="0" applyFill="0" applyBorder="0" applyAlignment="0" applyProtection="0"/>
    <xf numFmtId="165" fontId="15"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5" fontId="15" fillId="0" borderId="0" applyFont="0" applyFill="0" applyBorder="0" applyAlignment="0" applyProtection="0"/>
    <xf numFmtId="0" fontId="28" fillId="0" borderId="0" applyNumberFormat="0" applyFill="0" applyBorder="0" applyAlignment="0" applyProtection="0"/>
    <xf numFmtId="0" fontId="15" fillId="0" borderId="0"/>
    <xf numFmtId="0" fontId="15" fillId="0" borderId="0"/>
    <xf numFmtId="43" fontId="16" fillId="0" borderId="0" applyFont="0" applyFill="0" applyBorder="0" applyAlignment="0" applyProtection="0"/>
    <xf numFmtId="0" fontId="15" fillId="0" borderId="0"/>
    <xf numFmtId="0" fontId="40" fillId="0" borderId="0"/>
    <xf numFmtId="0" fontId="15" fillId="0" borderId="0"/>
    <xf numFmtId="0" fontId="42" fillId="0" borderId="0"/>
    <xf numFmtId="0" fontId="46" fillId="0" borderId="0"/>
    <xf numFmtId="0" fontId="15" fillId="0" borderId="0"/>
    <xf numFmtId="0" fontId="48" fillId="0" borderId="0" applyNumberFormat="0" applyFill="0" applyBorder="0" applyAlignment="0" applyProtection="0">
      <alignment vertical="top" wrapText="1"/>
    </xf>
    <xf numFmtId="0" fontId="15" fillId="0" borderId="0"/>
    <xf numFmtId="0" fontId="15" fillId="0" borderId="0"/>
    <xf numFmtId="0" fontId="19" fillId="0" borderId="0"/>
    <xf numFmtId="0" fontId="54" fillId="0" borderId="0"/>
    <xf numFmtId="165" fontId="2" fillId="0" borderId="0" applyFont="0" applyFill="0" applyBorder="0" applyAlignment="0" applyProtection="0"/>
    <xf numFmtId="0" fontId="17"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15" fillId="0" borderId="0"/>
    <xf numFmtId="0" fontId="2" fillId="0" borderId="0"/>
    <xf numFmtId="0" fontId="54" fillId="0" borderId="0">
      <protection locked="0"/>
    </xf>
    <xf numFmtId="0" fontId="14" fillId="0" borderId="0"/>
    <xf numFmtId="0" fontId="60" fillId="26" borderId="0">
      <alignment horizontal="left" vertical="top"/>
    </xf>
    <xf numFmtId="0" fontId="60" fillId="26" borderId="0">
      <alignment horizontal="left" vertical="top"/>
    </xf>
    <xf numFmtId="0" fontId="24" fillId="0" borderId="0"/>
    <xf numFmtId="0" fontId="42" fillId="0" borderId="0"/>
    <xf numFmtId="0" fontId="61" fillId="0" borderId="0">
      <alignment horizontal="left" vertical="top" wrapText="1"/>
    </xf>
    <xf numFmtId="0" fontId="62" fillId="0" borderId="0"/>
    <xf numFmtId="0" fontId="62" fillId="0" borderId="0"/>
    <xf numFmtId="0" fontId="62" fillId="0" borderId="0"/>
    <xf numFmtId="0" fontId="62" fillId="0" borderId="0"/>
    <xf numFmtId="0" fontId="64" fillId="0" borderId="0"/>
  </cellStyleXfs>
  <cellXfs count="402">
    <xf numFmtId="0" fontId="0" fillId="0" borderId="0" xfId="0"/>
    <xf numFmtId="0" fontId="4" fillId="0" borderId="0" xfId="0" applyFont="1" applyAlignment="1">
      <alignment horizontal="center" vertical="center" wrapText="1"/>
    </xf>
    <xf numFmtId="0" fontId="4" fillId="0" borderId="0" xfId="0" applyFont="1" applyAlignment="1">
      <alignment vertical="center" wrapText="1"/>
    </xf>
    <xf numFmtId="0" fontId="3" fillId="0" borderId="0" xfId="0" applyFont="1" applyAlignment="1">
      <alignment vertical="center" wrapText="1"/>
    </xf>
    <xf numFmtId="0" fontId="3" fillId="0" borderId="0" xfId="0" applyFont="1" applyAlignment="1">
      <alignment horizontal="center" vertical="center" wrapText="1"/>
    </xf>
    <xf numFmtId="0" fontId="3" fillId="0" borderId="1" xfId="0" applyFont="1" applyBorder="1" applyAlignment="1">
      <alignment vertical="center" wrapText="1"/>
    </xf>
    <xf numFmtId="0" fontId="3" fillId="0" borderId="2" xfId="0" applyFont="1" applyBorder="1" applyAlignment="1">
      <alignment vertical="center" wrapText="1"/>
    </xf>
    <xf numFmtId="0" fontId="3" fillId="0" borderId="0" xfId="0" applyFont="1" applyAlignment="1">
      <alignment horizontal="left" vertical="center" wrapText="1"/>
    </xf>
    <xf numFmtId="0" fontId="6" fillId="0" borderId="0" xfId="0" applyFont="1" applyAlignment="1">
      <alignment horizontal="center" vertical="center"/>
    </xf>
    <xf numFmtId="0" fontId="6" fillId="0" borderId="0" xfId="0" applyFont="1" applyAlignment="1">
      <alignment vertical="center"/>
    </xf>
    <xf numFmtId="0" fontId="8" fillId="0" borderId="0" xfId="0" applyFont="1" applyAlignment="1">
      <alignment vertical="center" wrapText="1"/>
    </xf>
    <xf numFmtId="0" fontId="7" fillId="0" borderId="0" xfId="0" applyFont="1" applyAlignment="1">
      <alignment vertical="center" wrapText="1"/>
    </xf>
    <xf numFmtId="0" fontId="7" fillId="0" borderId="0" xfId="0" applyFont="1" applyAlignment="1">
      <alignment horizontal="center" vertical="center" wrapText="1"/>
    </xf>
    <xf numFmtId="0" fontId="10" fillId="0" borderId="0" xfId="0" applyFont="1" applyAlignment="1">
      <alignment vertical="center" wrapText="1"/>
    </xf>
    <xf numFmtId="0" fontId="9" fillId="0" borderId="0" xfId="0" applyFont="1" applyAlignment="1">
      <alignment vertical="center" wrapText="1"/>
    </xf>
    <xf numFmtId="4" fontId="8" fillId="0" borderId="5" xfId="0" applyNumberFormat="1" applyFont="1" applyBorder="1" applyAlignment="1">
      <alignment horizontal="center" vertical="center" wrapText="1"/>
    </xf>
    <xf numFmtId="0" fontId="8" fillId="0" borderId="6" xfId="0" applyFont="1" applyBorder="1" applyAlignment="1">
      <alignment horizontal="center" vertical="center" wrapText="1"/>
    </xf>
    <xf numFmtId="1" fontId="8" fillId="0" borderId="9" xfId="0" applyNumberFormat="1" applyFont="1" applyBorder="1" applyAlignment="1">
      <alignment horizontal="center" vertical="center" wrapText="1"/>
    </xf>
    <xf numFmtId="1" fontId="8" fillId="0" borderId="10" xfId="0" applyNumberFormat="1" applyFont="1" applyBorder="1" applyAlignment="1">
      <alignment horizontal="center" vertical="center" wrapText="1"/>
    </xf>
    <xf numFmtId="0" fontId="8" fillId="0" borderId="11" xfId="0" applyFont="1" applyBorder="1" applyAlignment="1">
      <alignment horizontal="center" vertical="center" wrapText="1"/>
    </xf>
    <xf numFmtId="4" fontId="7" fillId="0" borderId="13" xfId="0" applyNumberFormat="1" applyFont="1" applyBorder="1" applyAlignment="1">
      <alignment vertical="center" wrapText="1"/>
    </xf>
    <xf numFmtId="0" fontId="12" fillId="0" borderId="0" xfId="0" applyFont="1" applyAlignment="1">
      <alignment horizontal="center" vertical="center"/>
    </xf>
    <xf numFmtId="0" fontId="8" fillId="0" borderId="15" xfId="0" applyFont="1" applyBorder="1" applyAlignment="1">
      <alignment vertical="center" wrapText="1"/>
    </xf>
    <xf numFmtId="0" fontId="10" fillId="0" borderId="12" xfId="0" applyFont="1" applyBorder="1" applyAlignment="1">
      <alignment horizontal="center" vertical="center" wrapText="1"/>
    </xf>
    <xf numFmtId="0" fontId="10" fillId="0" borderId="7" xfId="0" applyFont="1" applyBorder="1" applyAlignment="1">
      <alignment horizontal="center" vertical="center" wrapText="1"/>
    </xf>
    <xf numFmtId="0" fontId="6" fillId="0" borderId="0" xfId="0" applyFont="1" applyAlignment="1">
      <alignment horizontal="left" vertical="center"/>
    </xf>
    <xf numFmtId="0" fontId="11" fillId="0" borderId="0" xfId="0" applyFont="1"/>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7" xfId="0" applyFont="1" applyBorder="1" applyAlignment="1">
      <alignment horizontal="center" vertical="center" wrapText="1"/>
    </xf>
    <xf numFmtId="1" fontId="9" fillId="0" borderId="8" xfId="0" applyNumberFormat="1" applyFont="1" applyBorder="1" applyAlignment="1">
      <alignment horizontal="center" vertical="center" wrapText="1"/>
    </xf>
    <xf numFmtId="0" fontId="8" fillId="0" borderId="18" xfId="0" applyFont="1" applyBorder="1" applyAlignment="1">
      <alignment horizontal="center" vertical="center" wrapText="1"/>
    </xf>
    <xf numFmtId="0" fontId="8" fillId="0" borderId="19" xfId="0" applyFont="1" applyBorder="1" applyAlignment="1">
      <alignment horizontal="center" vertical="center" wrapText="1"/>
    </xf>
    <xf numFmtId="1" fontId="8" fillId="0" borderId="20" xfId="0" applyNumberFormat="1" applyFont="1" applyBorder="1" applyAlignment="1">
      <alignment horizontal="center" vertical="center" wrapText="1"/>
    </xf>
    <xf numFmtId="0" fontId="10" fillId="0" borderId="3" xfId="0" applyFont="1" applyBorder="1" applyAlignment="1">
      <alignment horizontal="center" vertical="center" wrapText="1"/>
    </xf>
    <xf numFmtId="0" fontId="10" fillId="0" borderId="0" xfId="0" applyFont="1" applyAlignment="1">
      <alignment horizontal="left" vertical="center" wrapText="1"/>
    </xf>
    <xf numFmtId="4" fontId="7" fillId="0" borderId="21" xfId="0" applyNumberFormat="1" applyFont="1" applyBorder="1" applyAlignment="1">
      <alignment vertical="center" wrapText="1"/>
    </xf>
    <xf numFmtId="0" fontId="10" fillId="0" borderId="15" xfId="0" applyFont="1" applyBorder="1" applyAlignment="1">
      <alignment horizontal="center" vertical="center" wrapText="1"/>
    </xf>
    <xf numFmtId="4" fontId="7" fillId="0" borderId="22" xfId="0" applyNumberFormat="1" applyFont="1" applyBorder="1" applyAlignment="1">
      <alignment vertical="center" wrapText="1"/>
    </xf>
    <xf numFmtId="4" fontId="9" fillId="0" borderId="31" xfId="0" applyNumberFormat="1" applyFont="1" applyBorder="1" applyAlignment="1">
      <alignment vertical="center" wrapText="1"/>
    </xf>
    <xf numFmtId="4" fontId="11" fillId="0" borderId="17" xfId="5" applyNumberFormat="1" applyFont="1" applyBorder="1" applyAlignment="1">
      <alignment horizontal="center" vertical="center"/>
    </xf>
    <xf numFmtId="169" fontId="11" fillId="0" borderId="21" xfId="0" applyNumberFormat="1" applyFont="1" applyBorder="1" applyAlignment="1">
      <alignment horizontal="center" vertical="center"/>
    </xf>
    <xf numFmtId="169" fontId="11" fillId="0" borderId="19" xfId="0" applyNumberFormat="1" applyFont="1" applyBorder="1" applyAlignment="1">
      <alignment horizontal="center" vertical="center"/>
    </xf>
    <xf numFmtId="4" fontId="11" fillId="0" borderId="0" xfId="39" applyNumberFormat="1" applyFont="1" applyFill="1" applyBorder="1" applyAlignment="1">
      <alignment horizontal="center" vertical="center"/>
    </xf>
    <xf numFmtId="169" fontId="11" fillId="0" borderId="0" xfId="5" applyNumberFormat="1" applyFont="1" applyAlignment="1">
      <alignment horizontal="center" vertical="center"/>
    </xf>
    <xf numFmtId="4" fontId="7" fillId="0" borderId="0" xfId="0" applyNumberFormat="1" applyFont="1" applyAlignment="1">
      <alignment vertical="center" wrapText="1"/>
    </xf>
    <xf numFmtId="0" fontId="8" fillId="0" borderId="0" xfId="0" applyFont="1" applyAlignment="1">
      <alignment horizontal="center" vertical="center" wrapText="1"/>
    </xf>
    <xf numFmtId="0" fontId="7" fillId="0" borderId="0" xfId="0" applyFont="1" applyAlignment="1">
      <alignment horizontal="left" vertical="center" wrapText="1"/>
    </xf>
    <xf numFmtId="0" fontId="10" fillId="0" borderId="44" xfId="0" applyFont="1" applyBorder="1" applyAlignment="1">
      <alignment horizontal="center" vertical="center" wrapText="1"/>
    </xf>
    <xf numFmtId="4" fontId="7" fillId="0" borderId="45" xfId="0" applyNumberFormat="1" applyFont="1" applyBorder="1" applyAlignment="1">
      <alignment vertical="center" wrapText="1"/>
    </xf>
    <xf numFmtId="0" fontId="9" fillId="19" borderId="0" xfId="0" applyFont="1" applyFill="1" applyAlignment="1">
      <alignment horizontal="center" vertical="center" wrapText="1"/>
    </xf>
    <xf numFmtId="9" fontId="7" fillId="0" borderId="0" xfId="31" applyFont="1" applyFill="1" applyAlignment="1">
      <alignment horizontal="center" vertical="center" wrapText="1"/>
    </xf>
    <xf numFmtId="0" fontId="9" fillId="0" borderId="0" xfId="0" applyFont="1" applyAlignment="1">
      <alignment horizontal="left" vertical="center" wrapText="1"/>
    </xf>
    <xf numFmtId="0" fontId="9" fillId="19" borderId="0" xfId="0" applyFont="1" applyFill="1" applyAlignment="1">
      <alignment vertical="center" wrapText="1"/>
    </xf>
    <xf numFmtId="0" fontId="11" fillId="0" borderId="0" xfId="0" applyFont="1" applyAlignment="1">
      <alignment vertical="center" wrapText="1"/>
    </xf>
    <xf numFmtId="0" fontId="11" fillId="0" borderId="17" xfId="4" applyFont="1" applyBorder="1" applyAlignment="1">
      <alignment vertical="center" wrapText="1"/>
    </xf>
    <xf numFmtId="49" fontId="11" fillId="0" borderId="17" xfId="4" applyNumberFormat="1" applyFont="1" applyBorder="1" applyAlignment="1">
      <alignment vertical="center" wrapText="1"/>
    </xf>
    <xf numFmtId="49" fontId="11" fillId="0" borderId="17" xfId="10" applyNumberFormat="1" applyFont="1" applyBorder="1" applyAlignment="1">
      <alignment vertical="center" wrapText="1"/>
    </xf>
    <xf numFmtId="0" fontId="11" fillId="0" borderId="17" xfId="138" applyFont="1" applyBorder="1" applyAlignment="1">
      <alignment horizontal="left" vertical="center" wrapText="1"/>
    </xf>
    <xf numFmtId="0" fontId="11" fillId="0" borderId="17" xfId="138" applyFont="1" applyBorder="1" applyAlignment="1">
      <alignment vertical="center" wrapText="1"/>
    </xf>
    <xf numFmtId="0" fontId="11" fillId="0" borderId="17" xfId="138" applyFont="1" applyBorder="1" applyAlignment="1">
      <alignment vertical="center"/>
    </xf>
    <xf numFmtId="0" fontId="11" fillId="0" borderId="17" xfId="139" applyFont="1" applyBorder="1" applyAlignment="1">
      <alignment vertical="center" wrapText="1"/>
    </xf>
    <xf numFmtId="0" fontId="9" fillId="20" borderId="0" xfId="0" applyFont="1" applyFill="1" applyAlignment="1">
      <alignment horizontal="center" vertical="center" wrapText="1"/>
    </xf>
    <xf numFmtId="0" fontId="12" fillId="20" borderId="0" xfId="0" applyFont="1" applyFill="1" applyAlignment="1">
      <alignment vertical="center" wrapText="1"/>
    </xf>
    <xf numFmtId="4" fontId="12" fillId="20" borderId="0" xfId="39" applyNumberFormat="1" applyFont="1" applyFill="1" applyBorder="1" applyAlignment="1">
      <alignment horizontal="center" vertical="center"/>
    </xf>
    <xf numFmtId="169" fontId="12" fillId="20" borderId="0" xfId="5" applyNumberFormat="1" applyFont="1" applyFill="1" applyAlignment="1">
      <alignment horizontal="center" vertical="center"/>
    </xf>
    <xf numFmtId="4" fontId="9" fillId="20" borderId="0" xfId="0" applyNumberFormat="1" applyFont="1" applyFill="1" applyAlignment="1">
      <alignment vertical="center" wrapText="1"/>
    </xf>
    <xf numFmtId="49" fontId="12" fillId="0" borderId="17" xfId="0" applyNumberFormat="1" applyFont="1" applyBorder="1" applyAlignment="1">
      <alignment horizontal="left" vertical="center" wrapText="1"/>
    </xf>
    <xf numFmtId="49" fontId="44" fillId="0" borderId="17" xfId="0" applyNumberFormat="1" applyFont="1" applyBorder="1" applyAlignment="1">
      <alignment horizontal="left" vertical="center" wrapText="1"/>
    </xf>
    <xf numFmtId="49" fontId="11" fillId="0" borderId="17" xfId="0" applyNumberFormat="1" applyFont="1" applyBorder="1" applyAlignment="1">
      <alignment horizontal="left" vertical="center" wrapText="1"/>
    </xf>
    <xf numFmtId="0" fontId="11" fillId="0" borderId="17" xfId="0" applyFont="1" applyBorder="1" applyAlignment="1">
      <alignment vertical="center"/>
    </xf>
    <xf numFmtId="0" fontId="11" fillId="0" borderId="17" xfId="141" applyFont="1" applyBorder="1" applyAlignment="1" applyProtection="1">
      <alignment vertical="center" wrapText="1"/>
      <protection locked="0"/>
    </xf>
    <xf numFmtId="0" fontId="11" fillId="0" borderId="17" xfId="0" applyFont="1" applyBorder="1" applyAlignment="1">
      <alignment vertical="center" wrapText="1"/>
    </xf>
    <xf numFmtId="0" fontId="11" fillId="0" borderId="17" xfId="0" applyFont="1" applyBorder="1" applyAlignment="1">
      <alignment horizontal="left" vertical="center" wrapText="1"/>
    </xf>
    <xf numFmtId="0" fontId="11" fillId="0" borderId="17" xfId="141" applyFont="1" applyBorder="1" applyAlignment="1">
      <alignment horizontal="left" vertical="center" wrapText="1"/>
    </xf>
    <xf numFmtId="49" fontId="11" fillId="0" borderId="17" xfId="139" applyNumberFormat="1" applyFont="1" applyBorder="1" applyAlignment="1">
      <alignment horizontal="left" vertical="center" wrapText="1"/>
    </xf>
    <xf numFmtId="49" fontId="11" fillId="0" borderId="17" xfId="139" quotePrefix="1" applyNumberFormat="1" applyFont="1" applyBorder="1" applyAlignment="1">
      <alignment horizontal="left" vertical="center" wrapText="1"/>
    </xf>
    <xf numFmtId="49" fontId="47" fillId="21" borderId="17" xfId="139" quotePrefix="1" applyNumberFormat="1" applyFont="1" applyFill="1" applyBorder="1" applyAlignment="1">
      <alignment horizontal="left" vertical="center" wrapText="1"/>
    </xf>
    <xf numFmtId="0" fontId="11" fillId="0" borderId="17" xfId="139" applyFont="1" applyBorder="1" applyAlignment="1">
      <alignment horizontal="left" vertical="center" wrapText="1"/>
    </xf>
    <xf numFmtId="0" fontId="41" fillId="0" borderId="17" xfId="0" applyFont="1" applyBorder="1" applyAlignment="1">
      <alignment horizontal="left" vertical="center" wrapText="1"/>
    </xf>
    <xf numFmtId="16" fontId="10" fillId="0" borderId="12" xfId="0" applyNumberFormat="1" applyFont="1" applyBorder="1" applyAlignment="1">
      <alignment horizontal="center" vertical="center" wrapText="1"/>
    </xf>
    <xf numFmtId="0" fontId="12" fillId="0" borderId="0" xfId="4" applyFont="1" applyAlignment="1">
      <alignment horizontal="left" vertical="center" wrapText="1"/>
    </xf>
    <xf numFmtId="0" fontId="11" fillId="0" borderId="17" xfId="139" applyFont="1" applyBorder="1" applyAlignment="1" applyProtection="1">
      <alignment horizontal="left" vertical="center" wrapText="1"/>
      <protection locked="0"/>
    </xf>
    <xf numFmtId="0" fontId="11" fillId="0" borderId="17" xfId="139" applyFont="1" applyBorder="1" applyAlignment="1" applyProtection="1">
      <alignment vertical="center" wrapText="1"/>
      <protection locked="0"/>
    </xf>
    <xf numFmtId="0" fontId="12" fillId="0" borderId="17" xfId="0" applyFont="1" applyBorder="1" applyAlignment="1">
      <alignment horizontal="left" vertical="center" wrapText="1"/>
    </xf>
    <xf numFmtId="0" fontId="44" fillId="0" borderId="17" xfId="0" applyFont="1" applyBorder="1" applyAlignment="1">
      <alignment horizontal="left" vertical="center" wrapText="1"/>
    </xf>
    <xf numFmtId="0" fontId="11" fillId="0" borderId="17" xfId="142" applyFont="1" applyFill="1" applyBorder="1" applyAlignment="1">
      <alignment horizontal="left" vertical="center" wrapText="1"/>
    </xf>
    <xf numFmtId="49" fontId="11" fillId="0" borderId="17" xfId="139" quotePrefix="1" applyNumberFormat="1" applyFont="1" applyBorder="1" applyAlignment="1" applyProtection="1">
      <alignment horizontal="left" vertical="center" wrapText="1"/>
      <protection locked="0"/>
    </xf>
    <xf numFmtId="49" fontId="11" fillId="0" borderId="17" xfId="139" applyNumberFormat="1" applyFont="1" applyBorder="1" applyAlignment="1" applyProtection="1">
      <alignment horizontal="left" vertical="center" wrapText="1"/>
      <protection locked="0"/>
    </xf>
    <xf numFmtId="0" fontId="44" fillId="0" borderId="17" xfId="139" applyFont="1" applyBorder="1" applyAlignment="1">
      <alignment vertical="center" wrapText="1"/>
    </xf>
    <xf numFmtId="0" fontId="12" fillId="0" borderId="0" xfId="0" applyFont="1" applyAlignment="1">
      <alignment vertical="center" wrapText="1"/>
    </xf>
    <xf numFmtId="49" fontId="12" fillId="0" borderId="17" xfId="139" quotePrefix="1" applyNumberFormat="1" applyFont="1" applyBorder="1" applyAlignment="1">
      <alignment horizontal="left" vertical="center" wrapText="1"/>
    </xf>
    <xf numFmtId="0" fontId="49" fillId="0" borderId="17" xfId="0" applyFont="1" applyBorder="1" applyAlignment="1">
      <alignment horizontal="left" vertical="center" wrapText="1"/>
    </xf>
    <xf numFmtId="0" fontId="41" fillId="0" borderId="17" xfId="4" applyFont="1" applyBorder="1" applyAlignment="1">
      <alignment horizontal="left" vertical="center" wrapText="1"/>
    </xf>
    <xf numFmtId="0" fontId="50" fillId="0" borderId="17" xfId="4" applyFont="1" applyBorder="1" applyAlignment="1">
      <alignment horizontal="left" vertical="center" wrapText="1"/>
    </xf>
    <xf numFmtId="0" fontId="12" fillId="0" borderId="17" xfId="4" applyFont="1" applyBorder="1" applyAlignment="1">
      <alignment horizontal="left" vertical="center" wrapText="1"/>
    </xf>
    <xf numFmtId="0" fontId="11" fillId="0" borderId="17" xfId="4" applyFont="1" applyBorder="1" applyAlignment="1">
      <alignment horizontal="left" vertical="center" wrapText="1"/>
    </xf>
    <xf numFmtId="0" fontId="47" fillId="0" borderId="17" xfId="0" applyFont="1" applyBorder="1" applyAlignment="1">
      <alignment horizontal="left" vertical="center" wrapText="1"/>
    </xf>
    <xf numFmtId="0" fontId="11" fillId="0" borderId="17" xfId="92" applyFont="1" applyBorder="1" applyAlignment="1">
      <alignment vertical="center" wrapText="1"/>
    </xf>
    <xf numFmtId="0" fontId="50" fillId="0" borderId="17" xfId="0" applyFont="1" applyBorder="1" applyAlignment="1">
      <alignment horizontal="left" vertical="center" wrapText="1"/>
    </xf>
    <xf numFmtId="0" fontId="12" fillId="0" borderId="17" xfId="4" applyFont="1" applyBorder="1" applyAlignment="1">
      <alignment vertical="center" wrapText="1"/>
    </xf>
    <xf numFmtId="0" fontId="52" fillId="0" borderId="17" xfId="4" applyFont="1" applyBorder="1" applyAlignment="1">
      <alignment vertical="center" wrapText="1"/>
    </xf>
    <xf numFmtId="0" fontId="52" fillId="0" borderId="17" xfId="0" applyFont="1" applyBorder="1" applyAlignment="1">
      <alignment horizontal="left" vertical="center" wrapText="1"/>
    </xf>
    <xf numFmtId="0" fontId="9" fillId="23" borderId="0" xfId="0" applyFont="1" applyFill="1" applyAlignment="1">
      <alignment horizontal="center" vertical="center" wrapText="1"/>
    </xf>
    <xf numFmtId="0" fontId="12" fillId="23" borderId="0" xfId="0" applyFont="1" applyFill="1" applyAlignment="1">
      <alignment vertical="center" wrapText="1"/>
    </xf>
    <xf numFmtId="4" fontId="12" fillId="23" borderId="0" xfId="39" applyNumberFormat="1" applyFont="1" applyFill="1" applyBorder="1" applyAlignment="1">
      <alignment horizontal="center" vertical="center"/>
    </xf>
    <xf numFmtId="169" fontId="12" fillId="23" borderId="0" xfId="5" applyNumberFormat="1" applyFont="1" applyFill="1" applyAlignment="1">
      <alignment horizontal="center" vertical="center"/>
    </xf>
    <xf numFmtId="4" fontId="9" fillId="23" borderId="0" xfId="0" applyNumberFormat="1" applyFont="1" applyFill="1" applyAlignment="1">
      <alignment vertical="center" wrapText="1"/>
    </xf>
    <xf numFmtId="0" fontId="11" fillId="0" borderId="17" xfId="80" applyFont="1" applyBorder="1" applyAlignment="1">
      <alignment horizontal="left" vertical="center" wrapText="1"/>
    </xf>
    <xf numFmtId="0" fontId="11" fillId="0" borderId="17" xfId="143" applyFont="1" applyBorder="1" applyAlignment="1">
      <alignment horizontal="left" vertical="center" wrapText="1"/>
    </xf>
    <xf numFmtId="0" fontId="12" fillId="0" borderId="17" xfId="143" applyFont="1" applyBorder="1" applyAlignment="1">
      <alignment horizontal="left" vertical="center" wrapText="1"/>
    </xf>
    <xf numFmtId="0" fontId="11" fillId="0" borderId="17" xfId="144" applyFont="1" applyBorder="1" applyAlignment="1">
      <alignment horizontal="left" vertical="center" wrapText="1"/>
    </xf>
    <xf numFmtId="4" fontId="12" fillId="0" borderId="17" xfId="143" applyNumberFormat="1" applyFont="1" applyBorder="1" applyAlignment="1">
      <alignment horizontal="left" vertical="center"/>
    </xf>
    <xf numFmtId="0" fontId="12" fillId="0" borderId="17" xfId="102" applyFont="1" applyBorder="1" applyAlignment="1">
      <alignment horizontal="left" vertical="center" wrapText="1"/>
    </xf>
    <xf numFmtId="0" fontId="11" fillId="0" borderId="17" xfId="145" applyFont="1" applyBorder="1" applyAlignment="1">
      <alignment vertical="center" wrapText="1"/>
    </xf>
    <xf numFmtId="0" fontId="12" fillId="0" borderId="17" xfId="80" applyFont="1" applyBorder="1" applyAlignment="1">
      <alignment horizontal="left" vertical="center" wrapText="1"/>
    </xf>
    <xf numFmtId="0" fontId="12" fillId="0" borderId="17" xfId="80" applyFont="1" applyBorder="1" applyAlignment="1">
      <alignment vertical="center" wrapText="1"/>
    </xf>
    <xf numFmtId="0" fontId="11" fillId="0" borderId="17" xfId="0" applyFont="1" applyBorder="1" applyAlignment="1">
      <alignment horizontal="left" vertical="center"/>
    </xf>
    <xf numFmtId="0" fontId="41" fillId="0" borderId="17" xfId="0" applyFont="1" applyBorder="1" applyAlignment="1">
      <alignment vertical="center"/>
    </xf>
    <xf numFmtId="0" fontId="11" fillId="0" borderId="17" xfId="0" quotePrefix="1" applyFont="1" applyBorder="1" applyAlignment="1">
      <alignment horizontal="left" vertical="center"/>
    </xf>
    <xf numFmtId="0" fontId="11" fillId="0" borderId="17" xfId="14" applyFont="1" applyBorder="1" applyAlignment="1" applyProtection="1">
      <alignment horizontal="left" vertical="center" wrapText="1"/>
      <protection locked="0" hidden="1"/>
    </xf>
    <xf numFmtId="9" fontId="11" fillId="0" borderId="17" xfId="31" applyFont="1" applyBorder="1" applyAlignment="1">
      <alignment horizontal="center" vertical="center"/>
    </xf>
    <xf numFmtId="4" fontId="9" fillId="0" borderId="21" xfId="0" applyNumberFormat="1" applyFont="1" applyBorder="1" applyAlignment="1">
      <alignment vertical="center" wrapText="1"/>
    </xf>
    <xf numFmtId="4" fontId="10" fillId="0" borderId="21" xfId="0" applyNumberFormat="1" applyFont="1" applyBorder="1" applyAlignment="1">
      <alignment vertical="center" wrapText="1"/>
    </xf>
    <xf numFmtId="49" fontId="11" fillId="0" borderId="17" xfId="80" applyNumberFormat="1" applyFont="1" applyBorder="1" applyAlignment="1">
      <alignment vertical="center" wrapText="1"/>
    </xf>
    <xf numFmtId="0" fontId="11" fillId="0" borderId="17" xfId="80" applyFont="1" applyBorder="1" applyAlignment="1">
      <alignment vertical="center" wrapText="1"/>
    </xf>
    <xf numFmtId="0" fontId="41" fillId="0" borderId="17" xfId="0" applyFont="1" applyBorder="1" applyAlignment="1">
      <alignment horizontal="justify" vertical="center" wrapText="1"/>
    </xf>
    <xf numFmtId="4" fontId="11" fillId="0" borderId="48" xfId="5" applyNumberFormat="1" applyFont="1" applyBorder="1" applyAlignment="1">
      <alignment horizontal="center" vertical="center"/>
    </xf>
    <xf numFmtId="0" fontId="7" fillId="0" borderId="0" xfId="0" applyFont="1" applyAlignment="1">
      <alignment horizontal="right" vertical="center" wrapText="1"/>
    </xf>
    <xf numFmtId="169" fontId="11" fillId="0" borderId="21" xfId="0" quotePrefix="1" applyNumberFormat="1" applyFont="1" applyBorder="1" applyAlignment="1">
      <alignment horizontal="center" vertical="center"/>
    </xf>
    <xf numFmtId="0" fontId="12" fillId="19" borderId="0" xfId="0" applyFont="1" applyFill="1" applyAlignment="1">
      <alignment vertical="center" wrapText="1"/>
    </xf>
    <xf numFmtId="4" fontId="12" fillId="19" borderId="0" xfId="39" applyNumberFormat="1" applyFont="1" applyFill="1" applyBorder="1" applyAlignment="1">
      <alignment horizontal="center" vertical="center"/>
    </xf>
    <xf numFmtId="169" fontId="12" fillId="19" borderId="0" xfId="5" applyNumberFormat="1" applyFont="1" applyFill="1" applyAlignment="1">
      <alignment horizontal="center" vertical="center"/>
    </xf>
    <xf numFmtId="4" fontId="9" fillId="19" borderId="0" xfId="0" applyNumberFormat="1" applyFont="1" applyFill="1" applyAlignment="1">
      <alignment vertical="center" wrapText="1"/>
    </xf>
    <xf numFmtId="0" fontId="10" fillId="0" borderId="47" xfId="0" applyFont="1" applyBorder="1" applyAlignment="1">
      <alignment horizontal="center" vertical="center" wrapText="1"/>
    </xf>
    <xf numFmtId="0" fontId="11" fillId="0" borderId="0" xfId="141" applyFont="1" applyAlignment="1">
      <alignment vertical="top"/>
    </xf>
    <xf numFmtId="0" fontId="12" fillId="0" borderId="0" xfId="141" applyFont="1" applyAlignment="1">
      <alignment vertical="top"/>
    </xf>
    <xf numFmtId="0" fontId="11" fillId="0" borderId="0" xfId="4" applyFont="1" applyAlignment="1">
      <alignment vertical="center" wrapText="1"/>
    </xf>
    <xf numFmtId="49" fontId="11" fillId="0" borderId="17" xfId="138" applyNumberFormat="1" applyFont="1" applyBorder="1" applyAlignment="1">
      <alignment horizontal="left" vertical="center" wrapText="1"/>
    </xf>
    <xf numFmtId="49" fontId="53" fillId="0" borderId="17" xfId="0" applyNumberFormat="1" applyFont="1" applyBorder="1" applyAlignment="1">
      <alignment horizontal="left" vertical="center" wrapText="1"/>
    </xf>
    <xf numFmtId="0" fontId="12" fillId="0" borderId="0" xfId="0" applyFont="1" applyAlignment="1">
      <alignment vertical="center"/>
    </xf>
    <xf numFmtId="0" fontId="51" fillId="0" borderId="0" xfId="4" applyFont="1" applyAlignment="1">
      <alignment vertical="center" wrapText="1"/>
    </xf>
    <xf numFmtId="169" fontId="44" fillId="0" borderId="21" xfId="0" applyNumberFormat="1" applyFont="1" applyBorder="1" applyAlignment="1">
      <alignment horizontal="center" vertical="center"/>
    </xf>
    <xf numFmtId="0" fontId="56" fillId="0" borderId="12" xfId="0" applyFont="1" applyBorder="1" applyAlignment="1">
      <alignment horizontal="center" vertical="center" wrapText="1"/>
    </xf>
    <xf numFmtId="4" fontId="44" fillId="0" borderId="17" xfId="5" applyNumberFormat="1" applyFont="1" applyBorder="1" applyAlignment="1">
      <alignment horizontal="center" vertical="center"/>
    </xf>
    <xf numFmtId="4" fontId="12" fillId="0" borderId="17" xfId="5" applyNumberFormat="1" applyFont="1" applyBorder="1" applyAlignment="1">
      <alignment horizontal="center" vertical="center"/>
    </xf>
    <xf numFmtId="169" fontId="12" fillId="0" borderId="21" xfId="0" applyNumberFormat="1" applyFont="1" applyBorder="1" applyAlignment="1">
      <alignment horizontal="center" vertical="center"/>
    </xf>
    <xf numFmtId="49" fontId="12" fillId="24" borderId="17" xfId="139" quotePrefix="1" applyNumberFormat="1" applyFont="1" applyFill="1" applyBorder="1" applyAlignment="1">
      <alignment horizontal="left" vertical="center" wrapText="1"/>
    </xf>
    <xf numFmtId="0" fontId="44" fillId="0" borderId="17" xfId="139" applyFont="1" applyBorder="1" applyAlignment="1" applyProtection="1">
      <alignment vertical="center" wrapText="1"/>
      <protection locked="0"/>
    </xf>
    <xf numFmtId="0" fontId="44" fillId="0" borderId="17" xfId="142" applyFont="1" applyFill="1" applyBorder="1" applyAlignment="1">
      <alignment vertical="center" wrapText="1"/>
    </xf>
    <xf numFmtId="173" fontId="44" fillId="0" borderId="17" xfId="0" applyNumberFormat="1" applyFont="1" applyBorder="1" applyAlignment="1">
      <alignment horizontal="left" vertical="center" wrapText="1"/>
    </xf>
    <xf numFmtId="0" fontId="12" fillId="20" borderId="17" xfId="139" applyFont="1" applyFill="1" applyBorder="1" applyAlignment="1">
      <alignment vertical="center" wrapText="1"/>
    </xf>
    <xf numFmtId="0" fontId="12" fillId="0" borderId="17" xfId="139" applyFont="1" applyBorder="1" applyAlignment="1">
      <alignment vertical="center" wrapText="1"/>
    </xf>
    <xf numFmtId="0" fontId="9" fillId="0" borderId="12" xfId="0" applyFont="1" applyBorder="1" applyAlignment="1">
      <alignment horizontal="center" vertical="center" wrapText="1"/>
    </xf>
    <xf numFmtId="0" fontId="44" fillId="21" borderId="17" xfId="139" applyFont="1" applyFill="1" applyBorder="1" applyAlignment="1">
      <alignment vertical="center" wrapText="1"/>
    </xf>
    <xf numFmtId="0" fontId="47" fillId="21" borderId="17" xfId="139" applyFont="1" applyFill="1" applyBorder="1" applyAlignment="1">
      <alignment horizontal="left" vertical="center" wrapText="1"/>
    </xf>
    <xf numFmtId="0" fontId="44" fillId="0" borderId="17" xfId="0" quotePrefix="1" applyFont="1" applyBorder="1" applyAlignment="1">
      <alignment vertical="center"/>
    </xf>
    <xf numFmtId="0" fontId="44" fillId="0" borderId="17" xfId="0" quotePrefix="1" applyFont="1" applyBorder="1" applyAlignment="1">
      <alignment vertical="center" wrapText="1"/>
    </xf>
    <xf numFmtId="0" fontId="11" fillId="0" borderId="17" xfId="141" applyFont="1" applyBorder="1" applyAlignment="1" applyProtection="1">
      <alignment horizontal="center" vertical="center" wrapText="1"/>
      <protection locked="0"/>
    </xf>
    <xf numFmtId="49" fontId="44" fillId="0" borderId="0" xfId="4" quotePrefix="1" applyNumberFormat="1" applyFont="1" applyAlignment="1">
      <alignment horizontal="left" vertical="center" wrapText="1"/>
    </xf>
    <xf numFmtId="0" fontId="11" fillId="0" borderId="17" xfId="141" quotePrefix="1" applyFont="1" applyBorder="1" applyAlignment="1">
      <alignment horizontal="left" vertical="center" wrapText="1"/>
    </xf>
    <xf numFmtId="0" fontId="12" fillId="25" borderId="17" xfId="4" applyFont="1" applyFill="1" applyBorder="1" applyAlignment="1">
      <alignment horizontal="left" vertical="center" wrapText="1"/>
    </xf>
    <xf numFmtId="49" fontId="12" fillId="20" borderId="17" xfId="139" quotePrefix="1" applyNumberFormat="1" applyFont="1" applyFill="1" applyBorder="1" applyAlignment="1">
      <alignment horizontal="left" vertical="center" wrapText="1"/>
    </xf>
    <xf numFmtId="4" fontId="41" fillId="0" borderId="17" xfId="0" applyNumberFormat="1" applyFont="1" applyBorder="1" applyAlignment="1">
      <alignment horizontal="left" vertical="center" wrapText="1"/>
    </xf>
    <xf numFmtId="0" fontId="45" fillId="0" borderId="17" xfId="0" applyFont="1" applyBorder="1" applyAlignment="1">
      <alignment horizontal="left" vertical="center" wrapText="1"/>
    </xf>
    <xf numFmtId="0" fontId="12" fillId="0" borderId="17" xfId="139" applyFont="1" applyBorder="1" applyAlignment="1">
      <alignment horizontal="left" vertical="center"/>
    </xf>
    <xf numFmtId="0" fontId="12" fillId="0" borderId="17" xfId="139" applyFont="1" applyBorder="1" applyAlignment="1">
      <alignment horizontal="left" vertical="center" wrapText="1"/>
    </xf>
    <xf numFmtId="49" fontId="41" fillId="0" borderId="17" xfId="0" applyNumberFormat="1" applyFont="1" applyBorder="1" applyAlignment="1">
      <alignment horizontal="left" vertical="center" wrapText="1"/>
    </xf>
    <xf numFmtId="0" fontId="12" fillId="22" borderId="17" xfId="0" applyFont="1" applyFill="1" applyBorder="1" applyAlignment="1">
      <alignment horizontal="left" vertical="center" wrapText="1"/>
    </xf>
    <xf numFmtId="0" fontId="12" fillId="0" borderId="0" xfId="139" applyFont="1" applyAlignment="1">
      <alignment horizontal="left" vertical="center" wrapText="1"/>
    </xf>
    <xf numFmtId="0" fontId="44" fillId="20" borderId="17" xfId="0" applyFont="1" applyFill="1" applyBorder="1" applyAlignment="1">
      <alignment horizontal="left" vertical="center" wrapText="1"/>
    </xf>
    <xf numFmtId="0" fontId="12" fillId="22" borderId="17" xfId="139" applyFont="1" applyFill="1" applyBorder="1" applyAlignment="1">
      <alignment vertical="center" wrapText="1"/>
    </xf>
    <xf numFmtId="0" fontId="44" fillId="0" borderId="17" xfId="142" applyFont="1" applyFill="1" applyBorder="1" applyAlignment="1">
      <alignment horizontal="left" vertical="center" wrapText="1"/>
    </xf>
    <xf numFmtId="0" fontId="11" fillId="0" borderId="17" xfId="158" applyFont="1" applyBorder="1" applyAlignment="1">
      <alignment horizontal="left" vertical="center" wrapText="1"/>
      <protection locked="0"/>
    </xf>
    <xf numFmtId="173" fontId="11" fillId="0" borderId="17" xfId="0" applyNumberFormat="1" applyFont="1" applyBorder="1" applyAlignment="1">
      <alignment horizontal="left" vertical="center" wrapText="1"/>
    </xf>
    <xf numFmtId="0" fontId="11" fillId="0" borderId="17" xfId="142" applyFont="1" applyFill="1" applyBorder="1" applyAlignment="1">
      <alignment vertical="center" wrapText="1"/>
    </xf>
    <xf numFmtId="169" fontId="11" fillId="0" borderId="55" xfId="0" applyNumberFormat="1" applyFont="1" applyBorder="1" applyAlignment="1">
      <alignment horizontal="center" vertical="center"/>
    </xf>
    <xf numFmtId="0" fontId="12" fillId="0" borderId="17" xfId="99" applyFont="1" applyBorder="1" applyAlignment="1">
      <alignment horizontal="left" vertical="center" wrapText="1"/>
    </xf>
    <xf numFmtId="0" fontId="11" fillId="0" borderId="17" xfId="156" applyFont="1" applyBorder="1" applyAlignment="1">
      <alignment horizontal="left" vertical="center" wrapText="1"/>
    </xf>
    <xf numFmtId="0" fontId="10" fillId="0" borderId="17" xfId="159" applyFont="1" applyBorder="1" applyAlignment="1">
      <alignment horizontal="left" vertical="center" wrapText="1"/>
    </xf>
    <xf numFmtId="0" fontId="10" fillId="0" borderId="17" xfId="160" applyFont="1" applyFill="1" applyBorder="1" applyAlignment="1">
      <alignment horizontal="left" vertical="center" wrapText="1"/>
    </xf>
    <xf numFmtId="0" fontId="10" fillId="0" borderId="17" xfId="161" applyFont="1" applyFill="1" applyBorder="1" applyAlignment="1">
      <alignment horizontal="left" vertical="center" wrapText="1"/>
    </xf>
    <xf numFmtId="0" fontId="11" fillId="0" borderId="17" xfId="159" applyFont="1" applyBorder="1" applyAlignment="1">
      <alignment horizontal="left" vertical="center" wrapText="1"/>
    </xf>
    <xf numFmtId="0" fontId="11" fillId="0" borderId="17" xfId="162" applyFont="1" applyBorder="1" applyAlignment="1">
      <alignment horizontal="left" vertical="center" wrapText="1"/>
    </xf>
    <xf numFmtId="0" fontId="11" fillId="0" borderId="17" xfId="97" applyFont="1" applyBorder="1" applyAlignment="1">
      <alignment vertical="center" wrapText="1"/>
    </xf>
    <xf numFmtId="0" fontId="12" fillId="0" borderId="17" xfId="80" applyFont="1" applyBorder="1" applyAlignment="1" applyProtection="1">
      <alignment vertical="center" wrapText="1"/>
      <protection locked="0"/>
    </xf>
    <xf numFmtId="0" fontId="41" fillId="0" borderId="0" xfId="0" applyFont="1" applyAlignment="1">
      <alignment vertical="center" wrapText="1"/>
    </xf>
    <xf numFmtId="0" fontId="11" fillId="0" borderId="17" xfId="0" applyFont="1" applyBorder="1" applyAlignment="1">
      <alignment horizontal="center" vertical="center" wrapText="1"/>
    </xf>
    <xf numFmtId="0" fontId="12" fillId="0" borderId="17" xfId="0" applyFont="1" applyBorder="1" applyAlignment="1">
      <alignment horizontal="right" vertical="center"/>
    </xf>
    <xf numFmtId="0" fontId="12" fillId="0" borderId="17" xfId="0" applyFont="1" applyBorder="1" applyAlignment="1">
      <alignment horizontal="right" vertical="center" wrapText="1"/>
    </xf>
    <xf numFmtId="0" fontId="43" fillId="0" borderId="17" xfId="4" applyFont="1" applyBorder="1" applyAlignment="1">
      <alignment horizontal="justify" vertical="center"/>
    </xf>
    <xf numFmtId="0" fontId="11" fillId="0" borderId="17" xfId="4" applyFont="1" applyBorder="1" applyAlignment="1">
      <alignment horizontal="justify" vertical="center"/>
    </xf>
    <xf numFmtId="0" fontId="11" fillId="0" borderId="17" xfId="4" applyFont="1" applyBorder="1" applyAlignment="1">
      <alignment horizontal="justify" vertical="center" wrapText="1"/>
    </xf>
    <xf numFmtId="0" fontId="12" fillId="0" borderId="17" xfId="163" applyFont="1" applyBorder="1" applyAlignment="1">
      <alignment vertical="center" wrapText="1"/>
    </xf>
    <xf numFmtId="0" fontId="44" fillId="0" borderId="17" xfId="4" quotePrefix="1" applyFont="1" applyBorder="1" applyAlignment="1">
      <alignment vertical="center" wrapText="1"/>
    </xf>
    <xf numFmtId="0" fontId="47" fillId="0" borderId="17" xfId="4" quotePrefix="1" applyFont="1" applyBorder="1" applyAlignment="1">
      <alignment vertical="center" wrapText="1"/>
    </xf>
    <xf numFmtId="0" fontId="47" fillId="0" borderId="17" xfId="4" quotePrefix="1" applyFont="1" applyBorder="1" applyAlignment="1">
      <alignment horizontal="right" vertical="center" wrapText="1"/>
    </xf>
    <xf numFmtId="0" fontId="11" fillId="0" borderId="17" xfId="163" applyFont="1" applyBorder="1" applyAlignment="1">
      <alignment vertical="center" wrapText="1"/>
    </xf>
    <xf numFmtId="49" fontId="11" fillId="0" borderId="17" xfId="163" applyNumberFormat="1" applyFont="1" applyBorder="1" applyAlignment="1">
      <alignment horizontal="left" vertical="center" wrapText="1"/>
    </xf>
    <xf numFmtId="49" fontId="44" fillId="0" borderId="17" xfId="163" applyNumberFormat="1" applyFont="1" applyBorder="1" applyAlignment="1">
      <alignment horizontal="left" vertical="center" wrapText="1"/>
    </xf>
    <xf numFmtId="0" fontId="11" fillId="0" borderId="17" xfId="163" applyFont="1" applyBorder="1" applyAlignment="1">
      <alignment horizontal="left" vertical="center" wrapText="1"/>
    </xf>
    <xf numFmtId="0" fontId="44" fillId="0" borderId="17" xfId="4" applyFont="1" applyBorder="1" applyAlignment="1">
      <alignment vertical="center" wrapText="1"/>
    </xf>
    <xf numFmtId="0" fontId="47" fillId="0" borderId="17" xfId="163" applyFont="1" applyBorder="1" applyAlignment="1">
      <alignment horizontal="right" vertical="center" wrapText="1"/>
    </xf>
    <xf numFmtId="4" fontId="9" fillId="0" borderId="13" xfId="0" applyNumberFormat="1" applyFont="1" applyBorder="1" applyAlignment="1">
      <alignment vertical="center" wrapText="1"/>
    </xf>
    <xf numFmtId="0" fontId="44" fillId="0" borderId="17" xfId="0" applyFont="1" applyBorder="1" applyAlignment="1">
      <alignment vertical="center" wrapText="1"/>
    </xf>
    <xf numFmtId="4" fontId="9" fillId="0" borderId="13" xfId="0" applyNumberFormat="1" applyFont="1" applyBorder="1" applyAlignment="1">
      <alignment horizontal="right" vertical="center" wrapText="1"/>
    </xf>
    <xf numFmtId="4" fontId="9" fillId="0" borderId="21" xfId="0" applyNumberFormat="1" applyFont="1" applyBorder="1" applyAlignment="1">
      <alignment horizontal="right" vertical="center" wrapText="1"/>
    </xf>
    <xf numFmtId="4" fontId="7" fillId="0" borderId="13" xfId="0" applyNumberFormat="1" applyFont="1" applyBorder="1" applyAlignment="1">
      <alignment horizontal="right" vertical="center" wrapText="1"/>
    </xf>
    <xf numFmtId="49" fontId="12" fillId="0" borderId="17" xfId="163" applyNumberFormat="1" applyFont="1" applyBorder="1" applyAlignment="1">
      <alignment horizontal="left" vertical="center" wrapText="1"/>
    </xf>
    <xf numFmtId="49" fontId="47" fillId="0" borderId="17" xfId="163" applyNumberFormat="1" applyFont="1" applyBorder="1" applyAlignment="1">
      <alignment horizontal="right" vertical="center" wrapText="1"/>
    </xf>
    <xf numFmtId="0" fontId="12" fillId="0" borderId="17" xfId="4" applyFont="1" applyBorder="1" applyAlignment="1">
      <alignment horizontal="justify" vertical="center"/>
    </xf>
    <xf numFmtId="0" fontId="11" fillId="0" borderId="17" xfId="96" applyFont="1" applyBorder="1" applyAlignment="1">
      <alignment horizontal="left" vertical="center" wrapText="1"/>
    </xf>
    <xf numFmtId="2" fontId="11" fillId="0" borderId="17" xfId="0" applyNumberFormat="1" applyFont="1" applyBorder="1" applyAlignment="1">
      <alignment horizontal="left" vertical="center" wrapText="1"/>
    </xf>
    <xf numFmtId="2" fontId="11" fillId="0" borderId="17" xfId="148" applyNumberFormat="1" applyFont="1" applyBorder="1" applyAlignment="1">
      <alignment horizontal="left" vertical="center" wrapText="1"/>
    </xf>
    <xf numFmtId="0" fontId="11" fillId="0" borderId="17" xfId="96" quotePrefix="1" applyFont="1" applyBorder="1" applyAlignment="1">
      <alignment horizontal="left" vertical="center" wrapText="1"/>
    </xf>
    <xf numFmtId="2" fontId="11" fillId="0" borderId="17" xfId="148" quotePrefix="1" applyNumberFormat="1" applyFont="1" applyBorder="1" applyAlignment="1">
      <alignment horizontal="left" vertical="center" wrapText="1"/>
    </xf>
    <xf numFmtId="0" fontId="11" fillId="0" borderId="17" xfId="0" quotePrefix="1" applyFont="1" applyBorder="1" applyAlignment="1">
      <alignment horizontal="left" vertical="center" wrapText="1"/>
    </xf>
    <xf numFmtId="0" fontId="11" fillId="0" borderId="17" xfId="149" applyFont="1" applyBorder="1" applyAlignment="1">
      <alignment horizontal="left" vertical="center" wrapText="1"/>
    </xf>
    <xf numFmtId="2" fontId="11" fillId="0" borderId="17" xfId="0" quotePrefix="1" applyNumberFormat="1" applyFont="1" applyBorder="1" applyAlignment="1">
      <alignment horizontal="left" vertical="center" wrapText="1"/>
    </xf>
    <xf numFmtId="0" fontId="11" fillId="0" borderId="17" xfId="80" quotePrefix="1" applyFont="1" applyBorder="1" applyAlignment="1">
      <alignment horizontal="left" vertical="center" wrapText="1"/>
    </xf>
    <xf numFmtId="0" fontId="11" fillId="0" borderId="17" xfId="0" quotePrefix="1" applyFont="1" applyBorder="1" applyAlignment="1">
      <alignment horizontal="justify" vertical="center"/>
    </xf>
    <xf numFmtId="0" fontId="11" fillId="0" borderId="48" xfId="0" applyFont="1" applyBorder="1" applyAlignment="1">
      <alignment horizontal="right" vertical="center" wrapText="1"/>
    </xf>
    <xf numFmtId="2" fontId="11" fillId="0" borderId="48" xfId="0" applyNumberFormat="1" applyFont="1" applyBorder="1" applyAlignment="1">
      <alignment horizontal="right" vertical="center" wrapText="1"/>
    </xf>
    <xf numFmtId="2" fontId="11" fillId="0" borderId="17" xfId="0" applyNumberFormat="1" applyFont="1" applyBorder="1" applyAlignment="1">
      <alignment horizontal="justify" vertical="center" wrapText="1"/>
    </xf>
    <xf numFmtId="0" fontId="11" fillId="0" borderId="17" xfId="0" applyFont="1" applyBorder="1" applyAlignment="1">
      <alignment horizontal="justify" vertical="center" wrapText="1"/>
    </xf>
    <xf numFmtId="0" fontId="11" fillId="0" borderId="17" xfId="0" quotePrefix="1" applyFont="1" applyBorder="1" applyAlignment="1">
      <alignment horizontal="justify" vertical="center" wrapText="1"/>
    </xf>
    <xf numFmtId="0" fontId="11" fillId="0" borderId="17" xfId="150" applyFont="1" applyBorder="1" applyAlignment="1">
      <alignment horizontal="left" vertical="center" wrapText="1"/>
    </xf>
    <xf numFmtId="0" fontId="11" fillId="0" borderId="17" xfId="153" applyFont="1" applyBorder="1" applyAlignment="1">
      <alignment horizontal="left" vertical="center" wrapText="1"/>
    </xf>
    <xf numFmtId="0" fontId="11" fillId="0" borderId="17" xfId="0" quotePrefix="1" applyFont="1" applyBorder="1" applyAlignment="1">
      <alignment vertical="center" wrapText="1"/>
    </xf>
    <xf numFmtId="0" fontId="11" fillId="0" borderId="17" xfId="149" quotePrefix="1" applyFont="1" applyBorder="1" applyAlignment="1">
      <alignment horizontal="left" vertical="center" wrapText="1"/>
    </xf>
    <xf numFmtId="0" fontId="11" fillId="0" borderId="17" xfId="150" quotePrefix="1" applyFont="1" applyBorder="1" applyAlignment="1">
      <alignment horizontal="left" vertical="center" wrapText="1"/>
    </xf>
    <xf numFmtId="49" fontId="11" fillId="0" borderId="17" xfId="0" quotePrefix="1" applyNumberFormat="1" applyFont="1" applyBorder="1" applyAlignment="1">
      <alignment horizontal="left" vertical="center" wrapText="1"/>
    </xf>
    <xf numFmtId="0" fontId="11" fillId="0" borderId="17" xfId="96" quotePrefix="1" applyFont="1" applyBorder="1" applyAlignment="1">
      <alignment horizontal="justify" vertical="center" wrapText="1"/>
    </xf>
    <xf numFmtId="0" fontId="11" fillId="0" borderId="17" xfId="148" applyFont="1" applyBorder="1" applyAlignment="1">
      <alignment horizontal="left" vertical="center" wrapText="1"/>
    </xf>
    <xf numFmtId="0" fontId="11" fillId="0" borderId="17" xfId="0" applyFont="1" applyBorder="1" applyAlignment="1">
      <alignment horizontal="justify" vertical="center"/>
    </xf>
    <xf numFmtId="0" fontId="11" fillId="0" borderId="17" xfId="152" applyFont="1" applyBorder="1" applyAlignment="1">
      <alignment vertical="center" wrapText="1"/>
    </xf>
    <xf numFmtId="0" fontId="11" fillId="0" borderId="48" xfId="155" applyFont="1" applyBorder="1" applyAlignment="1">
      <alignment horizontal="right" vertical="center" wrapText="1"/>
    </xf>
    <xf numFmtId="0" fontId="12" fillId="0" borderId="17" xfId="0" quotePrefix="1" applyFont="1" applyBorder="1" applyAlignment="1">
      <alignment horizontal="justify" vertical="center" wrapText="1"/>
    </xf>
    <xf numFmtId="0" fontId="11" fillId="0" borderId="17" xfId="155" applyFont="1" applyBorder="1" applyAlignment="1">
      <alignment horizontal="left" vertical="center" wrapText="1"/>
    </xf>
    <xf numFmtId="0" fontId="11" fillId="0" borderId="17" xfId="0" quotePrefix="1" applyFont="1" applyBorder="1" applyAlignment="1">
      <alignment vertical="center"/>
    </xf>
    <xf numFmtId="0" fontId="53" fillId="0" borderId="17" xfId="0" applyFont="1" applyBorder="1" applyAlignment="1">
      <alignment horizontal="left" vertical="center"/>
    </xf>
    <xf numFmtId="0" fontId="11" fillId="0" borderId="17" xfId="149" applyFont="1" applyBorder="1" applyAlignment="1">
      <alignment horizontal="right" vertical="center" wrapText="1"/>
    </xf>
    <xf numFmtId="49" fontId="11" fillId="0" borderId="17" xfId="151" applyNumberFormat="1" applyFont="1" applyBorder="1" applyAlignment="1">
      <alignment horizontal="left" vertical="center" wrapText="1"/>
    </xf>
    <xf numFmtId="0" fontId="53" fillId="0" borderId="17" xfId="0" applyFont="1" applyBorder="1" applyAlignment="1">
      <alignment horizontal="justify" vertical="center"/>
    </xf>
    <xf numFmtId="0" fontId="11" fillId="0" borderId="17" xfId="152" applyFont="1" applyBorder="1" applyAlignment="1">
      <alignment horizontal="left" vertical="center" wrapText="1"/>
    </xf>
    <xf numFmtId="0" fontId="11" fillId="0" borderId="17" xfId="152" quotePrefix="1" applyFont="1" applyBorder="1" applyAlignment="1">
      <alignment vertical="center" wrapText="1"/>
    </xf>
    <xf numFmtId="49" fontId="11" fillId="0" borderId="17" xfId="0" applyNumberFormat="1" applyFont="1" applyBorder="1" applyAlignment="1">
      <alignment horizontal="justify" vertical="center"/>
    </xf>
    <xf numFmtId="0" fontId="11" fillId="0" borderId="17" xfId="155" applyFont="1" applyBorder="1" applyAlignment="1">
      <alignment horizontal="justify" vertical="center"/>
    </xf>
    <xf numFmtId="4" fontId="11" fillId="0" borderId="17" xfId="155" applyNumberFormat="1" applyFont="1" applyBorder="1" applyAlignment="1">
      <alignment horizontal="left" vertical="center" wrapText="1"/>
    </xf>
    <xf numFmtId="4" fontId="11" fillId="0" borderId="17" xfId="155" applyNumberFormat="1" applyFont="1" applyBorder="1" applyAlignment="1">
      <alignment horizontal="justify" vertical="center" wrapText="1"/>
    </xf>
    <xf numFmtId="0" fontId="11" fillId="0" borderId="17" xfId="11" quotePrefix="1" applyFont="1" applyBorder="1" applyAlignment="1">
      <alignment horizontal="justify" vertical="center" wrapText="1"/>
    </xf>
    <xf numFmtId="0" fontId="11" fillId="0" borderId="17" xfId="11" applyFont="1" applyBorder="1" applyAlignment="1">
      <alignment horizontal="justify" vertical="center" wrapText="1"/>
    </xf>
    <xf numFmtId="0" fontId="12" fillId="0" borderId="17" xfId="0" applyFont="1" applyBorder="1" applyAlignment="1">
      <alignment vertical="center"/>
    </xf>
    <xf numFmtId="0" fontId="53" fillId="0" borderId="17" xfId="0" applyFont="1" applyBorder="1" applyAlignment="1">
      <alignment vertical="center"/>
    </xf>
    <xf numFmtId="0" fontId="11" fillId="0" borderId="17" xfId="100" applyFont="1" applyBorder="1" applyAlignment="1">
      <alignment horizontal="left" vertical="center" wrapText="1"/>
    </xf>
    <xf numFmtId="0" fontId="11" fillId="0" borderId="17" xfId="153" applyFont="1" applyBorder="1" applyAlignment="1">
      <alignment vertical="center"/>
    </xf>
    <xf numFmtId="0" fontId="11" fillId="0" borderId="17" xfId="153" applyFont="1" applyBorder="1" applyAlignment="1">
      <alignment vertical="center" wrapText="1"/>
    </xf>
    <xf numFmtId="49" fontId="11" fillId="0" borderId="17" xfId="149" applyNumberFormat="1" applyFont="1" applyBorder="1" applyAlignment="1">
      <alignment horizontal="left" vertical="center" wrapText="1"/>
    </xf>
    <xf numFmtId="0" fontId="11" fillId="0" borderId="0" xfId="0" quotePrefix="1" applyFont="1" applyAlignment="1">
      <alignment horizontal="left" vertical="center" wrapText="1"/>
    </xf>
    <xf numFmtId="0" fontId="11" fillId="0" borderId="0" xfId="0" quotePrefix="1" applyFont="1" applyAlignment="1">
      <alignment horizontal="left" vertical="center"/>
    </xf>
    <xf numFmtId="0" fontId="12" fillId="20" borderId="0" xfId="0" applyFont="1" applyFill="1" applyAlignment="1">
      <alignment horizontal="left" vertical="center" wrapText="1"/>
    </xf>
    <xf numFmtId="0" fontId="12" fillId="0" borderId="23" xfId="0" applyFont="1" applyBorder="1" applyAlignment="1">
      <alignment horizontal="right" vertical="center" wrapText="1"/>
    </xf>
    <xf numFmtId="0" fontId="12" fillId="0" borderId="24" xfId="0" applyFont="1" applyBorder="1" applyAlignment="1">
      <alignment horizontal="right" vertical="center" wrapText="1"/>
    </xf>
    <xf numFmtId="0" fontId="12" fillId="0" borderId="16" xfId="0" applyFont="1" applyBorder="1" applyAlignment="1">
      <alignment horizontal="right" vertical="center" wrapText="1"/>
    </xf>
    <xf numFmtId="0" fontId="11" fillId="0" borderId="0" xfId="0" applyFont="1" applyAlignment="1">
      <alignment horizontal="left" vertical="center" wrapText="1"/>
    </xf>
    <xf numFmtId="0" fontId="9" fillId="19" borderId="0" xfId="0" applyFont="1" applyFill="1" applyAlignment="1">
      <alignment horizontal="left" vertical="center" wrapText="1"/>
    </xf>
    <xf numFmtId="0" fontId="9" fillId="20" borderId="0" xfId="0" applyFont="1" applyFill="1" applyAlignment="1">
      <alignment horizontal="left" vertical="center" wrapText="1"/>
    </xf>
    <xf numFmtId="0" fontId="12" fillId="0" borderId="0" xfId="0" applyFont="1" applyAlignment="1">
      <alignment horizontal="left" vertical="center" wrapText="1"/>
    </xf>
    <xf numFmtId="3" fontId="11" fillId="0" borderId="0" xfId="147" applyNumberFormat="1" applyFont="1" applyFill="1" applyAlignment="1">
      <alignment horizontal="left" vertical="center" wrapText="1"/>
    </xf>
    <xf numFmtId="3" fontId="12" fillId="0" borderId="0" xfId="147" applyNumberFormat="1" applyFont="1" applyFill="1" applyAlignment="1">
      <alignment horizontal="left" vertical="center" wrapText="1"/>
    </xf>
    <xf numFmtId="0" fontId="9" fillId="0" borderId="23" xfId="0" applyFont="1" applyBorder="1" applyAlignment="1">
      <alignment horizontal="right" vertical="center" wrapText="1"/>
    </xf>
    <xf numFmtId="0" fontId="9" fillId="0" borderId="24" xfId="0" applyFont="1" applyBorder="1" applyAlignment="1">
      <alignment horizontal="right" vertical="center" wrapText="1"/>
    </xf>
    <xf numFmtId="0" fontId="9" fillId="0" borderId="16" xfId="0" applyFont="1" applyBorder="1" applyAlignment="1">
      <alignment horizontal="right" vertical="center" wrapText="1"/>
    </xf>
    <xf numFmtId="4" fontId="9" fillId="0" borderId="32" xfId="0" applyNumberFormat="1" applyFont="1" applyBorder="1" applyAlignment="1">
      <alignment horizontal="center" vertical="center" wrapText="1"/>
    </xf>
    <xf numFmtId="4" fontId="9" fillId="0" borderId="16" xfId="0" applyNumberFormat="1" applyFont="1" applyBorder="1" applyAlignment="1">
      <alignment horizontal="center" vertical="center" wrapText="1"/>
    </xf>
    <xf numFmtId="0" fontId="9" fillId="19" borderId="0" xfId="0" applyFont="1" applyFill="1" applyAlignment="1">
      <alignment horizontal="center" vertical="center" wrapText="1"/>
    </xf>
    <xf numFmtId="0" fontId="8" fillId="0" borderId="23" xfId="0" applyFont="1" applyBorder="1" applyAlignment="1">
      <alignment horizontal="center" vertical="center" wrapText="1"/>
    </xf>
    <xf numFmtId="0" fontId="8" fillId="0" borderId="24" xfId="0" applyFont="1" applyBorder="1" applyAlignment="1">
      <alignment horizontal="center" vertical="center" wrapText="1"/>
    </xf>
    <xf numFmtId="0" fontId="8" fillId="0" borderId="16" xfId="0" applyFont="1" applyBorder="1" applyAlignment="1">
      <alignment horizontal="center" vertical="center" wrapText="1"/>
    </xf>
    <xf numFmtId="0" fontId="10" fillId="0" borderId="4" xfId="0" applyFont="1" applyBorder="1" applyAlignment="1">
      <alignment vertical="center" wrapText="1"/>
    </xf>
    <xf numFmtId="0" fontId="10" fillId="0" borderId="30" xfId="0" applyFont="1" applyBorder="1" applyAlignment="1">
      <alignment vertical="center" wrapText="1"/>
    </xf>
    <xf numFmtId="0" fontId="10" fillId="0" borderId="6" xfId="0" applyFont="1" applyBorder="1" applyAlignment="1">
      <alignment vertical="center" wrapText="1"/>
    </xf>
    <xf numFmtId="4" fontId="10" fillId="0" borderId="30" xfId="0" applyNumberFormat="1" applyFont="1" applyBorder="1" applyAlignment="1">
      <alignment horizontal="center" vertical="center" wrapText="1"/>
    </xf>
    <xf numFmtId="4" fontId="10" fillId="0" borderId="6" xfId="0" applyNumberFormat="1" applyFont="1" applyBorder="1" applyAlignment="1">
      <alignment horizontal="center" vertical="center" wrapText="1"/>
    </xf>
    <xf numFmtId="0" fontId="10" fillId="0" borderId="25" xfId="0" applyFont="1" applyBorder="1" applyAlignment="1">
      <alignment horizontal="left" vertical="center" wrapText="1"/>
    </xf>
    <xf numFmtId="0" fontId="10" fillId="0" borderId="2" xfId="0" applyFont="1" applyBorder="1" applyAlignment="1">
      <alignment horizontal="left" vertical="center" wrapText="1"/>
    </xf>
    <xf numFmtId="0" fontId="10" fillId="0" borderId="26" xfId="0" applyFont="1" applyBorder="1" applyAlignment="1">
      <alignment horizontal="left" vertical="center" wrapText="1"/>
    </xf>
    <xf numFmtId="4" fontId="10" fillId="0" borderId="27" xfId="0" applyNumberFormat="1" applyFont="1" applyBorder="1" applyAlignment="1">
      <alignment horizontal="center" vertical="center" wrapText="1"/>
    </xf>
    <xf numFmtId="4" fontId="10" fillId="0" borderId="26" xfId="0" applyNumberFormat="1" applyFont="1" applyBorder="1" applyAlignment="1">
      <alignment horizontal="center" vertical="center" wrapText="1"/>
    </xf>
    <xf numFmtId="0" fontId="41" fillId="0" borderId="0" xfId="0" applyFont="1" applyAlignment="1">
      <alignment horizontal="left" vertical="center" wrapText="1"/>
    </xf>
    <xf numFmtId="0" fontId="12" fillId="0" borderId="0" xfId="4" applyFont="1" applyAlignment="1">
      <alignment horizontal="left" vertical="center" wrapText="1"/>
    </xf>
    <xf numFmtId="0" fontId="11" fillId="0" borderId="0" xfId="141" applyFont="1" applyAlignment="1">
      <alignment horizontal="left" vertical="center"/>
    </xf>
    <xf numFmtId="0" fontId="11" fillId="0" borderId="0" xfId="141" applyFont="1" applyAlignment="1">
      <alignment horizontal="left" vertical="center" wrapText="1"/>
    </xf>
    <xf numFmtId="0" fontId="47" fillId="0" borderId="0" xfId="4" applyFont="1" applyAlignment="1">
      <alignment horizontal="left" vertical="center" wrapText="1"/>
    </xf>
    <xf numFmtId="0" fontId="11" fillId="0" borderId="0" xfId="141" quotePrefix="1" applyFont="1" applyAlignment="1">
      <alignment horizontal="left" vertical="center" wrapText="1"/>
    </xf>
    <xf numFmtId="0" fontId="11" fillId="0" borderId="0" xfId="4" applyFont="1" applyAlignment="1">
      <alignment horizontal="left" vertical="center" wrapText="1"/>
    </xf>
    <xf numFmtId="49" fontId="11" fillId="0" borderId="0" xfId="0" applyNumberFormat="1" applyFont="1" applyAlignment="1">
      <alignment horizontal="left" vertical="center" wrapText="1"/>
    </xf>
    <xf numFmtId="49" fontId="12" fillId="0" borderId="0" xfId="0" applyNumberFormat="1" applyFont="1" applyAlignment="1">
      <alignment horizontal="left" vertical="center" wrapText="1"/>
    </xf>
    <xf numFmtId="49" fontId="43" fillId="0" borderId="0" xfId="0" applyNumberFormat="1" applyFont="1" applyAlignment="1">
      <alignment horizontal="left" vertical="center" wrapText="1"/>
    </xf>
    <xf numFmtId="0" fontId="12" fillId="0" borderId="54" xfId="143" applyFont="1" applyBorder="1" applyAlignment="1">
      <alignment horizontal="left" vertical="center" wrapText="1"/>
    </xf>
    <xf numFmtId="0" fontId="12" fillId="0" borderId="0" xfId="143" applyFont="1" applyAlignment="1">
      <alignment horizontal="left" vertical="center" wrapText="1"/>
    </xf>
    <xf numFmtId="4" fontId="12" fillId="0" borderId="0" xfId="89" applyNumberFormat="1" applyFont="1" applyAlignment="1">
      <alignment horizontal="left" vertical="center" wrapText="1"/>
    </xf>
    <xf numFmtId="4" fontId="12" fillId="0" borderId="0" xfId="143" applyNumberFormat="1" applyFont="1" applyAlignment="1">
      <alignment horizontal="left" vertical="center" wrapText="1"/>
    </xf>
    <xf numFmtId="0" fontId="12" fillId="0" borderId="0" xfId="89" applyFont="1" applyAlignment="1">
      <alignment horizontal="left" vertical="center" wrapText="1"/>
    </xf>
    <xf numFmtId="0" fontId="9" fillId="20" borderId="0" xfId="0" applyFont="1" applyFill="1" applyAlignment="1">
      <alignment horizontal="center" vertical="center" wrapText="1"/>
    </xf>
    <xf numFmtId="0" fontId="9" fillId="2" borderId="0" xfId="0" applyFont="1" applyFill="1" applyAlignment="1">
      <alignment horizontal="center" vertical="center" wrapText="1"/>
    </xf>
    <xf numFmtId="0" fontId="12" fillId="2" borderId="0" xfId="0" applyFont="1" applyFill="1" applyAlignment="1">
      <alignment horizontal="center" vertical="center"/>
    </xf>
    <xf numFmtId="0" fontId="3" fillId="0" borderId="0" xfId="0" applyFont="1" applyAlignment="1">
      <alignment horizontal="left" vertical="center" wrapText="1"/>
    </xf>
    <xf numFmtId="0" fontId="3" fillId="0" borderId="1" xfId="0" applyFont="1" applyBorder="1" applyAlignment="1">
      <alignment horizontal="left" vertical="center" wrapText="1"/>
    </xf>
    <xf numFmtId="0" fontId="3" fillId="0" borderId="2" xfId="0" applyFont="1" applyBorder="1" applyAlignment="1">
      <alignment horizontal="left" vertical="center" wrapText="1"/>
    </xf>
    <xf numFmtId="0" fontId="5" fillId="0" borderId="0" xfId="0" applyFont="1" applyAlignment="1">
      <alignment horizontal="center" vertical="center" wrapText="1"/>
    </xf>
    <xf numFmtId="0" fontId="4" fillId="2" borderId="1" xfId="0" applyFont="1" applyFill="1" applyBorder="1" applyAlignment="1">
      <alignment horizontal="center" vertical="center" wrapText="1"/>
    </xf>
    <xf numFmtId="0" fontId="3" fillId="0" borderId="2" xfId="0" applyFont="1" applyBorder="1" applyAlignment="1">
      <alignment vertical="center" wrapText="1"/>
    </xf>
    <xf numFmtId="0" fontId="10" fillId="0" borderId="49" xfId="0" applyFont="1" applyBorder="1" applyAlignment="1">
      <alignment horizontal="left" vertical="center" wrapText="1"/>
    </xf>
    <xf numFmtId="0" fontId="10" fillId="0" borderId="50" xfId="0" applyFont="1" applyBorder="1" applyAlignment="1">
      <alignment horizontal="left" vertical="center" wrapText="1"/>
    </xf>
    <xf numFmtId="0" fontId="10" fillId="0" borderId="51" xfId="0" applyFont="1" applyBorder="1" applyAlignment="1">
      <alignment horizontal="left" vertical="center" wrapText="1"/>
    </xf>
    <xf numFmtId="4" fontId="10" fillId="0" borderId="52" xfId="0" applyNumberFormat="1" applyFont="1" applyBorder="1" applyAlignment="1">
      <alignment horizontal="center" vertical="center" wrapText="1"/>
    </xf>
    <xf numFmtId="4" fontId="10" fillId="0" borderId="51" xfId="0" applyNumberFormat="1" applyFont="1" applyBorder="1" applyAlignment="1">
      <alignment horizontal="center" vertical="center" wrapText="1"/>
    </xf>
    <xf numFmtId="0" fontId="9" fillId="0" borderId="23" xfId="0" applyFont="1" applyBorder="1" applyAlignment="1">
      <alignment horizontal="left" vertical="center" wrapText="1"/>
    </xf>
    <xf numFmtId="0" fontId="9" fillId="0" borderId="24" xfId="0" applyFont="1" applyBorder="1" applyAlignment="1">
      <alignment horizontal="left" vertical="center" wrapText="1"/>
    </xf>
    <xf numFmtId="0" fontId="9" fillId="0" borderId="16" xfId="0" applyFont="1" applyBorder="1" applyAlignment="1">
      <alignment horizontal="left" vertical="center" wrapText="1"/>
    </xf>
    <xf numFmtId="0" fontId="10" fillId="0" borderId="46" xfId="0" applyFont="1" applyBorder="1" applyAlignment="1">
      <alignment horizontal="left" vertical="center" wrapText="1"/>
    </xf>
    <xf numFmtId="0" fontId="10" fillId="0" borderId="1" xfId="0" applyFont="1" applyBorder="1" applyAlignment="1">
      <alignment horizontal="left" vertical="center" wrapText="1"/>
    </xf>
    <xf numFmtId="0" fontId="10" fillId="0" borderId="14" xfId="0" applyFont="1" applyBorder="1" applyAlignment="1">
      <alignment horizontal="left" vertical="center" wrapText="1"/>
    </xf>
    <xf numFmtId="4" fontId="10" fillId="0" borderId="53" xfId="0" applyNumberFormat="1" applyFont="1" applyBorder="1" applyAlignment="1">
      <alignment horizontal="center" vertical="center" wrapText="1"/>
    </xf>
    <xf numFmtId="4" fontId="10" fillId="0" borderId="14" xfId="0" applyNumberFormat="1" applyFont="1" applyBorder="1" applyAlignment="1">
      <alignment horizontal="center" vertical="center" wrapText="1"/>
    </xf>
    <xf numFmtId="0" fontId="4" fillId="0" borderId="1" xfId="0" applyFont="1" applyBorder="1" applyAlignment="1">
      <alignment vertical="center" wrapText="1"/>
    </xf>
    <xf numFmtId="0" fontId="11" fillId="0" borderId="0" xfId="0" applyFont="1" applyAlignment="1">
      <alignment horizontal="left" vertical="center"/>
    </xf>
    <xf numFmtId="0" fontId="11" fillId="0" borderId="1" xfId="0" applyFont="1" applyBorder="1" applyAlignment="1">
      <alignment horizontal="center" vertical="center"/>
    </xf>
    <xf numFmtId="4" fontId="9" fillId="0" borderId="42" xfId="0" applyNumberFormat="1" applyFont="1" applyBorder="1" applyAlignment="1">
      <alignment horizontal="center" vertical="center" wrapText="1"/>
    </xf>
    <xf numFmtId="4" fontId="9" fillId="0" borderId="11" xfId="0" applyNumberFormat="1" applyFont="1" applyBorder="1" applyAlignment="1">
      <alignment horizontal="center" vertical="center" wrapText="1"/>
    </xf>
    <xf numFmtId="0" fontId="9" fillId="0" borderId="28" xfId="0" applyFont="1" applyBorder="1" applyAlignment="1">
      <alignment horizontal="right" vertical="center" wrapText="1"/>
    </xf>
    <xf numFmtId="0" fontId="9" fillId="0" borderId="29" xfId="0" applyFont="1" applyBorder="1" applyAlignment="1">
      <alignment horizontal="right" vertical="center" wrapText="1"/>
    </xf>
    <xf numFmtId="0" fontId="9" fillId="0" borderId="11" xfId="0" applyFont="1" applyBorder="1" applyAlignment="1">
      <alignment horizontal="right" vertical="center" wrapText="1"/>
    </xf>
    <xf numFmtId="4" fontId="10" fillId="0" borderId="43" xfId="0" applyNumberFormat="1" applyFont="1" applyBorder="1" applyAlignment="1">
      <alignment horizontal="center" vertical="center" wrapText="1"/>
    </xf>
    <xf numFmtId="0" fontId="10" fillId="0" borderId="4" xfId="0" applyFont="1" applyBorder="1" applyAlignment="1">
      <alignment horizontal="right" vertical="center" wrapText="1"/>
    </xf>
    <xf numFmtId="0" fontId="10" fillId="0" borderId="30" xfId="0" applyFont="1" applyBorder="1" applyAlignment="1">
      <alignment horizontal="right" vertical="center" wrapText="1"/>
    </xf>
    <xf numFmtId="0" fontId="10" fillId="0" borderId="6" xfId="0" applyFont="1" applyBorder="1" applyAlignment="1">
      <alignment horizontal="right" vertical="center" wrapText="1"/>
    </xf>
    <xf numFmtId="0" fontId="50" fillId="0" borderId="0" xfId="0" applyFont="1" applyAlignment="1">
      <alignment horizontal="left" vertical="center" wrapText="1"/>
    </xf>
    <xf numFmtId="0" fontId="43" fillId="0" borderId="0" xfId="0" applyFont="1" applyAlignment="1">
      <alignment horizontal="left" vertical="center" wrapText="1"/>
    </xf>
    <xf numFmtId="49" fontId="44" fillId="0" borderId="0" xfId="4" applyNumberFormat="1" applyFont="1" applyAlignment="1">
      <alignment horizontal="left" vertical="center" wrapText="1"/>
    </xf>
    <xf numFmtId="0" fontId="11" fillId="0" borderId="0" xfId="139" applyFont="1" applyAlignment="1">
      <alignment horizontal="left" vertical="center" wrapText="1"/>
    </xf>
    <xf numFmtId="49" fontId="11" fillId="0" borderId="0" xfId="4" applyNumberFormat="1" applyFont="1" applyAlignment="1">
      <alignment horizontal="left" vertical="center" wrapText="1"/>
    </xf>
    <xf numFmtId="49" fontId="44" fillId="0" borderId="0" xfId="139" quotePrefix="1" applyNumberFormat="1" applyFont="1" applyAlignment="1">
      <alignment horizontal="left" vertical="center" wrapText="1"/>
    </xf>
    <xf numFmtId="0" fontId="44" fillId="0" borderId="0" xfId="157" applyFont="1" applyAlignment="1">
      <alignment horizontal="left" vertical="center" wrapText="1"/>
    </xf>
    <xf numFmtId="0" fontId="44" fillId="0" borderId="0" xfId="4" applyFont="1" applyAlignment="1">
      <alignment horizontal="left" vertical="center" wrapText="1"/>
    </xf>
    <xf numFmtId="49" fontId="45" fillId="0" borderId="0" xfId="4" applyNumberFormat="1" applyFont="1" applyAlignment="1">
      <alignment horizontal="left" vertical="center" wrapText="1"/>
    </xf>
    <xf numFmtId="49" fontId="44" fillId="0" borderId="0" xfId="139" applyNumberFormat="1" applyFont="1" applyAlignment="1">
      <alignment horizontal="left" vertical="center" wrapText="1"/>
    </xf>
    <xf numFmtId="0" fontId="10" fillId="0" borderId="3" xfId="0" applyFont="1" applyFill="1" applyBorder="1" applyAlignment="1">
      <alignment horizontal="center" vertical="center" wrapText="1"/>
    </xf>
    <xf numFmtId="4" fontId="11" fillId="0" borderId="17" xfId="5" applyNumberFormat="1" applyFont="1" applyFill="1" applyBorder="1" applyAlignment="1">
      <alignment horizontal="center" vertical="center"/>
    </xf>
    <xf numFmtId="169" fontId="11" fillId="0" borderId="19" xfId="0" applyNumberFormat="1" applyFont="1" applyFill="1" applyBorder="1" applyAlignment="1">
      <alignment horizontal="center" vertical="center"/>
    </xf>
    <xf numFmtId="4" fontId="7" fillId="0" borderId="13" xfId="0" applyNumberFormat="1" applyFont="1" applyFill="1" applyBorder="1" applyAlignment="1">
      <alignment vertical="center" wrapText="1"/>
    </xf>
    <xf numFmtId="4" fontId="7" fillId="0" borderId="21" xfId="0" applyNumberFormat="1" applyFont="1" applyFill="1" applyBorder="1" applyAlignment="1">
      <alignment vertical="center" wrapText="1"/>
    </xf>
    <xf numFmtId="0" fontId="7" fillId="0" borderId="0" xfId="0" applyFont="1" applyFill="1" applyAlignment="1">
      <alignment vertical="center" wrapText="1"/>
    </xf>
    <xf numFmtId="0" fontId="10" fillId="0" borderId="12" xfId="0" applyFont="1" applyFill="1" applyBorder="1" applyAlignment="1">
      <alignment horizontal="center" vertical="center" wrapText="1"/>
    </xf>
    <xf numFmtId="169" fontId="11" fillId="0" borderId="21" xfId="0" applyNumberFormat="1" applyFont="1" applyFill="1" applyBorder="1" applyAlignment="1">
      <alignment horizontal="center" vertical="center"/>
    </xf>
    <xf numFmtId="0" fontId="11" fillId="0" borderId="17" xfId="153" quotePrefix="1" applyFont="1" applyBorder="1" applyAlignment="1">
      <alignment horizontal="left" vertical="center" wrapText="1"/>
    </xf>
    <xf numFmtId="0" fontId="11" fillId="0" borderId="17" xfId="11" applyFont="1" applyBorder="1" applyAlignment="1">
      <alignment horizontal="left" vertical="center" wrapText="1"/>
    </xf>
    <xf numFmtId="0" fontId="11" fillId="0" borderId="17" xfId="0" quotePrefix="1" applyFont="1" applyBorder="1" applyAlignment="1">
      <alignment horizontal="right" vertical="center" wrapText="1"/>
    </xf>
    <xf numFmtId="0" fontId="11" fillId="0" borderId="17" xfId="11" applyFont="1" applyBorder="1" applyAlignment="1">
      <alignment horizontal="right" vertical="center" wrapText="1"/>
    </xf>
    <xf numFmtId="0" fontId="11" fillId="0" borderId="17" xfId="39" quotePrefix="1" applyNumberFormat="1" applyFont="1" applyFill="1" applyBorder="1" applyAlignment="1" applyProtection="1">
      <alignment horizontal="left" vertical="center" wrapText="1"/>
    </xf>
    <xf numFmtId="0" fontId="11" fillId="0" borderId="17" xfId="39" applyNumberFormat="1" applyFont="1" applyFill="1" applyBorder="1" applyAlignment="1" applyProtection="1">
      <alignment horizontal="left" vertical="center" wrapText="1"/>
    </xf>
    <xf numFmtId="0" fontId="11" fillId="0" borderId="17" xfId="11" quotePrefix="1" applyFont="1" applyBorder="1" applyAlignment="1">
      <alignment horizontal="left" vertical="center" wrapText="1"/>
    </xf>
    <xf numFmtId="0" fontId="44" fillId="0" borderId="17" xfId="80" applyFont="1" applyBorder="1" applyAlignment="1">
      <alignment horizontal="left" vertical="center" wrapText="1"/>
    </xf>
    <xf numFmtId="0" fontId="11" fillId="0" borderId="17" xfId="6" quotePrefix="1" applyFont="1" applyBorder="1" applyAlignment="1">
      <alignment horizontal="left" vertical="center" wrapText="1"/>
    </xf>
    <xf numFmtId="49" fontId="11" fillId="0" borderId="17" xfId="89" quotePrefix="1" applyNumberFormat="1" applyFont="1" applyBorder="1" applyAlignment="1">
      <alignment horizontal="left" vertical="center" wrapText="1"/>
    </xf>
    <xf numFmtId="0" fontId="11" fillId="0" borderId="17" xfId="152" quotePrefix="1" applyFont="1" applyBorder="1" applyAlignment="1">
      <alignment horizontal="left" vertical="center" wrapText="1"/>
    </xf>
    <xf numFmtId="49" fontId="11" fillId="0" borderId="17" xfId="164" applyNumberFormat="1" applyFont="1" applyBorder="1" applyAlignment="1">
      <alignment horizontal="left" vertical="center" readingOrder="1"/>
    </xf>
    <xf numFmtId="49" fontId="11" fillId="0" borderId="17" xfId="164" applyNumberFormat="1" applyFont="1" applyBorder="1" applyAlignment="1">
      <alignment horizontal="left" vertical="center" wrapText="1" readingOrder="1"/>
    </xf>
    <xf numFmtId="0" fontId="12" fillId="0" borderId="17" xfId="11" applyFont="1" applyBorder="1" applyAlignment="1">
      <alignment horizontal="left" vertical="center" wrapText="1"/>
    </xf>
    <xf numFmtId="0" fontId="11" fillId="0" borderId="17" xfId="11" quotePrefix="1" applyFont="1" applyBorder="1" applyAlignment="1">
      <alignment horizontal="right" vertical="center" wrapText="1"/>
    </xf>
    <xf numFmtId="49" fontId="12" fillId="0" borderId="17" xfId="89" quotePrefix="1" applyNumberFormat="1" applyFont="1" applyBorder="1" applyAlignment="1">
      <alignment horizontal="left" vertical="center" wrapText="1"/>
    </xf>
    <xf numFmtId="49" fontId="52" fillId="0" borderId="17" xfId="0" applyNumberFormat="1" applyFont="1" applyBorder="1" applyAlignment="1">
      <alignment horizontal="right" vertical="center" readingOrder="1"/>
    </xf>
    <xf numFmtId="0" fontId="11" fillId="0" borderId="0" xfId="0" applyFont="1" applyBorder="1" applyAlignment="1">
      <alignment horizontal="left" vertical="center" wrapText="1"/>
    </xf>
    <xf numFmtId="0" fontId="11" fillId="0" borderId="17" xfId="0" applyFont="1" applyBorder="1" applyAlignment="1">
      <alignment horizontal="right" vertical="center" wrapText="1"/>
    </xf>
    <xf numFmtId="49" fontId="11" fillId="0" borderId="17" xfId="0" applyNumberFormat="1" applyFont="1" applyBorder="1" applyAlignment="1">
      <alignment horizontal="justify" vertical="center" wrapText="1"/>
    </xf>
    <xf numFmtId="0" fontId="11" fillId="0" borderId="17" xfId="150" applyFont="1" applyBorder="1" applyAlignment="1">
      <alignment horizontal="right" vertical="center" wrapText="1"/>
    </xf>
    <xf numFmtId="0" fontId="12" fillId="0" borderId="17" xfId="150" applyFont="1" applyBorder="1" applyAlignment="1">
      <alignment horizontal="left" vertical="center" wrapText="1"/>
    </xf>
    <xf numFmtId="4" fontId="12" fillId="0" borderId="0" xfId="39" applyNumberFormat="1" applyFont="1" applyFill="1" applyBorder="1" applyAlignment="1">
      <alignment horizontal="center" vertical="center"/>
    </xf>
    <xf numFmtId="169" fontId="12" fillId="0" borderId="0" xfId="5" applyNumberFormat="1" applyFont="1" applyAlignment="1">
      <alignment horizontal="center" vertical="center"/>
    </xf>
    <xf numFmtId="49" fontId="11" fillId="0" borderId="17" xfId="0" quotePrefix="1" applyNumberFormat="1" applyFont="1" applyBorder="1" applyAlignment="1">
      <alignment horizontal="left" vertical="center"/>
    </xf>
    <xf numFmtId="0" fontId="11" fillId="0" borderId="17" xfId="0" applyFont="1" applyBorder="1" applyAlignment="1" applyProtection="1">
      <alignment horizontal="left" vertical="center"/>
      <protection locked="0"/>
    </xf>
    <xf numFmtId="49" fontId="11" fillId="0" borderId="17" xfId="165" applyNumberFormat="1" applyFont="1" applyBorder="1" applyAlignment="1">
      <alignment horizontal="left" vertical="center" wrapText="1"/>
    </xf>
    <xf numFmtId="49" fontId="11" fillId="0" borderId="17" xfId="0" applyNumberFormat="1" applyFont="1" applyBorder="1" applyAlignment="1">
      <alignment horizontal="left" vertical="center"/>
    </xf>
    <xf numFmtId="0" fontId="11" fillId="0" borderId="17" xfId="0" applyFont="1" applyBorder="1" applyAlignment="1" applyProtection="1">
      <alignment horizontal="left" vertical="center" wrapText="1"/>
      <protection locked="0"/>
    </xf>
    <xf numFmtId="0" fontId="11" fillId="0" borderId="17" xfId="166" applyFont="1" applyBorder="1" applyAlignment="1">
      <alignment horizontal="left" vertical="center" wrapText="1"/>
    </xf>
    <xf numFmtId="0" fontId="11" fillId="0" borderId="17" xfId="167" applyFont="1" applyBorder="1" applyAlignment="1">
      <alignment horizontal="left" vertical="center" wrapText="1"/>
    </xf>
    <xf numFmtId="0" fontId="11" fillId="0" borderId="17" xfId="168" applyFont="1" applyBorder="1" applyAlignment="1">
      <alignment vertical="center"/>
    </xf>
    <xf numFmtId="49" fontId="11" fillId="0" borderId="17" xfId="140" applyNumberFormat="1" applyFont="1" applyBorder="1" applyAlignment="1">
      <alignment vertical="center" wrapText="1"/>
    </xf>
    <xf numFmtId="49" fontId="12" fillId="0" borderId="0" xfId="169" applyNumberFormat="1" applyFont="1" applyBorder="1" applyAlignment="1">
      <alignment horizontal="left" vertical="center" wrapText="1"/>
    </xf>
    <xf numFmtId="49" fontId="11" fillId="0" borderId="0" xfId="140" applyNumberFormat="1" applyFont="1" applyBorder="1" applyAlignment="1">
      <alignment horizontal="left" vertical="center" wrapText="1"/>
    </xf>
    <xf numFmtId="49" fontId="44" fillId="0" borderId="17" xfId="140" applyNumberFormat="1" applyFont="1" applyBorder="1" applyAlignment="1">
      <alignment vertical="center" wrapText="1"/>
    </xf>
    <xf numFmtId="49" fontId="44" fillId="0" borderId="17" xfId="140" applyNumberFormat="1" applyFont="1" applyBorder="1" applyAlignment="1">
      <alignment vertical="center"/>
    </xf>
    <xf numFmtId="49" fontId="11" fillId="0" borderId="17" xfId="140" applyNumberFormat="1" applyFont="1" applyBorder="1" applyAlignment="1">
      <alignment vertical="center"/>
    </xf>
    <xf numFmtId="49" fontId="44" fillId="0" borderId="0" xfId="140" applyNumberFormat="1" applyFont="1" applyBorder="1" applyAlignment="1">
      <alignment horizontal="left" vertical="center" wrapText="1"/>
    </xf>
    <xf numFmtId="49" fontId="12" fillId="0" borderId="17" xfId="140" applyNumberFormat="1" applyFont="1" applyBorder="1" applyAlignment="1">
      <alignment vertical="center" wrapText="1"/>
    </xf>
    <xf numFmtId="49" fontId="12" fillId="0" borderId="0" xfId="140" applyNumberFormat="1" applyFont="1" applyBorder="1" applyAlignment="1">
      <alignment horizontal="left" vertical="center" wrapText="1"/>
    </xf>
    <xf numFmtId="49" fontId="41" fillId="0" borderId="17" xfId="140" applyNumberFormat="1" applyFont="1" applyBorder="1" applyAlignment="1">
      <alignment vertical="center" wrapText="1"/>
    </xf>
    <xf numFmtId="49" fontId="11" fillId="0" borderId="17" xfId="13" applyNumberFormat="1" applyFont="1" applyBorder="1" applyAlignment="1">
      <alignment vertical="center" wrapText="1"/>
    </xf>
    <xf numFmtId="49" fontId="12" fillId="0" borderId="0" xfId="13" applyNumberFormat="1" applyFont="1" applyBorder="1" applyAlignment="1">
      <alignment horizontal="left" vertical="center" wrapText="1"/>
    </xf>
    <xf numFmtId="49" fontId="11" fillId="0" borderId="0" xfId="13" applyNumberFormat="1" applyFont="1" applyBorder="1" applyAlignment="1">
      <alignment horizontal="left" vertical="center" wrapText="1"/>
    </xf>
    <xf numFmtId="49" fontId="47" fillId="0" borderId="17" xfId="13" applyNumberFormat="1" applyFont="1" applyBorder="1" applyAlignment="1">
      <alignment vertical="center" wrapText="1"/>
    </xf>
  </cellXfs>
  <cellStyles count="170">
    <cellStyle name="20% - Accent1" xfId="41" xr:uid="{00000000-0005-0000-0000-000000000000}"/>
    <cellStyle name="20% - Accent2" xfId="42" xr:uid="{00000000-0005-0000-0000-000001000000}"/>
    <cellStyle name="20% - Accent3" xfId="43" xr:uid="{00000000-0005-0000-0000-000002000000}"/>
    <cellStyle name="20% - Accent4" xfId="44" xr:uid="{00000000-0005-0000-0000-000003000000}"/>
    <cellStyle name="20% - Accent5" xfId="45" xr:uid="{00000000-0005-0000-0000-000004000000}"/>
    <cellStyle name="20% - Accent6" xfId="46" xr:uid="{00000000-0005-0000-0000-000005000000}"/>
    <cellStyle name="40% - Accent1" xfId="47" xr:uid="{00000000-0005-0000-0000-000006000000}"/>
    <cellStyle name="40% - Accent2" xfId="48" xr:uid="{00000000-0005-0000-0000-000007000000}"/>
    <cellStyle name="40% - Accent3" xfId="49" xr:uid="{00000000-0005-0000-0000-000008000000}"/>
    <cellStyle name="40% - Accent4" xfId="50" xr:uid="{00000000-0005-0000-0000-000009000000}"/>
    <cellStyle name="40% - Accent5" xfId="51" xr:uid="{00000000-0005-0000-0000-00000A000000}"/>
    <cellStyle name="40% - Accent6" xfId="52" xr:uid="{00000000-0005-0000-0000-00000B000000}"/>
    <cellStyle name="60% - Accent1" xfId="53" xr:uid="{00000000-0005-0000-0000-00000C000000}"/>
    <cellStyle name="60% - Accent2" xfId="54" xr:uid="{00000000-0005-0000-0000-00000D000000}"/>
    <cellStyle name="60% - Accent3" xfId="55" xr:uid="{00000000-0005-0000-0000-00000E000000}"/>
    <cellStyle name="60% - Accent4" xfId="56" xr:uid="{00000000-0005-0000-0000-00000F000000}"/>
    <cellStyle name="60% - Accent5" xfId="57" xr:uid="{00000000-0005-0000-0000-000010000000}"/>
    <cellStyle name="60% - Accent6" xfId="58" xr:uid="{00000000-0005-0000-0000-000011000000}"/>
    <cellStyle name="Accent1" xfId="59" xr:uid="{00000000-0005-0000-0000-000012000000}"/>
    <cellStyle name="Accent2" xfId="60" xr:uid="{00000000-0005-0000-0000-000013000000}"/>
    <cellStyle name="Accent3" xfId="61" xr:uid="{00000000-0005-0000-0000-000014000000}"/>
    <cellStyle name="Accent4" xfId="62" xr:uid="{00000000-0005-0000-0000-000015000000}"/>
    <cellStyle name="Accent5" xfId="63" xr:uid="{00000000-0005-0000-0000-000016000000}"/>
    <cellStyle name="Accent6" xfId="64" xr:uid="{00000000-0005-0000-0000-000017000000}"/>
    <cellStyle name="Bad" xfId="65" xr:uid="{00000000-0005-0000-0000-000018000000}"/>
    <cellStyle name="Calculation" xfId="66" xr:uid="{00000000-0005-0000-0000-000019000000}"/>
    <cellStyle name="Check Cell" xfId="67" xr:uid="{00000000-0005-0000-0000-00001A000000}"/>
    <cellStyle name="Comma 10" xfId="147" xr:uid="{E9F360A5-F337-41CF-B7E3-57CAA407CCDF}"/>
    <cellStyle name="Comma_Sheet1" xfId="68" xr:uid="{00000000-0005-0000-0000-00001B000000}"/>
    <cellStyle name="Euro" xfId="69" xr:uid="{00000000-0005-0000-0000-00001C000000}"/>
    <cellStyle name="Excel Built-in Navadno 2 2 2 2" xfId="162" xr:uid="{39AC72F3-08D6-452A-983A-818E29D9FC28}"/>
    <cellStyle name="Excel Built-in Normal 2 2" xfId="169" xr:uid="{1F7ECC76-91EB-4A28-A087-801B1136405C}"/>
    <cellStyle name="Excel Built-in S3 2" xfId="160" xr:uid="{58DDB2AB-8AEF-4B95-A5D4-50B14CE768E1}"/>
    <cellStyle name="Explanatory Text" xfId="70" xr:uid="{00000000-0005-0000-0000-00001D000000}"/>
    <cellStyle name="Good" xfId="71" xr:uid="{00000000-0005-0000-0000-00001E000000}"/>
    <cellStyle name="Heading 1" xfId="72" xr:uid="{00000000-0005-0000-0000-00001F000000}"/>
    <cellStyle name="Heading 2" xfId="73" xr:uid="{00000000-0005-0000-0000-000020000000}"/>
    <cellStyle name="Heading 3" xfId="74" xr:uid="{00000000-0005-0000-0000-000021000000}"/>
    <cellStyle name="Heading 4" xfId="75" xr:uid="{00000000-0005-0000-0000-000022000000}"/>
    <cellStyle name="Input" xfId="76" xr:uid="{00000000-0005-0000-0000-000023000000}"/>
    <cellStyle name="Linked Cell" xfId="77" xr:uid="{00000000-0005-0000-0000-000024000000}"/>
    <cellStyle name="MN novo" xfId="142" xr:uid="{D12B37B1-F396-4E4B-805A-70F3C61772DA}"/>
    <cellStyle name="naslov2" xfId="1" xr:uid="{00000000-0005-0000-0000-000025000000}"/>
    <cellStyle name="Navadno" xfId="0" builtinId="0"/>
    <cellStyle name="Navadno 10" xfId="78" xr:uid="{00000000-0005-0000-0000-000027000000}"/>
    <cellStyle name="Navadno 11" xfId="2" xr:uid="{00000000-0005-0000-0000-000028000000}"/>
    <cellStyle name="Navadno 11 2" xfId="134" xr:uid="{9FA73F15-7DDE-4E31-A23F-8E98D900421B}"/>
    <cellStyle name="Navadno 13" xfId="151" xr:uid="{FB019D91-5054-45F0-AE65-5B5A3B275484}"/>
    <cellStyle name="Navadno 16 2" xfId="152" xr:uid="{2EA55A41-CF6A-40CE-A1AD-0C00C9751ECA}"/>
    <cellStyle name="Navadno 17" xfId="34" xr:uid="{00000000-0005-0000-0000-000029000000}"/>
    <cellStyle name="Navadno 2" xfId="3" xr:uid="{00000000-0005-0000-0000-00002A000000}"/>
    <cellStyle name="Navadno 2 2" xfId="4" xr:uid="{00000000-0005-0000-0000-00002B000000}"/>
    <cellStyle name="Navadno 2 2 2" xfId="5" xr:uid="{00000000-0005-0000-0000-00002C000000}"/>
    <cellStyle name="Navadno 2 2 2 2" xfId="80" xr:uid="{00000000-0005-0000-0000-00002D000000}"/>
    <cellStyle name="Navadno 2 2 2 3" xfId="153" xr:uid="{8A302107-9F85-46E0-9AFF-81D99861D81D}"/>
    <cellStyle name="Navadno 2 2 3" xfId="79" xr:uid="{00000000-0005-0000-0000-00002E000000}"/>
    <cellStyle name="Navadno 2 2_CRPALISCE" xfId="81" xr:uid="{00000000-0005-0000-0000-00002F000000}"/>
    <cellStyle name="Navadno 2 22" xfId="40" xr:uid="{00000000-0005-0000-0000-000030000000}"/>
    <cellStyle name="Navadno 2 3" xfId="6" xr:uid="{00000000-0005-0000-0000-000031000000}"/>
    <cellStyle name="Navadno 2 4" xfId="82" xr:uid="{00000000-0005-0000-0000-000032000000}"/>
    <cellStyle name="Navadno 2 48" xfId="7" xr:uid="{00000000-0005-0000-0000-000033000000}"/>
    <cellStyle name="Navadno 2 5" xfId="8" xr:uid="{00000000-0005-0000-0000-000034000000}"/>
    <cellStyle name="Navadno 2 6" xfId="9" xr:uid="{00000000-0005-0000-0000-000035000000}"/>
    <cellStyle name="Navadno 2 6 2" xfId="83" xr:uid="{00000000-0005-0000-0000-000036000000}"/>
    <cellStyle name="Navadno 2_CRPALISCE" xfId="84" xr:uid="{00000000-0005-0000-0000-000037000000}"/>
    <cellStyle name="Navadno 21" xfId="33" xr:uid="{00000000-0005-0000-0000-000038000000}"/>
    <cellStyle name="Navadno 24" xfId="32" xr:uid="{00000000-0005-0000-0000-000039000000}"/>
    <cellStyle name="Navadno 25" xfId="35" xr:uid="{00000000-0005-0000-0000-00003A000000}"/>
    <cellStyle name="Navadno 25 2" xfId="86" xr:uid="{00000000-0005-0000-0000-00003B000000}"/>
    <cellStyle name="Navadno 25 3" xfId="87" xr:uid="{00000000-0005-0000-0000-00003C000000}"/>
    <cellStyle name="Navadno 25 4" xfId="85" xr:uid="{00000000-0005-0000-0000-00003D000000}"/>
    <cellStyle name="Navadno 25_CRPALISCE" xfId="88" xr:uid="{00000000-0005-0000-0000-00003E000000}"/>
    <cellStyle name="Navadno 3" xfId="10" xr:uid="{00000000-0005-0000-0000-00003F000000}"/>
    <cellStyle name="Navadno 3 2" xfId="11" xr:uid="{00000000-0005-0000-0000-000040000000}"/>
    <cellStyle name="Navadno 3 2 2" xfId="12" xr:uid="{00000000-0005-0000-0000-000041000000}"/>
    <cellStyle name="Navadno 3 2 3" xfId="143" xr:uid="{C9F937AD-351E-4A6E-A648-24D4611C3C9C}"/>
    <cellStyle name="Navadno 3 3" xfId="89" xr:uid="{00000000-0005-0000-0000-000042000000}"/>
    <cellStyle name="Navadno 4" xfId="36" xr:uid="{00000000-0005-0000-0000-000043000000}"/>
    <cellStyle name="Navadno 4 2" xfId="90" xr:uid="{00000000-0005-0000-0000-000044000000}"/>
    <cellStyle name="Navadno 4 2 2" xfId="156" xr:uid="{C00B7712-933C-49F0-95A4-B244A4B20D1D}"/>
    <cellStyle name="Navadno 5" xfId="91" xr:uid="{00000000-0005-0000-0000-000045000000}"/>
    <cellStyle name="Navadno 5 2" xfId="92" xr:uid="{00000000-0005-0000-0000-000046000000}"/>
    <cellStyle name="Navadno 5 3" xfId="93" xr:uid="{00000000-0005-0000-0000-000047000000}"/>
    <cellStyle name="Navadno 5_CRPALISCE" xfId="94" xr:uid="{00000000-0005-0000-0000-000048000000}"/>
    <cellStyle name="Navadno 6" xfId="95" xr:uid="{00000000-0005-0000-0000-000049000000}"/>
    <cellStyle name="Navadno 6 2" xfId="30" xr:uid="{00000000-0005-0000-0000-00004A000000}"/>
    <cellStyle name="Navadno 7" xfId="96" xr:uid="{00000000-0005-0000-0000-00004B000000}"/>
    <cellStyle name="Navadno 7 2" xfId="136" xr:uid="{2CDA7A31-67EF-41FF-8A76-0A732EA419C7}"/>
    <cellStyle name="Navadno 73" xfId="154" xr:uid="{A7D60328-F4D2-4EDB-9567-C79110C2EA39}"/>
    <cellStyle name="Navadno 8" xfId="97" xr:uid="{00000000-0005-0000-0000-00004C000000}"/>
    <cellStyle name="Navadno 8 2" xfId="133" xr:uid="{B47442D2-F8E7-4E66-ACA6-2770BED75B98}"/>
    <cellStyle name="Navadno 9" xfId="13" xr:uid="{00000000-0005-0000-0000-00004D000000}"/>
    <cellStyle name="Navadno_.s1720" xfId="148" xr:uid="{5573E93D-1732-4F60-85B9-9B6D21674533}"/>
    <cellStyle name="Navadno_Električne instalacije Revizija DF" xfId="163" xr:uid="{D25A2D1B-AF59-4F19-A057-7BB5A8FFB06F}"/>
    <cellStyle name="Navadno_KALAMAR-PSO GREGORČIČEVA MS-16.11.04 2 2" xfId="141" xr:uid="{00DB22FD-7026-4D83-81E5-0D9ADE90B72F}"/>
    <cellStyle name="Navadno_KALAMAR-PSO GREGORČIČEVA MS-16.11.04 3" xfId="139" xr:uid="{98119706-CA92-4CE8-A422-AB80A210E028}"/>
    <cellStyle name="Navadno_KALAMAR-PSO GREGORČIČEVA MS-16.11.04 3 2" xfId="149" xr:uid="{9595DF76-D8FB-4B92-A64E-E7C5E14F3FF8}"/>
    <cellStyle name="Navadno_Merkur_popis_JK_za_PGD (2)" xfId="157" xr:uid="{214A29AE-A49E-4BE7-93C3-D62E80CFC6B0}"/>
    <cellStyle name="Navadno_NOT_NAP" xfId="168" xr:uid="{A09FE3D9-C42D-4276-B70E-DE8FEE905727}"/>
    <cellStyle name="Navadno_PROJEKTA gradbena jama komenda marec 2009 in avgust 10" xfId="138" xr:uid="{EFC6037B-5980-47AB-8E2C-2DEC3445239C}"/>
    <cellStyle name="Neutral" xfId="98" xr:uid="{00000000-0005-0000-0000-000050000000}"/>
    <cellStyle name="Normal 10" xfId="155" xr:uid="{C982C963-181C-43AB-8FD5-4CC1BD7EE620}"/>
    <cellStyle name="Normal 12" xfId="145" xr:uid="{F4D8198D-7679-43AC-9859-C776BADAF3F5}"/>
    <cellStyle name="Normal 12 2 2" xfId="150" xr:uid="{255B2300-1DB5-449F-98AA-802D94620B6B}"/>
    <cellStyle name="Normal 2" xfId="14" xr:uid="{00000000-0005-0000-0000-000051000000}"/>
    <cellStyle name="Normal 2 2" xfId="100" xr:uid="{00000000-0005-0000-0000-000052000000}"/>
    <cellStyle name="Normal 2 3" xfId="99" xr:uid="{00000000-0005-0000-0000-000053000000}"/>
    <cellStyle name="Normal 2_T113830_POPIS_ŠOLA_PZI - MS" xfId="101" xr:uid="{00000000-0005-0000-0000-000054000000}"/>
    <cellStyle name="Normal 3" xfId="15" xr:uid="{00000000-0005-0000-0000-000055000000}"/>
    <cellStyle name="Normal 3 2" xfId="38" xr:uid="{00000000-0005-0000-0000-000056000000}"/>
    <cellStyle name="Normal 4" xfId="102" xr:uid="{00000000-0005-0000-0000-000057000000}"/>
    <cellStyle name="Normal 45" xfId="164" xr:uid="{DEE1FB58-7865-49FE-A508-4842A06D9DC1}"/>
    <cellStyle name="Normal 5" xfId="137" xr:uid="{2EECE481-1F5A-42CC-84EA-A6798701741B}"/>
    <cellStyle name="Normal 6" xfId="37" xr:uid="{00000000-0005-0000-0000-000058000000}"/>
    <cellStyle name="Normal 6 4" xfId="140" xr:uid="{ECD3F6A0-A209-4078-90ED-131B78F4287E}"/>
    <cellStyle name="Normal_1.3.2" xfId="16" xr:uid="{00000000-0005-0000-0000-000059000000}"/>
    <cellStyle name="Normal_List1 2" xfId="144" xr:uid="{D0BC6A7A-275D-4F1E-8A25-84A1F0B7EA44}"/>
    <cellStyle name="Normal_PL_SD" xfId="166" xr:uid="{A1E81FD8-1912-4E1D-8A7B-16A5BDDF362F}"/>
    <cellStyle name="Normal_PL_SD 2" xfId="167" xr:uid="{57AE6F65-B28A-43F2-83FD-18E83EB63746}"/>
    <cellStyle name="Normal_PL_SD_popisi_plin_1bar_20090805" xfId="165" xr:uid="{EF22E756-A27D-496D-AD06-CC4EF699EEAD}"/>
    <cellStyle name="Normal_pr tesg 7,9 koslj 10.12.98 (2)" xfId="158" xr:uid="{EC12AFEB-4123-42F7-A88F-40911E03C120}"/>
    <cellStyle name="Note" xfId="103" xr:uid="{00000000-0005-0000-0000-00005A000000}"/>
    <cellStyle name="Odstotek" xfId="31" builtinId="5"/>
    <cellStyle name="Output" xfId="104" xr:uid="{00000000-0005-0000-0000-00005C000000}"/>
    <cellStyle name="S3 3" xfId="161" xr:uid="{2426E8EC-F441-4A16-AAD6-23A41A0CC55A}"/>
    <cellStyle name="Slog 1" xfId="105" xr:uid="{00000000-0005-0000-0000-00005D000000}"/>
    <cellStyle name="Style 1" xfId="146" xr:uid="{2542564E-D53B-4BE1-A66F-ABD1C75ABA6B}"/>
    <cellStyle name="TableStyleLight1 2" xfId="159" xr:uid="{6AB1E31B-17AF-49C7-861D-B9A3CFCD1364}"/>
    <cellStyle name="Title" xfId="106" xr:uid="{00000000-0005-0000-0000-00005E000000}"/>
    <cellStyle name="Total" xfId="107" xr:uid="{00000000-0005-0000-0000-00005F000000}"/>
    <cellStyle name="Valuta 2" xfId="108" xr:uid="{00000000-0005-0000-0000-000060000000}"/>
    <cellStyle name="Vejica 2" xfId="17" xr:uid="{00000000-0005-0000-0000-000061000000}"/>
    <cellStyle name="Vejica 2 2" xfId="18" xr:uid="{00000000-0005-0000-0000-000062000000}"/>
    <cellStyle name="Vejica 2 2 2" xfId="19" xr:uid="{00000000-0005-0000-0000-000063000000}"/>
    <cellStyle name="Vejica 2 2 2 2" xfId="109" xr:uid="{00000000-0005-0000-0000-000064000000}"/>
    <cellStyle name="Vejica 2 2 3" xfId="20" xr:uid="{00000000-0005-0000-0000-000065000000}"/>
    <cellStyle name="Vejica 2 2 3 2" xfId="21" xr:uid="{00000000-0005-0000-0000-000066000000}"/>
    <cellStyle name="Vejica 2 2 3 2 2" xfId="111" xr:uid="{00000000-0005-0000-0000-000067000000}"/>
    <cellStyle name="Vejica 2 2 3 3" xfId="112" xr:uid="{00000000-0005-0000-0000-000068000000}"/>
    <cellStyle name="Vejica 2 2 3 4" xfId="110" xr:uid="{00000000-0005-0000-0000-000069000000}"/>
    <cellStyle name="Vejica 2 3" xfId="22" xr:uid="{00000000-0005-0000-0000-00006A000000}"/>
    <cellStyle name="Vejica 2 3 2" xfId="23" xr:uid="{00000000-0005-0000-0000-00006B000000}"/>
    <cellStyle name="Vejica 2 3 2 2" xfId="115" xr:uid="{00000000-0005-0000-0000-00006C000000}"/>
    <cellStyle name="Vejica 2 3 2 3" xfId="114" xr:uid="{00000000-0005-0000-0000-00006D000000}"/>
    <cellStyle name="Vejica 2 3 3" xfId="113" xr:uid="{00000000-0005-0000-0000-00006E000000}"/>
    <cellStyle name="Vejica 2 3 5" xfId="135" xr:uid="{83E82EF8-519C-4985-8298-A1D741C6285A}"/>
    <cellStyle name="Vejica 2 4" xfId="24" xr:uid="{00000000-0005-0000-0000-00006F000000}"/>
    <cellStyle name="Vejica 2 4 2" xfId="25" xr:uid="{00000000-0005-0000-0000-000070000000}"/>
    <cellStyle name="Vejica 2 4 3" xfId="116" xr:uid="{00000000-0005-0000-0000-000071000000}"/>
    <cellStyle name="Vejica 2_CRPALISCE" xfId="117" xr:uid="{00000000-0005-0000-0000-000072000000}"/>
    <cellStyle name="Vejica 3" xfId="26" xr:uid="{00000000-0005-0000-0000-000073000000}"/>
    <cellStyle name="Vejica 3 2" xfId="118" xr:uid="{00000000-0005-0000-0000-000074000000}"/>
    <cellStyle name="Vejica 3 3" xfId="27" xr:uid="{00000000-0005-0000-0000-000075000000}"/>
    <cellStyle name="Vejica 3 4" xfId="28" xr:uid="{00000000-0005-0000-0000-000076000000}"/>
    <cellStyle name="Vejica 3_K115620_popis s predracunom_PZI" xfId="119" xr:uid="{00000000-0005-0000-0000-000077000000}"/>
    <cellStyle name="Vejica 4" xfId="120" xr:uid="{00000000-0005-0000-0000-000078000000}"/>
    <cellStyle name="Vejica 4 2" xfId="121" xr:uid="{00000000-0005-0000-0000-000079000000}"/>
    <cellStyle name="Vejica 4 3" xfId="122" xr:uid="{00000000-0005-0000-0000-00007A000000}"/>
    <cellStyle name="Vejica 4 3 2" xfId="123" xr:uid="{00000000-0005-0000-0000-00007B000000}"/>
    <cellStyle name="Vejica 4 4" xfId="29" xr:uid="{00000000-0005-0000-0000-00007C000000}"/>
    <cellStyle name="Vejica 4_lek_LJ-liofilizacija-2-dop" xfId="124" xr:uid="{00000000-0005-0000-0000-00007D000000}"/>
    <cellStyle name="Vejica 5" xfId="125" xr:uid="{00000000-0005-0000-0000-00007E000000}"/>
    <cellStyle name="Vejica 5 2" xfId="126" xr:uid="{00000000-0005-0000-0000-00007F000000}"/>
    <cellStyle name="Vejica 5 3" xfId="127" xr:uid="{00000000-0005-0000-0000-000080000000}"/>
    <cellStyle name="Vejica 6" xfId="128" xr:uid="{00000000-0005-0000-0000-000081000000}"/>
    <cellStyle name="Vejica 6 2" xfId="129" xr:uid="{00000000-0005-0000-0000-000082000000}"/>
    <cellStyle name="Vejica 6 2 2" xfId="130" xr:uid="{00000000-0005-0000-0000-000083000000}"/>
    <cellStyle name="Vejica 7" xfId="131" xr:uid="{00000000-0005-0000-0000-000084000000}"/>
    <cellStyle name="Vejica_popis-splošno-zun.ured" xfId="39" xr:uid="{00000000-0005-0000-0000-000085000000}"/>
    <cellStyle name="Warning Text" xfId="132" xr:uid="{00000000-0005-0000-0000-000086000000}"/>
  </cellStyles>
  <dxfs count="0"/>
  <tableStyles count="0" defaultTableStyle="TableStyleMedium9" defaultPivotStyle="PivotStyleLight16"/>
  <colors>
    <mruColors>
      <color rgb="FF8EC26A"/>
      <color rgb="FFE5B8B7"/>
      <color rgb="FFE5C2B7"/>
      <color rgb="FF9DBC58"/>
      <color rgb="FFA7C36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3190875</xdr:colOff>
          <xdr:row>0</xdr:row>
          <xdr:rowOff>0</xdr:rowOff>
        </xdr:from>
        <xdr:to>
          <xdr:col>5</xdr:col>
          <xdr:colOff>981075</xdr:colOff>
          <xdr:row>0</xdr:row>
          <xdr:rowOff>0</xdr:rowOff>
        </xdr:to>
        <xdr:sp macro="" textlink="">
          <xdr:nvSpPr>
            <xdr:cNvPr id="20666" name="Object 1210" hidden="1">
              <a:extLst>
                <a:ext uri="{63B3BB69-23CF-44E3-9099-C40C66FF867C}">
                  <a14:compatExt spid="_x0000_s20666"/>
                </a:ext>
                <a:ext uri="{FF2B5EF4-FFF2-40B4-BE49-F238E27FC236}">
                  <a16:creationId xmlns:a16="http://schemas.microsoft.com/office/drawing/2014/main" id="{00000000-0008-0000-0000-0000BA5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1</xdr:col>
      <xdr:colOff>0</xdr:colOff>
      <xdr:row>252</xdr:row>
      <xdr:rowOff>0</xdr:rowOff>
    </xdr:from>
    <xdr:to>
      <xdr:col>1</xdr:col>
      <xdr:colOff>3331663</xdr:colOff>
      <xdr:row>264</xdr:row>
      <xdr:rowOff>420688</xdr:rowOff>
    </xdr:to>
    <xdr:pic>
      <xdr:nvPicPr>
        <xdr:cNvPr id="2" name="Slika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2750" y="79057500"/>
          <a:ext cx="3331663" cy="33734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xdr:from>
          <xdr:col>1</xdr:col>
          <xdr:colOff>76200</xdr:colOff>
          <xdr:row>7102</xdr:row>
          <xdr:rowOff>0</xdr:rowOff>
        </xdr:from>
        <xdr:to>
          <xdr:col>1</xdr:col>
          <xdr:colOff>209550</xdr:colOff>
          <xdr:row>7103</xdr:row>
          <xdr:rowOff>9525</xdr:rowOff>
        </xdr:to>
        <xdr:sp macro="" textlink="">
          <xdr:nvSpPr>
            <xdr:cNvPr id="20667" name="Object 1211" hidden="1">
              <a:extLst>
                <a:ext uri="{63B3BB69-23CF-44E3-9099-C40C66FF867C}">
                  <a14:compatExt spid="_x0000_s20667"/>
                </a:ext>
                <a:ext uri="{FF2B5EF4-FFF2-40B4-BE49-F238E27FC236}">
                  <a16:creationId xmlns:a16="http://schemas.microsoft.com/office/drawing/2014/main" id="{9A6B8562-F3CD-45B6-9864-8963F79B0EF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79375</xdr:colOff>
          <xdr:row>7331</xdr:row>
          <xdr:rowOff>396875</xdr:rowOff>
        </xdr:from>
        <xdr:to>
          <xdr:col>1</xdr:col>
          <xdr:colOff>222250</xdr:colOff>
          <xdr:row>7333</xdr:row>
          <xdr:rowOff>41275</xdr:rowOff>
        </xdr:to>
        <xdr:sp macro="" textlink="">
          <xdr:nvSpPr>
            <xdr:cNvPr id="20669" name="Object 1213" hidden="1">
              <a:extLst>
                <a:ext uri="{63B3BB69-23CF-44E3-9099-C40C66FF867C}">
                  <a14:compatExt spid="_x0000_s20669"/>
                </a:ext>
                <a:ext uri="{FF2B5EF4-FFF2-40B4-BE49-F238E27FC236}">
                  <a16:creationId xmlns:a16="http://schemas.microsoft.com/office/drawing/2014/main" id="{089B01CC-8D2A-405A-90A3-CEF1A7C1A68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oleObject" Target="../embeddings/Microsoft_Word_97_-_2003_Document1.doc"/><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oleObject" Target="../embeddings/Microsoft_Word_97_-_2003_Document.doc"/><Relationship Id="rId5" Type="http://schemas.openxmlformats.org/officeDocument/2006/relationships/image" Target="../media/image1.png"/><Relationship Id="rId4" Type="http://schemas.openxmlformats.org/officeDocument/2006/relationships/oleObject" Target="../embeddings/oleObject1.bin"/><Relationship Id="rId9" Type="http://schemas.openxmlformats.org/officeDocument/2006/relationships/image" Target="../media/image3.emf"/></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7661"/>
  <sheetViews>
    <sheetView tabSelected="1" topLeftCell="A72" zoomScale="120" zoomScaleNormal="120" workbookViewId="0">
      <selection activeCell="E89" sqref="E89"/>
    </sheetView>
  </sheetViews>
  <sheetFormatPr defaultColWidth="9.140625" defaultRowHeight="9"/>
  <cols>
    <col min="1" max="1" width="6.140625" style="8" customWidth="1"/>
    <col min="2" max="2" width="50" style="9" customWidth="1"/>
    <col min="3" max="3" width="9.42578125" style="9" customWidth="1"/>
    <col min="4" max="4" width="7.140625" style="9" customWidth="1"/>
    <col min="5" max="5" width="11.5703125" style="9" customWidth="1"/>
    <col min="6" max="6" width="13" style="9" customWidth="1"/>
    <col min="7" max="16384" width="9.140625" style="9"/>
  </cols>
  <sheetData>
    <row r="1" spans="1:6" s="10" customFormat="1" ht="15.95" customHeight="1">
      <c r="A1" s="307" t="s">
        <v>11</v>
      </c>
      <c r="B1" s="307"/>
      <c r="C1" s="1"/>
      <c r="D1" s="1"/>
      <c r="E1" s="2"/>
      <c r="F1" s="2"/>
    </row>
    <row r="2" spans="1:6" s="11" customFormat="1" ht="15.95" customHeight="1">
      <c r="A2" s="308" t="s">
        <v>12</v>
      </c>
      <c r="B2" s="308"/>
      <c r="C2" s="308" t="s">
        <v>13</v>
      </c>
      <c r="D2" s="308"/>
      <c r="E2" s="308"/>
      <c r="F2" s="308"/>
    </row>
    <row r="3" spans="1:6" s="11" customFormat="1" ht="15.95" customHeight="1">
      <c r="A3" s="309" t="s">
        <v>14</v>
      </c>
      <c r="B3" s="309"/>
      <c r="C3" s="309" t="s">
        <v>16</v>
      </c>
      <c r="D3" s="309"/>
      <c r="E3" s="309"/>
      <c r="F3" s="309"/>
    </row>
    <row r="4" spans="1:6" s="11" customFormat="1" ht="9.75" customHeight="1">
      <c r="A4" s="4"/>
      <c r="B4" s="3"/>
      <c r="C4" s="3"/>
      <c r="D4" s="3"/>
      <c r="E4" s="3"/>
      <c r="F4" s="3"/>
    </row>
    <row r="5" spans="1:6" s="10" customFormat="1" ht="15.95" customHeight="1">
      <c r="A5" s="307" t="s">
        <v>15</v>
      </c>
      <c r="B5" s="307"/>
      <c r="C5" s="1"/>
      <c r="D5" s="1"/>
      <c r="E5" s="1"/>
      <c r="F5" s="2"/>
    </row>
    <row r="6" spans="1:6" s="11" customFormat="1" ht="15.95" customHeight="1">
      <c r="A6" s="308" t="s">
        <v>31</v>
      </c>
      <c r="B6" s="308"/>
      <c r="C6" s="5" t="s">
        <v>13</v>
      </c>
      <c r="D6" s="326" t="s">
        <v>32</v>
      </c>
      <c r="E6" s="326"/>
      <c r="F6" s="326"/>
    </row>
    <row r="7" spans="1:6" s="3" customFormat="1" ht="15.95" customHeight="1">
      <c r="A7" s="309" t="s">
        <v>34</v>
      </c>
      <c r="B7" s="309"/>
      <c r="C7" s="6" t="s">
        <v>16</v>
      </c>
      <c r="D7" s="312" t="s">
        <v>33</v>
      </c>
      <c r="E7" s="312"/>
      <c r="F7" s="312"/>
    </row>
    <row r="8" spans="1:6" s="11" customFormat="1" ht="13.5" customHeight="1">
      <c r="A8" s="7"/>
      <c r="B8" s="7"/>
      <c r="C8" s="3"/>
      <c r="D8" s="3"/>
      <c r="E8" s="3"/>
      <c r="F8" s="3"/>
    </row>
    <row r="9" spans="1:6" s="11" customFormat="1" ht="20.25" customHeight="1">
      <c r="A9" s="310" t="s">
        <v>795</v>
      </c>
      <c r="B9" s="310"/>
      <c r="C9" s="310"/>
      <c r="D9" s="310"/>
      <c r="E9" s="310"/>
      <c r="F9" s="310"/>
    </row>
    <row r="10" spans="1:6" s="11" customFormat="1" ht="7.5" customHeight="1">
      <c r="A10" s="7"/>
      <c r="B10" s="7"/>
      <c r="C10" s="3"/>
      <c r="D10" s="3"/>
      <c r="E10" s="3"/>
      <c r="F10" s="3"/>
    </row>
    <row r="11" spans="1:6" s="11" customFormat="1" ht="15.95" customHeight="1">
      <c r="A11" s="311" t="s">
        <v>40</v>
      </c>
      <c r="B11" s="311"/>
      <c r="C11" s="311"/>
      <c r="D11" s="311"/>
      <c r="E11" s="311"/>
      <c r="F11" s="311"/>
    </row>
    <row r="12" spans="1:6" s="11" customFormat="1" ht="12" customHeight="1">
      <c r="A12" s="1"/>
      <c r="B12" s="1"/>
      <c r="C12" s="1"/>
      <c r="D12" s="1"/>
      <c r="E12" s="1"/>
      <c r="F12" s="1"/>
    </row>
    <row r="13" spans="1:6" s="11" customFormat="1" ht="15.75" customHeight="1">
      <c r="A13" s="1"/>
      <c r="B13" s="14" t="s">
        <v>37</v>
      </c>
      <c r="C13" s="13"/>
      <c r="D13" s="13"/>
      <c r="E13" s="1"/>
      <c r="F13" s="1"/>
    </row>
    <row r="14" spans="1:6" s="11" customFormat="1" ht="21.75" customHeight="1">
      <c r="A14" s="1"/>
      <c r="B14" s="267" t="s">
        <v>41</v>
      </c>
      <c r="C14" s="267"/>
      <c r="D14" s="267"/>
      <c r="E14" s="267"/>
      <c r="F14" s="267"/>
    </row>
    <row r="15" spans="1:6" s="11" customFormat="1" ht="12" customHeight="1">
      <c r="A15" s="1"/>
      <c r="B15" s="35"/>
      <c r="C15" s="35"/>
      <c r="D15" s="35"/>
      <c r="E15" s="1"/>
      <c r="F15" s="1"/>
    </row>
    <row r="16" spans="1:6" s="11" customFormat="1" ht="12" customHeight="1">
      <c r="A16" s="1"/>
      <c r="B16" s="52" t="s">
        <v>56</v>
      </c>
      <c r="C16" s="35"/>
      <c r="D16" s="35"/>
      <c r="E16" s="1"/>
      <c r="F16" s="1"/>
    </row>
    <row r="17" spans="1:6" s="11" customFormat="1" ht="12" customHeight="1">
      <c r="A17" s="1"/>
      <c r="B17" s="35"/>
      <c r="C17" s="35"/>
      <c r="D17" s="35"/>
      <c r="E17" s="1"/>
      <c r="F17" s="1"/>
    </row>
    <row r="18" spans="1:6" s="11" customFormat="1" ht="26.25" customHeight="1">
      <c r="A18" s="1"/>
      <c r="B18" s="294" t="s">
        <v>813</v>
      </c>
      <c r="C18" s="294"/>
      <c r="D18" s="294"/>
      <c r="E18" s="294"/>
      <c r="F18" s="294"/>
    </row>
    <row r="19" spans="1:6" s="11" customFormat="1" ht="12" customHeight="1">
      <c r="A19" s="1"/>
      <c r="B19" s="136" t="s">
        <v>796</v>
      </c>
      <c r="C19" s="35"/>
      <c r="D19" s="35"/>
      <c r="E19" s="1"/>
      <c r="F19" s="1"/>
    </row>
    <row r="20" spans="1:6" s="11" customFormat="1" ht="12" customHeight="1">
      <c r="A20" s="1"/>
      <c r="B20" s="292" t="s">
        <v>797</v>
      </c>
      <c r="C20" s="292"/>
      <c r="D20" s="292"/>
      <c r="E20" s="292"/>
      <c r="F20" s="292"/>
    </row>
    <row r="21" spans="1:6" s="11" customFormat="1" ht="12" customHeight="1">
      <c r="A21" s="1"/>
      <c r="B21" s="292" t="s">
        <v>798</v>
      </c>
      <c r="C21" s="292"/>
      <c r="D21" s="292"/>
      <c r="E21" s="292"/>
      <c r="F21" s="292"/>
    </row>
    <row r="22" spans="1:6" s="11" customFormat="1" ht="12" customHeight="1">
      <c r="A22" s="1"/>
      <c r="B22" s="292" t="s">
        <v>799</v>
      </c>
      <c r="C22" s="292"/>
      <c r="D22" s="292"/>
      <c r="E22" s="292"/>
      <c r="F22" s="292"/>
    </row>
    <row r="23" spans="1:6" s="11" customFormat="1" ht="12" customHeight="1">
      <c r="A23" s="1"/>
      <c r="B23" s="292" t="s">
        <v>814</v>
      </c>
      <c r="C23" s="292"/>
      <c r="D23" s="292"/>
      <c r="E23" s="292"/>
      <c r="F23" s="292"/>
    </row>
    <row r="24" spans="1:6" s="11" customFormat="1" ht="23.25" customHeight="1">
      <c r="A24" s="1"/>
      <c r="B24" s="292" t="s">
        <v>815</v>
      </c>
      <c r="C24" s="292"/>
      <c r="D24" s="292"/>
      <c r="E24" s="292"/>
      <c r="F24" s="292"/>
    </row>
    <row r="25" spans="1:6" s="11" customFormat="1" ht="23.25" customHeight="1">
      <c r="A25" s="1"/>
      <c r="B25" s="292" t="s">
        <v>816</v>
      </c>
      <c r="C25" s="292"/>
      <c r="D25" s="292"/>
      <c r="E25" s="292"/>
      <c r="F25" s="292"/>
    </row>
    <row r="26" spans="1:6" s="11" customFormat="1" ht="12" customHeight="1">
      <c r="A26" s="1"/>
      <c r="B26" s="292" t="s">
        <v>800</v>
      </c>
      <c r="C26" s="292"/>
      <c r="D26" s="292"/>
      <c r="E26" s="292"/>
      <c r="F26" s="292"/>
    </row>
    <row r="27" spans="1:6" s="11" customFormat="1" ht="12" customHeight="1">
      <c r="A27" s="1"/>
      <c r="B27" s="292" t="s">
        <v>801</v>
      </c>
      <c r="C27" s="292"/>
      <c r="D27" s="292"/>
      <c r="E27" s="292"/>
      <c r="F27" s="292"/>
    </row>
    <row r="28" spans="1:6" s="11" customFormat="1" ht="12" customHeight="1">
      <c r="A28" s="1"/>
      <c r="B28" s="292" t="s">
        <v>802</v>
      </c>
      <c r="C28" s="292"/>
      <c r="D28" s="292"/>
      <c r="E28" s="292"/>
      <c r="F28" s="292"/>
    </row>
    <row r="29" spans="1:6" s="11" customFormat="1" ht="12" customHeight="1">
      <c r="A29" s="1"/>
      <c r="B29" s="292" t="s">
        <v>803</v>
      </c>
      <c r="C29" s="292"/>
      <c r="D29" s="292"/>
      <c r="E29" s="292"/>
      <c r="F29" s="292"/>
    </row>
    <row r="30" spans="1:6" s="11" customFormat="1" ht="12" customHeight="1">
      <c r="A30" s="1"/>
      <c r="B30" s="292" t="s">
        <v>804</v>
      </c>
      <c r="C30" s="292"/>
      <c r="D30" s="292"/>
      <c r="E30" s="292"/>
      <c r="F30" s="292"/>
    </row>
    <row r="31" spans="1:6" s="11" customFormat="1" ht="12" customHeight="1">
      <c r="A31" s="1"/>
      <c r="B31" s="292" t="s">
        <v>817</v>
      </c>
      <c r="C31" s="292"/>
      <c r="D31" s="292"/>
      <c r="E31" s="292"/>
      <c r="F31" s="292"/>
    </row>
    <row r="32" spans="1:6" s="11" customFormat="1" ht="12" customHeight="1">
      <c r="A32" s="1"/>
      <c r="B32" s="292" t="s">
        <v>805</v>
      </c>
      <c r="C32" s="292"/>
      <c r="D32" s="292"/>
      <c r="E32" s="292"/>
      <c r="F32" s="292"/>
    </row>
    <row r="33" spans="1:6" s="11" customFormat="1" ht="27" customHeight="1">
      <c r="A33" s="1"/>
      <c r="B33" s="292" t="s">
        <v>818</v>
      </c>
      <c r="C33" s="292"/>
      <c r="D33" s="292"/>
      <c r="E33" s="292"/>
      <c r="F33" s="292"/>
    </row>
    <row r="34" spans="1:6" s="11" customFormat="1" ht="24" customHeight="1">
      <c r="A34" s="1"/>
      <c r="B34" s="292" t="s">
        <v>819</v>
      </c>
      <c r="C34" s="292"/>
      <c r="D34" s="292"/>
      <c r="E34" s="292"/>
      <c r="F34" s="292"/>
    </row>
    <row r="35" spans="1:6" s="11" customFormat="1" ht="27" customHeight="1">
      <c r="A35" s="1"/>
      <c r="B35" s="292" t="s">
        <v>820</v>
      </c>
      <c r="C35" s="292"/>
      <c r="D35" s="292"/>
      <c r="E35" s="292"/>
      <c r="F35" s="292"/>
    </row>
    <row r="36" spans="1:6" s="11" customFormat="1" ht="48.75" customHeight="1">
      <c r="A36" s="1"/>
      <c r="B36" s="292" t="s">
        <v>821</v>
      </c>
      <c r="C36" s="292"/>
      <c r="D36" s="292"/>
      <c r="E36" s="292"/>
      <c r="F36" s="292"/>
    </row>
    <row r="37" spans="1:6" s="11" customFormat="1" ht="27" customHeight="1">
      <c r="A37" s="1"/>
      <c r="B37" s="292" t="s">
        <v>822</v>
      </c>
      <c r="C37" s="292"/>
      <c r="D37" s="292"/>
      <c r="E37" s="292"/>
      <c r="F37" s="292"/>
    </row>
    <row r="38" spans="1:6" s="11" customFormat="1" ht="17.25" customHeight="1">
      <c r="A38" s="1"/>
      <c r="B38" s="292" t="s">
        <v>823</v>
      </c>
      <c r="C38" s="292"/>
      <c r="D38" s="292"/>
      <c r="E38" s="292"/>
      <c r="F38" s="292"/>
    </row>
    <row r="39" spans="1:6" s="11" customFormat="1" ht="25.5" customHeight="1">
      <c r="A39" s="1"/>
      <c r="B39" s="292" t="s">
        <v>824</v>
      </c>
      <c r="C39" s="292"/>
      <c r="D39" s="292"/>
      <c r="E39" s="292"/>
      <c r="F39" s="292"/>
    </row>
    <row r="40" spans="1:6" s="11" customFormat="1" ht="12" customHeight="1">
      <c r="A40" s="1"/>
      <c r="B40" s="292" t="s">
        <v>806</v>
      </c>
      <c r="C40" s="292"/>
      <c r="D40" s="292"/>
      <c r="E40" s="292"/>
      <c r="F40" s="292"/>
    </row>
    <row r="41" spans="1:6" s="11" customFormat="1" ht="12" customHeight="1">
      <c r="A41" s="1"/>
      <c r="B41" s="292" t="s">
        <v>807</v>
      </c>
      <c r="C41" s="292"/>
      <c r="D41" s="292"/>
      <c r="E41" s="292"/>
      <c r="F41" s="292"/>
    </row>
    <row r="42" spans="1:6" s="11" customFormat="1" ht="12" customHeight="1">
      <c r="A42" s="1"/>
      <c r="B42" s="292" t="s">
        <v>825</v>
      </c>
      <c r="C42" s="292"/>
      <c r="D42" s="292"/>
      <c r="E42" s="292"/>
      <c r="F42" s="292"/>
    </row>
    <row r="43" spans="1:6" s="11" customFormat="1" ht="37.5" customHeight="1">
      <c r="A43" s="1"/>
      <c r="B43" s="292" t="s">
        <v>826</v>
      </c>
      <c r="C43" s="292"/>
      <c r="D43" s="292"/>
      <c r="E43" s="292"/>
      <c r="F43" s="292"/>
    </row>
    <row r="44" spans="1:6" s="11" customFormat="1" ht="12" customHeight="1">
      <c r="A44" s="1"/>
      <c r="B44" s="292" t="s">
        <v>808</v>
      </c>
      <c r="C44" s="292"/>
      <c r="D44" s="292"/>
      <c r="E44" s="292"/>
      <c r="F44" s="292"/>
    </row>
    <row r="45" spans="1:6" s="11" customFormat="1" ht="12" customHeight="1">
      <c r="A45" s="1"/>
      <c r="B45" s="292" t="s">
        <v>809</v>
      </c>
      <c r="C45" s="292"/>
      <c r="D45" s="292"/>
      <c r="E45" s="292"/>
      <c r="F45" s="292"/>
    </row>
    <row r="46" spans="1:6" s="11" customFormat="1" ht="12" customHeight="1">
      <c r="A46" s="1"/>
      <c r="B46" s="291" t="s">
        <v>827</v>
      </c>
      <c r="C46" s="291"/>
      <c r="D46" s="291"/>
      <c r="E46" s="291"/>
      <c r="F46" s="291"/>
    </row>
    <row r="47" spans="1:6" s="11" customFormat="1" ht="12" customHeight="1">
      <c r="A47" s="1"/>
      <c r="B47" s="135" t="s">
        <v>810</v>
      </c>
      <c r="C47" s="35"/>
      <c r="D47" s="35"/>
      <c r="E47" s="1"/>
      <c r="F47" s="1"/>
    </row>
    <row r="48" spans="1:6" s="11" customFormat="1" ht="24.75" customHeight="1">
      <c r="A48" s="1"/>
      <c r="B48" s="292" t="s">
        <v>828</v>
      </c>
      <c r="C48" s="292"/>
      <c r="D48" s="292"/>
      <c r="E48" s="292"/>
      <c r="F48" s="292"/>
    </row>
    <row r="49" spans="1:6" s="11" customFormat="1" ht="25.5" customHeight="1">
      <c r="A49" s="1"/>
      <c r="B49" s="292" t="s">
        <v>829</v>
      </c>
      <c r="C49" s="292"/>
      <c r="D49" s="292"/>
      <c r="E49" s="292"/>
      <c r="F49" s="292"/>
    </row>
    <row r="50" spans="1:6" s="11" customFormat="1" ht="15" customHeight="1">
      <c r="A50" s="1"/>
      <c r="B50" s="292" t="s">
        <v>811</v>
      </c>
      <c r="C50" s="292"/>
      <c r="D50" s="292"/>
      <c r="E50" s="292"/>
      <c r="F50" s="292"/>
    </row>
    <row r="51" spans="1:6" s="11" customFormat="1" ht="17.25" customHeight="1">
      <c r="A51" s="1"/>
      <c r="B51" s="292" t="s">
        <v>830</v>
      </c>
      <c r="C51" s="292"/>
      <c r="D51" s="292"/>
      <c r="E51" s="292"/>
      <c r="F51" s="292"/>
    </row>
    <row r="52" spans="1:6" s="11" customFormat="1" ht="14.25" customHeight="1">
      <c r="A52" s="1"/>
      <c r="B52" s="292" t="s">
        <v>812</v>
      </c>
      <c r="C52" s="292"/>
      <c r="D52" s="292"/>
      <c r="E52" s="292"/>
      <c r="F52" s="292"/>
    </row>
    <row r="53" spans="1:6" s="11" customFormat="1" ht="21.75" customHeight="1">
      <c r="A53" s="1"/>
      <c r="B53" s="292" t="s">
        <v>831</v>
      </c>
      <c r="C53" s="292"/>
      <c r="D53" s="292"/>
      <c r="E53" s="292"/>
      <c r="F53" s="292"/>
    </row>
    <row r="54" spans="1:6" s="11" customFormat="1" ht="12" customHeight="1">
      <c r="A54" s="1"/>
      <c r="B54" s="135"/>
      <c r="C54" s="35"/>
      <c r="D54" s="35"/>
      <c r="E54" s="1"/>
      <c r="F54" s="1"/>
    </row>
    <row r="55" spans="1:6" s="14" customFormat="1" ht="16.5" customHeight="1">
      <c r="A55" s="50" t="s">
        <v>57</v>
      </c>
      <c r="B55" s="265" t="s">
        <v>58</v>
      </c>
      <c r="C55" s="265"/>
      <c r="D55" s="53"/>
      <c r="E55" s="50"/>
      <c r="F55" s="50"/>
    </row>
    <row r="56" spans="1:6" s="11" customFormat="1" ht="12" customHeight="1">
      <c r="A56" s="46"/>
      <c r="B56" s="52" t="s">
        <v>59</v>
      </c>
      <c r="C56" s="47"/>
      <c r="D56" s="47"/>
      <c r="E56" s="46"/>
      <c r="F56" s="46"/>
    </row>
    <row r="57" spans="1:6" s="11" customFormat="1" ht="12" customHeight="1">
      <c r="A57" s="46"/>
      <c r="B57" s="47"/>
      <c r="C57" s="47"/>
      <c r="D57" s="47"/>
      <c r="E57" s="46"/>
      <c r="F57" s="46"/>
    </row>
    <row r="58" spans="1:6" s="11" customFormat="1" ht="13.5" customHeight="1">
      <c r="A58" s="46"/>
      <c r="B58" s="293" t="s">
        <v>120</v>
      </c>
      <c r="C58" s="293"/>
      <c r="D58" s="293"/>
      <c r="E58" s="293"/>
      <c r="F58" s="293"/>
    </row>
    <row r="59" spans="1:6" s="11" customFormat="1" ht="13.5" customHeight="1">
      <c r="A59" s="46"/>
      <c r="B59" s="290" t="s">
        <v>121</v>
      </c>
      <c r="C59" s="290"/>
      <c r="D59" s="290"/>
      <c r="E59" s="290"/>
      <c r="F59" s="290"/>
    </row>
    <row r="60" spans="1:6" s="11" customFormat="1" ht="26.25" customHeight="1">
      <c r="A60" s="46"/>
      <c r="B60" s="290" t="s">
        <v>832</v>
      </c>
      <c r="C60" s="290"/>
      <c r="D60" s="290"/>
      <c r="E60" s="290"/>
      <c r="F60" s="290"/>
    </row>
    <row r="61" spans="1:6" s="11" customFormat="1" ht="13.5" customHeight="1">
      <c r="A61" s="46"/>
      <c r="B61" s="290" t="s">
        <v>122</v>
      </c>
      <c r="C61" s="290"/>
      <c r="D61" s="290"/>
      <c r="E61" s="290"/>
      <c r="F61" s="290"/>
    </row>
    <row r="62" spans="1:6" s="11" customFormat="1" ht="26.25" customHeight="1">
      <c r="A62" s="46"/>
      <c r="B62" s="290" t="s">
        <v>123</v>
      </c>
      <c r="C62" s="290"/>
      <c r="D62" s="290"/>
      <c r="E62" s="290"/>
      <c r="F62" s="290"/>
    </row>
    <row r="63" spans="1:6" s="11" customFormat="1" ht="13.5" customHeight="1">
      <c r="A63" s="46"/>
      <c r="B63" s="137"/>
      <c r="C63" s="47"/>
      <c r="D63" s="47"/>
      <c r="E63" s="46"/>
      <c r="F63" s="46"/>
    </row>
    <row r="64" spans="1:6" s="11" customFormat="1" ht="13.5" customHeight="1">
      <c r="A64" s="46"/>
      <c r="B64" s="290" t="s">
        <v>833</v>
      </c>
      <c r="C64" s="290"/>
      <c r="D64" s="290"/>
      <c r="E64" s="290"/>
      <c r="F64" s="290"/>
    </row>
    <row r="65" spans="1:6" s="11" customFormat="1" ht="13.5" customHeight="1">
      <c r="A65" s="46"/>
      <c r="B65" s="290" t="s">
        <v>60</v>
      </c>
      <c r="C65" s="290"/>
      <c r="D65" s="290"/>
      <c r="E65" s="290"/>
      <c r="F65" s="290"/>
    </row>
    <row r="66" spans="1:6" s="11" customFormat="1" ht="13.5" customHeight="1">
      <c r="A66" s="46"/>
      <c r="B66" s="137"/>
      <c r="C66" s="47"/>
      <c r="D66" s="47"/>
      <c r="E66" s="46"/>
      <c r="F66" s="46"/>
    </row>
    <row r="67" spans="1:6" s="11" customFormat="1" ht="13.5" customHeight="1">
      <c r="A67" s="46"/>
      <c r="B67" s="264" t="s">
        <v>834</v>
      </c>
      <c r="C67" s="264"/>
      <c r="D67" s="264"/>
      <c r="E67" s="264"/>
      <c r="F67" s="264"/>
    </row>
    <row r="68" spans="1:6" s="11" customFormat="1" ht="13.5" customHeight="1">
      <c r="A68" s="46"/>
      <c r="B68" s="264" t="s">
        <v>835</v>
      </c>
      <c r="C68" s="264"/>
      <c r="D68" s="264"/>
      <c r="E68" s="264"/>
      <c r="F68" s="264"/>
    </row>
    <row r="69" spans="1:6" s="11" customFormat="1" ht="13.5" customHeight="1">
      <c r="A69" s="46"/>
      <c r="B69" s="264" t="s">
        <v>836</v>
      </c>
      <c r="C69" s="264"/>
      <c r="D69" s="264"/>
      <c r="E69" s="264"/>
      <c r="F69" s="264"/>
    </row>
    <row r="70" spans="1:6" s="11" customFormat="1" ht="13.5" customHeight="1">
      <c r="A70" s="46"/>
      <c r="B70" s="264" t="s">
        <v>837</v>
      </c>
      <c r="C70" s="264"/>
      <c r="D70" s="264"/>
      <c r="E70" s="264"/>
      <c r="F70" s="264"/>
    </row>
    <row r="71" spans="1:6" s="11" customFormat="1" ht="27.75" customHeight="1">
      <c r="A71" s="46"/>
      <c r="B71" s="264" t="s">
        <v>838</v>
      </c>
      <c r="C71" s="264"/>
      <c r="D71" s="264"/>
      <c r="E71" s="264"/>
      <c r="F71" s="264"/>
    </row>
    <row r="72" spans="1:6" s="11" customFormat="1" ht="12" customHeight="1" thickBot="1">
      <c r="A72" s="46"/>
      <c r="B72" s="47"/>
      <c r="C72" s="47"/>
      <c r="D72" s="47"/>
      <c r="E72" s="46"/>
      <c r="F72" s="46"/>
    </row>
    <row r="73" spans="1:6" s="12" customFormat="1" ht="24" customHeight="1">
      <c r="A73" s="27" t="s">
        <v>4</v>
      </c>
      <c r="B73" s="28" t="s">
        <v>5</v>
      </c>
      <c r="C73" s="15" t="s">
        <v>6</v>
      </c>
      <c r="D73" s="32" t="s">
        <v>7</v>
      </c>
      <c r="E73" s="31" t="s">
        <v>9</v>
      </c>
      <c r="F73" s="16" t="s">
        <v>10</v>
      </c>
    </row>
    <row r="74" spans="1:6" s="12" customFormat="1" ht="15" customHeight="1" thickBot="1">
      <c r="A74" s="29" t="s">
        <v>8</v>
      </c>
      <c r="B74" s="30">
        <v>1</v>
      </c>
      <c r="C74" s="17">
        <v>2</v>
      </c>
      <c r="D74" s="33">
        <v>3</v>
      </c>
      <c r="E74" s="18">
        <v>4</v>
      </c>
      <c r="F74" s="19" t="s">
        <v>17</v>
      </c>
    </row>
    <row r="75" spans="1:6" s="11" customFormat="1" ht="22.5" customHeight="1">
      <c r="A75" s="34" t="s">
        <v>0</v>
      </c>
      <c r="B75" s="55" t="s">
        <v>61</v>
      </c>
      <c r="C75" s="40"/>
      <c r="D75" s="42"/>
      <c r="E75" s="20"/>
      <c r="F75" s="36"/>
    </row>
    <row r="76" spans="1:6" s="11" customFormat="1" ht="18.75" customHeight="1">
      <c r="A76" s="23"/>
      <c r="B76" s="55" t="s">
        <v>62</v>
      </c>
      <c r="C76" s="40"/>
      <c r="D76" s="41"/>
      <c r="E76" s="20"/>
      <c r="F76" s="36"/>
    </row>
    <row r="77" spans="1:6" s="11" customFormat="1" ht="18.75" customHeight="1">
      <c r="A77" s="23"/>
      <c r="B77" s="55" t="s">
        <v>63</v>
      </c>
      <c r="C77" s="40"/>
      <c r="D77" s="41"/>
      <c r="E77" s="20"/>
      <c r="F77" s="36"/>
    </row>
    <row r="78" spans="1:6" s="11" customFormat="1" ht="18.75" customHeight="1">
      <c r="A78" s="23"/>
      <c r="B78" s="55" t="s">
        <v>64</v>
      </c>
      <c r="C78" s="40"/>
      <c r="D78" s="41"/>
      <c r="E78" s="20"/>
      <c r="F78" s="36"/>
    </row>
    <row r="79" spans="1:6" s="11" customFormat="1" ht="18.75" customHeight="1">
      <c r="A79" s="23"/>
      <c r="B79" s="55" t="s">
        <v>65</v>
      </c>
      <c r="C79" s="40"/>
      <c r="D79" s="41"/>
      <c r="E79" s="20"/>
      <c r="F79" s="36"/>
    </row>
    <row r="80" spans="1:6" s="11" customFormat="1" ht="18.75" customHeight="1">
      <c r="A80" s="23"/>
      <c r="B80" s="55" t="s">
        <v>66</v>
      </c>
      <c r="C80" s="40"/>
      <c r="D80" s="41"/>
      <c r="E80" s="20"/>
      <c r="F80" s="36"/>
    </row>
    <row r="81" spans="1:6" s="11" customFormat="1" ht="18.75" customHeight="1">
      <c r="A81" s="23"/>
      <c r="B81" s="55" t="s">
        <v>67</v>
      </c>
      <c r="C81" s="40"/>
      <c r="D81" s="41"/>
      <c r="E81" s="20"/>
      <c r="F81" s="36"/>
    </row>
    <row r="82" spans="1:6" s="11" customFormat="1" ht="18.75" customHeight="1">
      <c r="A82" s="23"/>
      <c r="B82" s="55" t="s">
        <v>68</v>
      </c>
      <c r="C82" s="40"/>
      <c r="D82" s="41"/>
      <c r="E82" s="20"/>
      <c r="F82" s="36"/>
    </row>
    <row r="83" spans="1:6" s="11" customFormat="1" ht="18.75" customHeight="1">
      <c r="A83" s="23"/>
      <c r="B83" s="55" t="s">
        <v>69</v>
      </c>
      <c r="C83" s="40"/>
      <c r="D83" s="41"/>
      <c r="E83" s="20"/>
      <c r="F83" s="36"/>
    </row>
    <row r="84" spans="1:6" s="11" customFormat="1" ht="18.75" customHeight="1">
      <c r="A84" s="23"/>
      <c r="B84" s="55" t="s">
        <v>70</v>
      </c>
      <c r="C84" s="40"/>
      <c r="D84" s="41"/>
      <c r="E84" s="20"/>
      <c r="F84" s="36"/>
    </row>
    <row r="85" spans="1:6" s="11" customFormat="1" ht="18.75" customHeight="1">
      <c r="A85" s="48"/>
      <c r="B85" s="55" t="s">
        <v>71</v>
      </c>
      <c r="C85" s="40"/>
      <c r="D85" s="41"/>
      <c r="E85" s="49"/>
      <c r="F85" s="36"/>
    </row>
    <row r="86" spans="1:6" s="11" customFormat="1" ht="22.5" customHeight="1">
      <c r="A86" s="48"/>
      <c r="B86" s="55" t="s">
        <v>72</v>
      </c>
      <c r="C86" s="40"/>
      <c r="D86" s="41"/>
      <c r="E86" s="49"/>
      <c r="F86" s="36"/>
    </row>
    <row r="87" spans="1:6" s="11" customFormat="1" ht="24.75" customHeight="1">
      <c r="A87" s="23"/>
      <c r="B87" s="56" t="s">
        <v>73</v>
      </c>
      <c r="C87" s="40"/>
      <c r="D87" s="41"/>
      <c r="E87" s="20"/>
      <c r="F87" s="36"/>
    </row>
    <row r="88" spans="1:6" s="11" customFormat="1" ht="18.75" customHeight="1">
      <c r="A88" s="23"/>
      <c r="B88" s="55" t="s">
        <v>74</v>
      </c>
      <c r="C88" s="40"/>
      <c r="D88" s="41"/>
      <c r="E88" s="20"/>
      <c r="F88" s="36"/>
    </row>
    <row r="89" spans="1:6" s="11" customFormat="1" ht="18.75" customHeight="1">
      <c r="A89" s="23"/>
      <c r="B89" s="55" t="s">
        <v>75</v>
      </c>
      <c r="C89" s="40">
        <v>1</v>
      </c>
      <c r="D89" s="41" t="s">
        <v>38</v>
      </c>
      <c r="E89" s="20"/>
      <c r="F89" s="36">
        <f t="shared" ref="F89:F117" si="0">C89*E89</f>
        <v>0</v>
      </c>
    </row>
    <row r="90" spans="1:6" s="11" customFormat="1" ht="48.75" customHeight="1">
      <c r="A90" s="23" t="s">
        <v>1</v>
      </c>
      <c r="B90" s="69" t="s">
        <v>839</v>
      </c>
      <c r="C90" s="40"/>
      <c r="D90" s="41"/>
      <c r="E90" s="20"/>
      <c r="F90" s="36"/>
    </row>
    <row r="91" spans="1:6" s="11" customFormat="1" ht="18.75" customHeight="1">
      <c r="A91" s="23"/>
      <c r="B91" s="69" t="s">
        <v>840</v>
      </c>
      <c r="C91" s="40"/>
      <c r="D91" s="41"/>
      <c r="E91" s="20"/>
      <c r="F91" s="36"/>
    </row>
    <row r="92" spans="1:6" s="11" customFormat="1" ht="18.75" customHeight="1">
      <c r="A92" s="23"/>
      <c r="B92" s="69" t="s">
        <v>841</v>
      </c>
      <c r="C92" s="40">
        <v>1</v>
      </c>
      <c r="D92" s="41" t="s">
        <v>38</v>
      </c>
      <c r="E92" s="20"/>
      <c r="F92" s="36">
        <f t="shared" si="0"/>
        <v>0</v>
      </c>
    </row>
    <row r="93" spans="1:6" s="11" customFormat="1" ht="18.75" customHeight="1">
      <c r="A93" s="23"/>
      <c r="B93" s="55" t="s">
        <v>842</v>
      </c>
      <c r="C93" s="40">
        <v>1</v>
      </c>
      <c r="D93" s="41" t="s">
        <v>38</v>
      </c>
      <c r="E93" s="20"/>
      <c r="F93" s="36">
        <f t="shared" si="0"/>
        <v>0</v>
      </c>
    </row>
    <row r="94" spans="1:6" s="11" customFormat="1" ht="18.75" customHeight="1">
      <c r="A94" s="23"/>
      <c r="B94" s="55" t="s">
        <v>843</v>
      </c>
      <c r="C94" s="40">
        <v>1</v>
      </c>
      <c r="D94" s="41" t="s">
        <v>38</v>
      </c>
      <c r="E94" s="20"/>
      <c r="F94" s="36">
        <f t="shared" si="0"/>
        <v>0</v>
      </c>
    </row>
    <row r="95" spans="1:6" s="11" customFormat="1" ht="18.75" customHeight="1">
      <c r="A95" s="23"/>
      <c r="B95" s="55" t="s">
        <v>844</v>
      </c>
      <c r="C95" s="40">
        <v>1</v>
      </c>
      <c r="D95" s="41" t="s">
        <v>38</v>
      </c>
      <c r="E95" s="20"/>
      <c r="F95" s="36">
        <f t="shared" si="0"/>
        <v>0</v>
      </c>
    </row>
    <row r="96" spans="1:6" s="11" customFormat="1" ht="18.75" customHeight="1">
      <c r="A96" s="23"/>
      <c r="B96" s="55" t="s">
        <v>845</v>
      </c>
      <c r="C96" s="40">
        <v>1</v>
      </c>
      <c r="D96" s="41" t="s">
        <v>38</v>
      </c>
      <c r="E96" s="20"/>
      <c r="F96" s="36">
        <f t="shared" si="0"/>
        <v>0</v>
      </c>
    </row>
    <row r="97" spans="1:6" s="11" customFormat="1" ht="40.5" customHeight="1">
      <c r="A97" s="23" t="s">
        <v>2</v>
      </c>
      <c r="B97" s="55" t="s">
        <v>846</v>
      </c>
      <c r="C97" s="40">
        <v>1</v>
      </c>
      <c r="D97" s="41" t="s">
        <v>38</v>
      </c>
      <c r="E97" s="20"/>
      <c r="F97" s="36">
        <f t="shared" si="0"/>
        <v>0</v>
      </c>
    </row>
    <row r="98" spans="1:6" s="11" customFormat="1" ht="24.75" customHeight="1">
      <c r="A98" s="23" t="s">
        <v>3</v>
      </c>
      <c r="B98" s="69" t="s">
        <v>847</v>
      </c>
      <c r="C98" s="40"/>
      <c r="D98" s="41"/>
      <c r="E98" s="20"/>
      <c r="F98" s="36"/>
    </row>
    <row r="99" spans="1:6" s="11" customFormat="1" ht="24.75" customHeight="1">
      <c r="A99" s="23"/>
      <c r="B99" s="102" t="s">
        <v>848</v>
      </c>
      <c r="C99" s="40"/>
      <c r="D99" s="41"/>
      <c r="E99" s="20"/>
      <c r="F99" s="36"/>
    </row>
    <row r="100" spans="1:6" s="11" customFormat="1" ht="24.75" customHeight="1">
      <c r="A100" s="23"/>
      <c r="B100" s="55" t="s">
        <v>849</v>
      </c>
      <c r="C100" s="40"/>
      <c r="D100" s="41"/>
      <c r="E100" s="20"/>
      <c r="F100" s="36"/>
    </row>
    <row r="101" spans="1:6" s="11" customFormat="1" ht="18" customHeight="1">
      <c r="A101" s="23"/>
      <c r="B101" s="102" t="s">
        <v>850</v>
      </c>
      <c r="C101" s="40"/>
      <c r="D101" s="41"/>
      <c r="E101" s="20"/>
      <c r="F101" s="36"/>
    </row>
    <row r="102" spans="1:6" s="11" customFormat="1" ht="25.5" customHeight="1">
      <c r="A102" s="23"/>
      <c r="B102" s="102" t="s">
        <v>848</v>
      </c>
      <c r="C102" s="40"/>
      <c r="D102" s="41"/>
      <c r="E102" s="20"/>
      <c r="F102" s="36"/>
    </row>
    <row r="103" spans="1:6" s="11" customFormat="1" ht="18" customHeight="1">
      <c r="A103" s="23"/>
      <c r="B103" s="69" t="s">
        <v>851</v>
      </c>
      <c r="C103" s="40">
        <v>20</v>
      </c>
      <c r="D103" s="41" t="s">
        <v>35</v>
      </c>
      <c r="E103" s="20"/>
      <c r="F103" s="36">
        <f t="shared" si="0"/>
        <v>0</v>
      </c>
    </row>
    <row r="104" spans="1:6" s="11" customFormat="1" ht="25.5" customHeight="1">
      <c r="A104" s="23" t="s">
        <v>29</v>
      </c>
      <c r="B104" s="57" t="s">
        <v>852</v>
      </c>
      <c r="C104" s="40">
        <v>3830</v>
      </c>
      <c r="D104" s="41" t="s">
        <v>35</v>
      </c>
      <c r="E104" s="20"/>
      <c r="F104" s="36">
        <f t="shared" si="0"/>
        <v>0</v>
      </c>
    </row>
    <row r="105" spans="1:6" s="11" customFormat="1" ht="25.5" customHeight="1">
      <c r="A105" s="23" t="s">
        <v>42</v>
      </c>
      <c r="B105" s="58" t="s">
        <v>76</v>
      </c>
      <c r="C105" s="40"/>
      <c r="D105" s="41"/>
      <c r="E105" s="20"/>
      <c r="F105" s="36"/>
    </row>
    <row r="106" spans="1:6" s="11" customFormat="1" ht="25.5" customHeight="1">
      <c r="A106" s="23"/>
      <c r="B106" s="59" t="s">
        <v>77</v>
      </c>
      <c r="C106" s="40"/>
      <c r="D106" s="41"/>
      <c r="E106" s="20"/>
      <c r="F106" s="36"/>
    </row>
    <row r="107" spans="1:6" s="11" customFormat="1" ht="18" customHeight="1">
      <c r="A107" s="23"/>
      <c r="B107" s="60" t="s">
        <v>78</v>
      </c>
      <c r="C107" s="40"/>
      <c r="D107" s="41"/>
      <c r="E107" s="20"/>
      <c r="F107" s="36"/>
    </row>
    <row r="108" spans="1:6" s="11" customFormat="1" ht="18" customHeight="1">
      <c r="A108" s="23"/>
      <c r="B108" s="59" t="s">
        <v>79</v>
      </c>
      <c r="C108" s="40"/>
      <c r="D108" s="41"/>
      <c r="E108" s="20"/>
      <c r="F108" s="36"/>
    </row>
    <row r="109" spans="1:6" s="11" customFormat="1" ht="18" customHeight="1">
      <c r="A109" s="23"/>
      <c r="B109" s="59" t="s">
        <v>80</v>
      </c>
      <c r="C109" s="40"/>
      <c r="D109" s="41"/>
      <c r="E109" s="20"/>
      <c r="F109" s="36"/>
    </row>
    <row r="110" spans="1:6" s="11" customFormat="1" ht="18" customHeight="1">
      <c r="A110" s="23"/>
      <c r="B110" s="59" t="s">
        <v>81</v>
      </c>
      <c r="C110" s="40"/>
      <c r="D110" s="41"/>
      <c r="E110" s="20"/>
      <c r="F110" s="36"/>
    </row>
    <row r="111" spans="1:6" s="11" customFormat="1" ht="18" customHeight="1">
      <c r="A111" s="23"/>
      <c r="B111" s="59" t="s">
        <v>82</v>
      </c>
      <c r="C111" s="40"/>
      <c r="D111" s="41"/>
      <c r="E111" s="20"/>
      <c r="F111" s="36"/>
    </row>
    <row r="112" spans="1:6" s="11" customFormat="1" ht="18" customHeight="1">
      <c r="A112" s="23"/>
      <c r="B112" s="59" t="s">
        <v>83</v>
      </c>
      <c r="C112" s="40"/>
      <c r="D112" s="41"/>
      <c r="E112" s="20"/>
      <c r="F112" s="36"/>
    </row>
    <row r="113" spans="1:6" s="11" customFormat="1" ht="26.25" customHeight="1">
      <c r="A113" s="23"/>
      <c r="B113" s="59" t="s">
        <v>84</v>
      </c>
      <c r="C113" s="40"/>
      <c r="D113" s="41"/>
      <c r="E113" s="20"/>
      <c r="F113" s="36"/>
    </row>
    <row r="114" spans="1:6" s="11" customFormat="1" ht="18" customHeight="1">
      <c r="A114" s="23"/>
      <c r="B114" s="59" t="s">
        <v>85</v>
      </c>
      <c r="C114" s="40"/>
      <c r="D114" s="41"/>
      <c r="E114" s="20"/>
      <c r="F114" s="36"/>
    </row>
    <row r="115" spans="1:6" s="11" customFormat="1" ht="26.25" customHeight="1">
      <c r="A115" s="23"/>
      <c r="B115" s="59" t="s">
        <v>853</v>
      </c>
      <c r="C115" s="40">
        <v>1</v>
      </c>
      <c r="D115" s="41" t="s">
        <v>38</v>
      </c>
      <c r="E115" s="20"/>
      <c r="F115" s="36">
        <f t="shared" si="0"/>
        <v>0</v>
      </c>
    </row>
    <row r="116" spans="1:6" s="11" customFormat="1" ht="31.5" customHeight="1">
      <c r="A116" s="23" t="s">
        <v>43</v>
      </c>
      <c r="B116" s="138" t="s">
        <v>854</v>
      </c>
      <c r="C116" s="40">
        <v>1</v>
      </c>
      <c r="D116" s="41" t="s">
        <v>38</v>
      </c>
      <c r="E116" s="20"/>
      <c r="F116" s="36">
        <f t="shared" si="0"/>
        <v>0</v>
      </c>
    </row>
    <row r="117" spans="1:6" s="11" customFormat="1" ht="24" customHeight="1" thickBot="1">
      <c r="A117" s="23" t="s">
        <v>44</v>
      </c>
      <c r="B117" s="61" t="s">
        <v>855</v>
      </c>
      <c r="C117" s="40">
        <v>1</v>
      </c>
      <c r="D117" s="41" t="s">
        <v>38</v>
      </c>
      <c r="E117" s="20"/>
      <c r="F117" s="36">
        <f t="shared" si="0"/>
        <v>0</v>
      </c>
    </row>
    <row r="118" spans="1:6" s="11" customFormat="1" ht="18.75" customHeight="1" thickBot="1">
      <c r="A118" s="37"/>
      <c r="B118" s="261" t="s">
        <v>86</v>
      </c>
      <c r="C118" s="262"/>
      <c r="D118" s="263"/>
      <c r="E118" s="38"/>
      <c r="F118" s="39">
        <f>SUM(F75:F117)</f>
        <v>0</v>
      </c>
    </row>
    <row r="119" spans="1:6" ht="12" customHeight="1"/>
    <row r="120" spans="1:6" s="11" customFormat="1" ht="13.5" customHeight="1">
      <c r="A120" s="50" t="s">
        <v>87</v>
      </c>
      <c r="B120" s="265" t="s">
        <v>88</v>
      </c>
      <c r="C120" s="265"/>
      <c r="D120" s="53"/>
      <c r="E120" s="50"/>
      <c r="F120" s="50"/>
    </row>
    <row r="121" spans="1:6" s="11" customFormat="1" ht="10.5" customHeight="1">
      <c r="A121" s="12"/>
      <c r="B121" s="54"/>
      <c r="C121" s="43"/>
      <c r="D121" s="44"/>
      <c r="E121" s="45"/>
      <c r="F121" s="45"/>
    </row>
    <row r="122" spans="1:6" s="14" customFormat="1" ht="10.5" customHeight="1">
      <c r="A122" s="62" t="s">
        <v>24</v>
      </c>
      <c r="B122" s="63" t="s">
        <v>95</v>
      </c>
      <c r="C122" s="64"/>
      <c r="D122" s="65"/>
      <c r="E122" s="66"/>
      <c r="F122" s="66"/>
    </row>
    <row r="123" spans="1:6" s="11" customFormat="1" ht="10.5" customHeight="1">
      <c r="A123" s="12"/>
      <c r="B123" s="54"/>
      <c r="C123" s="43"/>
      <c r="D123" s="44"/>
      <c r="E123" s="45"/>
      <c r="F123" s="45"/>
    </row>
    <row r="124" spans="1:6" s="11" customFormat="1" ht="10.5" customHeight="1">
      <c r="A124" s="12"/>
      <c r="B124" s="140" t="s">
        <v>97</v>
      </c>
      <c r="C124" s="43"/>
      <c r="D124" s="44"/>
      <c r="E124" s="45"/>
      <c r="F124" s="45"/>
    </row>
    <row r="125" spans="1:6" s="11" customFormat="1" ht="44.25" customHeight="1">
      <c r="A125" s="12"/>
      <c r="B125" s="297" t="s">
        <v>856</v>
      </c>
      <c r="C125" s="297"/>
      <c r="D125" s="297"/>
      <c r="E125" s="297"/>
      <c r="F125" s="297"/>
    </row>
    <row r="126" spans="1:6" s="11" customFormat="1" ht="15.75" customHeight="1">
      <c r="A126" s="12"/>
      <c r="B126" s="298" t="s">
        <v>98</v>
      </c>
      <c r="C126" s="298"/>
      <c r="D126" s="298"/>
      <c r="E126" s="298"/>
      <c r="F126" s="298"/>
    </row>
    <row r="127" spans="1:6" s="11" customFormat="1" ht="24" customHeight="1">
      <c r="A127" s="12"/>
      <c r="B127" s="298" t="s">
        <v>857</v>
      </c>
      <c r="C127" s="298"/>
      <c r="D127" s="298"/>
      <c r="E127" s="298"/>
      <c r="F127" s="298"/>
    </row>
    <row r="128" spans="1:6" s="11" customFormat="1" ht="27.75" customHeight="1">
      <c r="A128" s="12"/>
      <c r="B128" s="297" t="s">
        <v>858</v>
      </c>
      <c r="C128" s="297"/>
      <c r="D128" s="297"/>
      <c r="E128" s="297"/>
      <c r="F128" s="297"/>
    </row>
    <row r="129" spans="1:6" s="11" customFormat="1" ht="21.75" customHeight="1">
      <c r="A129" s="12"/>
      <c r="B129" s="296" t="s">
        <v>99</v>
      </c>
      <c r="C129" s="296"/>
      <c r="D129" s="296"/>
      <c r="E129" s="296"/>
      <c r="F129" s="296"/>
    </row>
    <row r="130" spans="1:6" s="11" customFormat="1" ht="48.75" customHeight="1">
      <c r="A130" s="12"/>
      <c r="B130" s="295" t="s">
        <v>100</v>
      </c>
      <c r="C130" s="295"/>
      <c r="D130" s="295"/>
      <c r="E130" s="295"/>
      <c r="F130" s="295"/>
    </row>
    <row r="131" spans="1:6" s="11" customFormat="1" ht="10.5" customHeight="1">
      <c r="A131" s="12"/>
      <c r="B131" s="137"/>
      <c r="C131" s="43"/>
      <c r="D131" s="44"/>
      <c r="E131" s="45"/>
      <c r="F131" s="45"/>
    </row>
    <row r="132" spans="1:6" s="11" customFormat="1" ht="19.5" customHeight="1">
      <c r="A132" s="12"/>
      <c r="B132" s="290" t="s">
        <v>833</v>
      </c>
      <c r="C132" s="290"/>
      <c r="D132" s="290"/>
      <c r="E132" s="290"/>
      <c r="F132" s="290"/>
    </row>
    <row r="133" spans="1:6" s="11" customFormat="1" ht="18" customHeight="1">
      <c r="A133" s="12"/>
      <c r="B133" s="290" t="s">
        <v>60</v>
      </c>
      <c r="C133" s="290"/>
      <c r="D133" s="290"/>
      <c r="E133" s="290"/>
      <c r="F133" s="290"/>
    </row>
    <row r="134" spans="1:6" s="11" customFormat="1" ht="10.5" customHeight="1" thickBot="1">
      <c r="A134" s="12"/>
      <c r="B134" s="141"/>
      <c r="C134" s="43"/>
      <c r="D134" s="44"/>
      <c r="E134" s="45"/>
      <c r="F134" s="45"/>
    </row>
    <row r="135" spans="1:6" s="12" customFormat="1" ht="24" customHeight="1">
      <c r="A135" s="27" t="s">
        <v>4</v>
      </c>
      <c r="B135" s="28" t="s">
        <v>5</v>
      </c>
      <c r="C135" s="15" t="s">
        <v>6</v>
      </c>
      <c r="D135" s="32" t="s">
        <v>7</v>
      </c>
      <c r="E135" s="31" t="s">
        <v>9</v>
      </c>
      <c r="F135" s="16" t="s">
        <v>10</v>
      </c>
    </row>
    <row r="136" spans="1:6" s="12" customFormat="1" ht="15" customHeight="1" thickBot="1">
      <c r="A136" s="29" t="s">
        <v>8</v>
      </c>
      <c r="B136" s="30">
        <v>1</v>
      </c>
      <c r="C136" s="17">
        <v>2</v>
      </c>
      <c r="D136" s="33">
        <v>3</v>
      </c>
      <c r="E136" s="18">
        <v>4</v>
      </c>
      <c r="F136" s="19" t="s">
        <v>17</v>
      </c>
    </row>
    <row r="137" spans="1:6" s="11" customFormat="1" ht="57.75" customHeight="1">
      <c r="A137" s="34"/>
      <c r="B137" s="67" t="s">
        <v>859</v>
      </c>
      <c r="C137" s="40"/>
      <c r="D137" s="42"/>
      <c r="E137" s="20"/>
      <c r="F137" s="36"/>
    </row>
    <row r="138" spans="1:6" s="11" customFormat="1" ht="42" customHeight="1">
      <c r="A138" s="23"/>
      <c r="B138" s="69" t="s">
        <v>860</v>
      </c>
      <c r="C138" s="40"/>
      <c r="D138" s="41"/>
      <c r="E138" s="20"/>
      <c r="F138" s="36"/>
    </row>
    <row r="139" spans="1:6" s="11" customFormat="1" ht="129" customHeight="1">
      <c r="A139" s="23"/>
      <c r="B139" s="69" t="s">
        <v>861</v>
      </c>
      <c r="C139" s="40"/>
      <c r="D139" s="41"/>
      <c r="E139" s="20"/>
      <c r="F139" s="36"/>
    </row>
    <row r="140" spans="1:6" s="11" customFormat="1" ht="22.5" customHeight="1">
      <c r="A140" s="23"/>
      <c r="B140" s="69" t="s">
        <v>862</v>
      </c>
      <c r="C140" s="40"/>
      <c r="D140" s="41"/>
      <c r="E140" s="20"/>
      <c r="F140" s="36"/>
    </row>
    <row r="141" spans="1:6" s="11" customFormat="1" ht="39.75" customHeight="1">
      <c r="A141" s="23"/>
      <c r="B141" s="69" t="s">
        <v>101</v>
      </c>
      <c r="C141" s="40"/>
      <c r="D141" s="41"/>
      <c r="E141" s="20"/>
      <c r="F141" s="36"/>
    </row>
    <row r="142" spans="1:6" s="11" customFormat="1" ht="18.75" customHeight="1">
      <c r="A142" s="23"/>
      <c r="B142" s="69" t="s">
        <v>863</v>
      </c>
      <c r="C142" s="40"/>
      <c r="D142" s="41"/>
      <c r="E142" s="20"/>
      <c r="F142" s="36"/>
    </row>
    <row r="143" spans="1:6" s="11" customFormat="1" ht="18.75" customHeight="1">
      <c r="A143" s="23"/>
      <c r="B143" s="139" t="s">
        <v>864</v>
      </c>
      <c r="C143" s="40"/>
      <c r="D143" s="41"/>
      <c r="E143" s="20"/>
      <c r="F143" s="36"/>
    </row>
    <row r="144" spans="1:6" s="11" customFormat="1" ht="18.75" customHeight="1">
      <c r="A144" s="143" t="s">
        <v>102</v>
      </c>
      <c r="B144" s="68" t="s">
        <v>865</v>
      </c>
      <c r="C144" s="40"/>
      <c r="D144" s="41"/>
      <c r="E144" s="20"/>
      <c r="F144" s="36"/>
    </row>
    <row r="145" spans="1:6" s="11" customFormat="1" ht="18.75" customHeight="1">
      <c r="A145" s="23"/>
      <c r="B145" s="68" t="s">
        <v>866</v>
      </c>
      <c r="C145" s="144">
        <v>1</v>
      </c>
      <c r="D145" s="142" t="s">
        <v>38</v>
      </c>
      <c r="E145" s="20"/>
      <c r="F145" s="36"/>
    </row>
    <row r="146" spans="1:6" s="11" customFormat="1" ht="23.25" customHeight="1">
      <c r="A146" s="48"/>
      <c r="B146" s="68" t="s">
        <v>867</v>
      </c>
      <c r="C146" s="144">
        <v>1</v>
      </c>
      <c r="D146" s="142" t="s">
        <v>38</v>
      </c>
      <c r="E146" s="49"/>
      <c r="F146" s="36"/>
    </row>
    <row r="147" spans="1:6" s="11" customFormat="1" ht="22.5" customHeight="1">
      <c r="A147" s="48"/>
      <c r="B147" s="68" t="s">
        <v>868</v>
      </c>
      <c r="C147" s="144">
        <v>25</v>
      </c>
      <c r="D147" s="142" t="s">
        <v>19</v>
      </c>
      <c r="E147" s="49"/>
      <c r="F147" s="36"/>
    </row>
    <row r="148" spans="1:6" s="11" customFormat="1" ht="18.75" customHeight="1">
      <c r="A148" s="23"/>
      <c r="B148" s="68" t="s">
        <v>869</v>
      </c>
      <c r="C148" s="144">
        <v>1</v>
      </c>
      <c r="D148" s="142" t="s">
        <v>38</v>
      </c>
      <c r="E148" s="20"/>
      <c r="F148" s="36"/>
    </row>
    <row r="149" spans="1:6" s="11" customFormat="1" ht="18.75" customHeight="1">
      <c r="A149" s="23"/>
      <c r="B149" s="68" t="s">
        <v>870</v>
      </c>
      <c r="C149" s="144">
        <v>1</v>
      </c>
      <c r="D149" s="142" t="s">
        <v>38</v>
      </c>
      <c r="E149" s="20"/>
      <c r="F149" s="36"/>
    </row>
    <row r="150" spans="1:6" s="11" customFormat="1" ht="18.75" customHeight="1">
      <c r="A150" s="23"/>
      <c r="B150" s="68" t="s">
        <v>871</v>
      </c>
      <c r="C150" s="144">
        <v>1</v>
      </c>
      <c r="D150" s="142" t="s">
        <v>38</v>
      </c>
      <c r="E150" s="20"/>
      <c r="F150" s="36"/>
    </row>
    <row r="151" spans="1:6" s="11" customFormat="1" ht="18.75" customHeight="1">
      <c r="A151" s="143" t="s">
        <v>106</v>
      </c>
      <c r="B151" s="68" t="s">
        <v>872</v>
      </c>
      <c r="C151" s="144">
        <v>15</v>
      </c>
      <c r="D151" s="142" t="s">
        <v>19</v>
      </c>
      <c r="E151" s="20"/>
      <c r="F151" s="36"/>
    </row>
    <row r="152" spans="1:6" s="11" customFormat="1" ht="18.75" customHeight="1">
      <c r="A152" s="143" t="s">
        <v>107</v>
      </c>
      <c r="B152" s="68" t="s">
        <v>873</v>
      </c>
      <c r="C152" s="144">
        <v>15</v>
      </c>
      <c r="D152" s="142" t="s">
        <v>19</v>
      </c>
      <c r="E152" s="20"/>
      <c r="F152" s="36"/>
    </row>
    <row r="153" spans="1:6" s="11" customFormat="1" ht="18.75" customHeight="1">
      <c r="A153" s="143" t="s">
        <v>108</v>
      </c>
      <c r="B153" s="68" t="s">
        <v>874</v>
      </c>
      <c r="C153" s="144">
        <v>240</v>
      </c>
      <c r="D153" s="142" t="s">
        <v>134</v>
      </c>
      <c r="E153" s="20"/>
      <c r="F153" s="36"/>
    </row>
    <row r="154" spans="1:6" s="11" customFormat="1" ht="18.75" customHeight="1">
      <c r="A154" s="143" t="s">
        <v>109</v>
      </c>
      <c r="B154" s="68" t="s">
        <v>875</v>
      </c>
      <c r="C154" s="144">
        <v>350</v>
      </c>
      <c r="D154" s="142" t="s">
        <v>134</v>
      </c>
      <c r="E154" s="20"/>
      <c r="F154" s="36"/>
    </row>
    <row r="155" spans="1:6" s="11" customFormat="1" ht="18.75" customHeight="1">
      <c r="A155" s="143" t="s">
        <v>110</v>
      </c>
      <c r="B155" s="68" t="s">
        <v>876</v>
      </c>
      <c r="C155" s="144">
        <v>1</v>
      </c>
      <c r="D155" s="142" t="s">
        <v>38</v>
      </c>
      <c r="E155" s="20"/>
      <c r="F155" s="36"/>
    </row>
    <row r="156" spans="1:6" s="11" customFormat="1" ht="18.75" customHeight="1">
      <c r="A156" s="143" t="s">
        <v>111</v>
      </c>
      <c r="B156" s="68" t="s">
        <v>877</v>
      </c>
      <c r="C156" s="144">
        <v>2</v>
      </c>
      <c r="D156" s="142" t="s">
        <v>38</v>
      </c>
      <c r="E156" s="20"/>
      <c r="F156" s="36"/>
    </row>
    <row r="157" spans="1:6" s="11" customFormat="1" ht="72.75" customHeight="1">
      <c r="A157" s="143" t="s">
        <v>112</v>
      </c>
      <c r="B157" s="68" t="s">
        <v>878</v>
      </c>
      <c r="C157" s="144">
        <v>1</v>
      </c>
      <c r="D157" s="142" t="s">
        <v>38</v>
      </c>
      <c r="E157" s="20"/>
      <c r="F157" s="36"/>
    </row>
    <row r="158" spans="1:6" s="11" customFormat="1" ht="18.75" customHeight="1">
      <c r="A158" s="143" t="s">
        <v>113</v>
      </c>
      <c r="B158" s="68" t="s">
        <v>879</v>
      </c>
      <c r="C158" s="144">
        <v>1</v>
      </c>
      <c r="D158" s="142" t="s">
        <v>38</v>
      </c>
      <c r="E158" s="20"/>
      <c r="F158" s="36"/>
    </row>
    <row r="159" spans="1:6" s="11" customFormat="1" ht="24.75" customHeight="1">
      <c r="A159" s="143" t="s">
        <v>114</v>
      </c>
      <c r="B159" s="68" t="s">
        <v>880</v>
      </c>
      <c r="C159" s="144">
        <v>1</v>
      </c>
      <c r="D159" s="142" t="s">
        <v>38</v>
      </c>
      <c r="E159" s="20"/>
      <c r="F159" s="36"/>
    </row>
    <row r="160" spans="1:6" s="11" customFormat="1" ht="18.75" customHeight="1">
      <c r="A160" s="143" t="s">
        <v>115</v>
      </c>
      <c r="B160" s="68" t="s">
        <v>103</v>
      </c>
      <c r="C160" s="40"/>
      <c r="D160" s="142"/>
      <c r="E160" s="20"/>
      <c r="F160" s="36"/>
    </row>
    <row r="161" spans="1:6" s="11" customFormat="1" ht="18.75" customHeight="1">
      <c r="A161" s="23"/>
      <c r="B161" s="68" t="s">
        <v>881</v>
      </c>
      <c r="C161" s="144">
        <v>62</v>
      </c>
      <c r="D161" s="142" t="s">
        <v>19</v>
      </c>
      <c r="E161" s="20"/>
      <c r="F161" s="36"/>
    </row>
    <row r="162" spans="1:6" s="11" customFormat="1" ht="18.75" customHeight="1">
      <c r="A162" s="23"/>
      <c r="B162" s="68" t="s">
        <v>104</v>
      </c>
      <c r="C162" s="144">
        <v>26</v>
      </c>
      <c r="D162" s="142" t="s">
        <v>19</v>
      </c>
      <c r="E162" s="20"/>
      <c r="F162" s="36"/>
    </row>
    <row r="163" spans="1:6" s="11" customFormat="1" ht="18.75" customHeight="1">
      <c r="A163" s="23"/>
      <c r="B163" s="68" t="s">
        <v>105</v>
      </c>
      <c r="C163" s="144">
        <v>17</v>
      </c>
      <c r="D163" s="142" t="s">
        <v>19</v>
      </c>
      <c r="E163" s="20"/>
      <c r="F163" s="36"/>
    </row>
    <row r="164" spans="1:6" s="11" customFormat="1" ht="18.75" customHeight="1">
      <c r="A164" s="23"/>
      <c r="B164" s="68" t="s">
        <v>882</v>
      </c>
      <c r="C164" s="144">
        <v>5</v>
      </c>
      <c r="D164" s="142" t="s">
        <v>19</v>
      </c>
      <c r="E164" s="20"/>
      <c r="F164" s="36"/>
    </row>
    <row r="165" spans="1:6" s="11" customFormat="1" ht="18.75" customHeight="1">
      <c r="A165" s="23"/>
      <c r="B165" s="68" t="s">
        <v>883</v>
      </c>
      <c r="C165" s="144">
        <v>18</v>
      </c>
      <c r="D165" s="142" t="s">
        <v>19</v>
      </c>
      <c r="E165" s="20"/>
      <c r="F165" s="36"/>
    </row>
    <row r="166" spans="1:6" s="11" customFormat="1" ht="18.75" customHeight="1">
      <c r="A166" s="23"/>
      <c r="B166" s="68" t="s">
        <v>884</v>
      </c>
      <c r="C166" s="144">
        <v>6</v>
      </c>
      <c r="D166" s="142" t="s">
        <v>19</v>
      </c>
      <c r="E166" s="20"/>
      <c r="F166" s="36"/>
    </row>
    <row r="167" spans="1:6" s="11" customFormat="1" ht="18.75" customHeight="1">
      <c r="A167" s="23"/>
      <c r="B167" s="68" t="s">
        <v>885</v>
      </c>
      <c r="C167" s="144">
        <v>572</v>
      </c>
      <c r="D167" s="142" t="s">
        <v>35</v>
      </c>
      <c r="E167" s="20"/>
      <c r="F167" s="36"/>
    </row>
    <row r="168" spans="1:6" s="11" customFormat="1" ht="18.75" customHeight="1">
      <c r="A168" s="23"/>
      <c r="B168" s="68" t="s">
        <v>886</v>
      </c>
      <c r="C168" s="144">
        <v>1</v>
      </c>
      <c r="D168" s="142" t="s">
        <v>19</v>
      </c>
      <c r="E168" s="20"/>
      <c r="F168" s="36"/>
    </row>
    <row r="169" spans="1:6" s="11" customFormat="1" ht="18.75" customHeight="1">
      <c r="A169" s="23"/>
      <c r="B169" s="68" t="s">
        <v>887</v>
      </c>
      <c r="C169" s="144">
        <v>1</v>
      </c>
      <c r="D169" s="142" t="s">
        <v>19</v>
      </c>
      <c r="E169" s="20"/>
      <c r="F169" s="36"/>
    </row>
    <row r="170" spans="1:6" s="11" customFormat="1" ht="18.75" customHeight="1">
      <c r="A170" s="23"/>
      <c r="B170" s="68" t="s">
        <v>888</v>
      </c>
      <c r="C170" s="144">
        <v>1</v>
      </c>
      <c r="D170" s="142" t="s">
        <v>19</v>
      </c>
      <c r="E170" s="20"/>
      <c r="F170" s="36"/>
    </row>
    <row r="171" spans="1:6" s="11" customFormat="1" ht="18.75" customHeight="1">
      <c r="A171" s="23"/>
      <c r="B171" s="68" t="s">
        <v>889</v>
      </c>
      <c r="C171" s="144">
        <v>1</v>
      </c>
      <c r="D171" s="142" t="s">
        <v>19</v>
      </c>
      <c r="E171" s="20"/>
      <c r="F171" s="36"/>
    </row>
    <row r="172" spans="1:6" s="11" customFormat="1" ht="18.75" customHeight="1">
      <c r="A172" s="23"/>
      <c r="B172" s="68" t="s">
        <v>890</v>
      </c>
      <c r="C172" s="144">
        <v>2</v>
      </c>
      <c r="D172" s="142" t="s">
        <v>19</v>
      </c>
      <c r="E172" s="20"/>
      <c r="F172" s="36"/>
    </row>
    <row r="173" spans="1:6" s="11" customFormat="1" ht="18.75" customHeight="1">
      <c r="A173" s="23"/>
      <c r="B173" s="68" t="s">
        <v>891</v>
      </c>
      <c r="C173" s="144">
        <v>2</v>
      </c>
      <c r="D173" s="142" t="s">
        <v>19</v>
      </c>
      <c r="E173" s="20"/>
      <c r="F173" s="36"/>
    </row>
    <row r="174" spans="1:6" s="11" customFormat="1" ht="18.75" customHeight="1">
      <c r="A174" s="143" t="s">
        <v>116</v>
      </c>
      <c r="B174" s="68" t="s">
        <v>892</v>
      </c>
      <c r="C174" s="40">
        <v>600</v>
      </c>
      <c r="D174" s="142" t="s">
        <v>35</v>
      </c>
      <c r="E174" s="20"/>
      <c r="F174" s="36"/>
    </row>
    <row r="175" spans="1:6" s="11" customFormat="1" ht="18.75" customHeight="1">
      <c r="A175" s="143" t="s">
        <v>117</v>
      </c>
      <c r="B175" s="68" t="s">
        <v>893</v>
      </c>
      <c r="C175" s="40">
        <v>70</v>
      </c>
      <c r="D175" s="142" t="s">
        <v>35</v>
      </c>
      <c r="E175" s="20"/>
      <c r="F175" s="36"/>
    </row>
    <row r="176" spans="1:6" s="11" customFormat="1" ht="24.75" customHeight="1">
      <c r="A176" s="143" t="s">
        <v>118</v>
      </c>
      <c r="B176" s="68" t="s">
        <v>894</v>
      </c>
      <c r="C176" s="40"/>
      <c r="D176" s="142"/>
      <c r="E176" s="20"/>
      <c r="F176" s="36"/>
    </row>
    <row r="177" spans="1:6" s="11" customFormat="1" ht="18.75" customHeight="1">
      <c r="A177" s="23"/>
      <c r="B177" s="68" t="s">
        <v>895</v>
      </c>
      <c r="C177" s="144">
        <v>10</v>
      </c>
      <c r="D177" s="142" t="s">
        <v>35</v>
      </c>
      <c r="E177" s="20"/>
      <c r="F177" s="36"/>
    </row>
    <row r="178" spans="1:6" s="11" customFormat="1" ht="18.75" customHeight="1">
      <c r="A178" s="23"/>
      <c r="B178" s="68" t="s">
        <v>896</v>
      </c>
      <c r="C178" s="144">
        <v>200</v>
      </c>
      <c r="D178" s="142" t="s">
        <v>35</v>
      </c>
      <c r="E178" s="20"/>
      <c r="F178" s="36"/>
    </row>
    <row r="179" spans="1:6" s="11" customFormat="1" ht="18.75" customHeight="1">
      <c r="A179" s="23"/>
      <c r="B179" s="68" t="s">
        <v>897</v>
      </c>
      <c r="C179" s="144">
        <v>80</v>
      </c>
      <c r="D179" s="142" t="s">
        <v>35</v>
      </c>
      <c r="E179" s="20"/>
      <c r="F179" s="36"/>
    </row>
    <row r="180" spans="1:6" s="11" customFormat="1" ht="18.75" customHeight="1">
      <c r="A180" s="143" t="s">
        <v>151</v>
      </c>
      <c r="B180" s="68" t="s">
        <v>898</v>
      </c>
      <c r="C180" s="40"/>
      <c r="D180" s="142"/>
      <c r="E180" s="20"/>
      <c r="F180" s="36"/>
    </row>
    <row r="181" spans="1:6" s="11" customFormat="1" ht="79.5" customHeight="1">
      <c r="A181" s="23"/>
      <c r="B181" s="68" t="s">
        <v>899</v>
      </c>
      <c r="C181" s="144">
        <v>666</v>
      </c>
      <c r="D181" s="142" t="s">
        <v>35</v>
      </c>
      <c r="E181" s="20"/>
      <c r="F181" s="36"/>
    </row>
    <row r="182" spans="1:6" s="11" customFormat="1" ht="75.75" customHeight="1">
      <c r="A182" s="23"/>
      <c r="B182" s="68" t="s">
        <v>900</v>
      </c>
      <c r="C182" s="144">
        <v>500</v>
      </c>
      <c r="D182" s="142" t="s">
        <v>35</v>
      </c>
      <c r="E182" s="20"/>
      <c r="F182" s="36"/>
    </row>
    <row r="183" spans="1:6" s="11" customFormat="1" ht="42.75" customHeight="1">
      <c r="A183" s="23"/>
      <c r="B183" s="68" t="s">
        <v>901</v>
      </c>
      <c r="C183" s="144">
        <v>25</v>
      </c>
      <c r="D183" s="142" t="s">
        <v>35</v>
      </c>
      <c r="E183" s="20"/>
      <c r="F183" s="36"/>
    </row>
    <row r="184" spans="1:6" s="11" customFormat="1" ht="51.75" customHeight="1">
      <c r="A184" s="23"/>
      <c r="B184" s="68" t="s">
        <v>902</v>
      </c>
      <c r="C184" s="144">
        <v>335</v>
      </c>
      <c r="D184" s="142" t="s">
        <v>35</v>
      </c>
      <c r="E184" s="20"/>
      <c r="F184" s="36"/>
    </row>
    <row r="185" spans="1:6" s="11" customFormat="1" ht="23.25" customHeight="1">
      <c r="A185" s="143" t="s">
        <v>910</v>
      </c>
      <c r="B185" s="68" t="s">
        <v>909</v>
      </c>
      <c r="C185" s="144">
        <v>50</v>
      </c>
      <c r="D185" s="142" t="s">
        <v>913</v>
      </c>
      <c r="E185" s="20"/>
      <c r="F185" s="36"/>
    </row>
    <row r="186" spans="1:6" s="11" customFormat="1" ht="30" customHeight="1">
      <c r="A186" s="143" t="s">
        <v>911</v>
      </c>
      <c r="B186" s="68" t="s">
        <v>903</v>
      </c>
      <c r="C186" s="144">
        <v>1</v>
      </c>
      <c r="D186" s="142" t="s">
        <v>38</v>
      </c>
      <c r="E186" s="20"/>
      <c r="F186" s="36"/>
    </row>
    <row r="187" spans="1:6" s="11" customFormat="1" ht="23.25" customHeight="1">
      <c r="A187" s="143" t="s">
        <v>912</v>
      </c>
      <c r="B187" s="68" t="s">
        <v>904</v>
      </c>
      <c r="C187" s="144"/>
      <c r="D187" s="142"/>
      <c r="E187" s="20"/>
      <c r="F187" s="36"/>
    </row>
    <row r="188" spans="1:6" s="11" customFormat="1" ht="39" customHeight="1">
      <c r="A188" s="23"/>
      <c r="B188" s="68" t="s">
        <v>905</v>
      </c>
      <c r="C188" s="144">
        <v>57</v>
      </c>
      <c r="D188" s="142" t="s">
        <v>35</v>
      </c>
      <c r="E188" s="20"/>
      <c r="F188" s="36"/>
    </row>
    <row r="189" spans="1:6" s="11" customFormat="1" ht="39.75" customHeight="1">
      <c r="A189" s="23"/>
      <c r="B189" s="68" t="s">
        <v>906</v>
      </c>
      <c r="C189" s="144">
        <v>439</v>
      </c>
      <c r="D189" s="142" t="s">
        <v>35</v>
      </c>
      <c r="E189" s="20"/>
      <c r="F189" s="36"/>
    </row>
    <row r="190" spans="1:6" s="11" customFormat="1" ht="50.25" customHeight="1">
      <c r="A190" s="23"/>
      <c r="B190" s="68" t="s">
        <v>907</v>
      </c>
      <c r="C190" s="144">
        <v>1967</v>
      </c>
      <c r="D190" s="142" t="s">
        <v>35</v>
      </c>
      <c r="E190" s="20"/>
      <c r="F190" s="36"/>
    </row>
    <row r="191" spans="1:6" s="11" customFormat="1" ht="43.5" customHeight="1">
      <c r="A191" s="23"/>
      <c r="B191" s="68" t="s">
        <v>908</v>
      </c>
      <c r="C191" s="144">
        <v>15</v>
      </c>
      <c r="D191" s="142" t="s">
        <v>35</v>
      </c>
      <c r="E191" s="20"/>
      <c r="F191" s="36"/>
    </row>
    <row r="192" spans="1:6" s="11" customFormat="1" ht="18.75" customHeight="1">
      <c r="A192" s="143" t="s">
        <v>917</v>
      </c>
      <c r="B192" s="68" t="s">
        <v>914</v>
      </c>
      <c r="C192" s="40"/>
      <c r="D192" s="142"/>
      <c r="E192" s="20"/>
      <c r="F192" s="36"/>
    </row>
    <row r="193" spans="1:6" s="11" customFormat="1" ht="18.75" customHeight="1">
      <c r="A193" s="143"/>
      <c r="B193" s="68" t="s">
        <v>915</v>
      </c>
      <c r="C193" s="40">
        <v>237.6</v>
      </c>
      <c r="D193" s="142" t="s">
        <v>39</v>
      </c>
      <c r="E193" s="20"/>
      <c r="F193" s="36"/>
    </row>
    <row r="194" spans="1:6" s="11" customFormat="1" ht="18.75" customHeight="1">
      <c r="A194" s="143"/>
      <c r="B194" s="68" t="s">
        <v>916</v>
      </c>
      <c r="C194" s="40">
        <v>73.349999999999994</v>
      </c>
      <c r="D194" s="142" t="s">
        <v>36</v>
      </c>
      <c r="E194" s="20"/>
      <c r="F194" s="36"/>
    </row>
    <row r="195" spans="1:6" s="11" customFormat="1" ht="18.75" customHeight="1">
      <c r="A195" s="143" t="s">
        <v>212</v>
      </c>
      <c r="B195" s="68" t="s">
        <v>918</v>
      </c>
      <c r="C195" s="40"/>
      <c r="D195" s="142"/>
      <c r="E195" s="20"/>
      <c r="F195" s="36"/>
    </row>
    <row r="196" spans="1:6" s="11" customFormat="1" ht="18.75" customHeight="1">
      <c r="A196" s="23"/>
      <c r="B196" s="68" t="s">
        <v>919</v>
      </c>
      <c r="C196" s="144">
        <v>23.5</v>
      </c>
      <c r="D196" s="142" t="s">
        <v>36</v>
      </c>
      <c r="E196" s="20"/>
      <c r="F196" s="36"/>
    </row>
    <row r="197" spans="1:6" s="11" customFormat="1" ht="18.75" customHeight="1">
      <c r="A197" s="23"/>
      <c r="B197" s="68" t="s">
        <v>920</v>
      </c>
      <c r="C197" s="144">
        <v>55</v>
      </c>
      <c r="D197" s="142" t="s">
        <v>36</v>
      </c>
      <c r="E197" s="20"/>
      <c r="F197" s="36"/>
    </row>
    <row r="198" spans="1:6" s="11" customFormat="1" ht="18.75" customHeight="1">
      <c r="A198" s="23"/>
      <c r="B198" s="68" t="s">
        <v>921</v>
      </c>
      <c r="C198" s="144">
        <v>35</v>
      </c>
      <c r="D198" s="142" t="s">
        <v>36</v>
      </c>
      <c r="E198" s="20"/>
      <c r="F198" s="36"/>
    </row>
    <row r="199" spans="1:6" s="11" customFormat="1" ht="18.75" customHeight="1">
      <c r="A199" s="23"/>
      <c r="B199" s="68" t="s">
        <v>922</v>
      </c>
      <c r="C199" s="144">
        <v>448.1</v>
      </c>
      <c r="D199" s="142" t="s">
        <v>36</v>
      </c>
      <c r="E199" s="20"/>
      <c r="F199" s="36"/>
    </row>
    <row r="200" spans="1:6" s="11" customFormat="1" ht="18.75" customHeight="1">
      <c r="A200" s="23"/>
      <c r="B200" s="68" t="s">
        <v>923</v>
      </c>
      <c r="C200" s="144">
        <v>80</v>
      </c>
      <c r="D200" s="142" t="s">
        <v>39</v>
      </c>
      <c r="E200" s="20"/>
      <c r="F200" s="36"/>
    </row>
    <row r="201" spans="1:6" s="11" customFormat="1" ht="18.75" customHeight="1">
      <c r="A201" s="23"/>
      <c r="B201" s="68" t="s">
        <v>924</v>
      </c>
      <c r="C201" s="144">
        <v>52</v>
      </c>
      <c r="D201" s="142" t="s">
        <v>36</v>
      </c>
      <c r="E201" s="20"/>
      <c r="F201" s="36"/>
    </row>
    <row r="202" spans="1:6" s="11" customFormat="1" ht="18.75" customHeight="1">
      <c r="A202" s="23"/>
      <c r="B202" s="68" t="s">
        <v>925</v>
      </c>
      <c r="C202" s="144">
        <v>495</v>
      </c>
      <c r="D202" s="142" t="s">
        <v>35</v>
      </c>
      <c r="E202" s="20"/>
      <c r="F202" s="36"/>
    </row>
    <row r="203" spans="1:6" s="11" customFormat="1" ht="18.75" customHeight="1">
      <c r="A203" s="23"/>
      <c r="B203" s="68" t="s">
        <v>926</v>
      </c>
      <c r="C203" s="144">
        <v>216</v>
      </c>
      <c r="D203" s="142" t="s">
        <v>35</v>
      </c>
      <c r="E203" s="20"/>
      <c r="F203" s="36"/>
    </row>
    <row r="204" spans="1:6" s="11" customFormat="1" ht="18.75" customHeight="1">
      <c r="A204" s="23"/>
      <c r="B204" s="68" t="s">
        <v>927</v>
      </c>
      <c r="C204" s="144">
        <v>1360</v>
      </c>
      <c r="D204" s="142" t="s">
        <v>35</v>
      </c>
      <c r="E204" s="20"/>
      <c r="F204" s="36"/>
    </row>
    <row r="205" spans="1:6" s="11" customFormat="1" ht="18.75" customHeight="1">
      <c r="A205" s="23"/>
      <c r="B205" s="68" t="s">
        <v>928</v>
      </c>
      <c r="C205" s="144">
        <v>515</v>
      </c>
      <c r="D205" s="142" t="s">
        <v>35</v>
      </c>
      <c r="E205" s="20"/>
      <c r="F205" s="36"/>
    </row>
    <row r="206" spans="1:6" s="11" customFormat="1" ht="18.75" customHeight="1">
      <c r="A206" s="23"/>
      <c r="B206" s="68" t="s">
        <v>929</v>
      </c>
      <c r="C206" s="144">
        <v>1</v>
      </c>
      <c r="D206" s="142" t="s">
        <v>36</v>
      </c>
      <c r="E206" s="20"/>
      <c r="F206" s="36"/>
    </row>
    <row r="207" spans="1:6" s="11" customFormat="1" ht="18.75" customHeight="1">
      <c r="A207" s="143" t="s">
        <v>934</v>
      </c>
      <c r="B207" s="68" t="s">
        <v>930</v>
      </c>
      <c r="C207" s="40"/>
      <c r="D207" s="142"/>
      <c r="E207" s="20"/>
      <c r="F207" s="36"/>
    </row>
    <row r="208" spans="1:6" s="11" customFormat="1" ht="77.25" customHeight="1">
      <c r="A208" s="23"/>
      <c r="B208" s="97" t="s">
        <v>931</v>
      </c>
      <c r="C208" s="144">
        <v>515</v>
      </c>
      <c r="D208" s="142" t="s">
        <v>35</v>
      </c>
      <c r="E208" s="20"/>
      <c r="F208" s="36"/>
    </row>
    <row r="209" spans="1:6" s="11" customFormat="1" ht="78" customHeight="1">
      <c r="A209" s="23"/>
      <c r="B209" s="97" t="s">
        <v>932</v>
      </c>
      <c r="C209" s="144">
        <v>17.100000000000001</v>
      </c>
      <c r="D209" s="142" t="s">
        <v>35</v>
      </c>
      <c r="E209" s="20"/>
      <c r="F209" s="36"/>
    </row>
    <row r="210" spans="1:6" s="11" customFormat="1" ht="79.5" customHeight="1">
      <c r="A210" s="23"/>
      <c r="B210" s="97" t="s">
        <v>933</v>
      </c>
      <c r="C210" s="144">
        <v>21.5</v>
      </c>
      <c r="D210" s="142" t="s">
        <v>35</v>
      </c>
      <c r="E210" s="20"/>
      <c r="F210" s="36"/>
    </row>
    <row r="211" spans="1:6" s="11" customFormat="1" ht="75.75" customHeight="1">
      <c r="A211" s="23"/>
      <c r="B211" s="97" t="s">
        <v>935</v>
      </c>
      <c r="C211" s="144">
        <v>140.19999999999999</v>
      </c>
      <c r="D211" s="142" t="s">
        <v>35</v>
      </c>
      <c r="E211" s="20"/>
      <c r="F211" s="36"/>
    </row>
    <row r="212" spans="1:6" s="11" customFormat="1" ht="95.25" customHeight="1">
      <c r="A212" s="23"/>
      <c r="B212" s="97" t="s">
        <v>936</v>
      </c>
      <c r="C212" s="144">
        <v>8.3000000000000007</v>
      </c>
      <c r="D212" s="142" t="s">
        <v>35</v>
      </c>
      <c r="E212" s="20"/>
      <c r="F212" s="36"/>
    </row>
    <row r="213" spans="1:6" s="11" customFormat="1" ht="48.75" customHeight="1">
      <c r="A213" s="23"/>
      <c r="B213" s="97" t="s">
        <v>937</v>
      </c>
      <c r="C213" s="144">
        <v>60.6</v>
      </c>
      <c r="D213" s="142" t="s">
        <v>35</v>
      </c>
      <c r="E213" s="20"/>
      <c r="F213" s="36"/>
    </row>
    <row r="214" spans="1:6" s="11" customFormat="1" ht="40.5" customHeight="1">
      <c r="A214" s="23"/>
      <c r="B214" s="97" t="s">
        <v>938</v>
      </c>
      <c r="C214" s="144">
        <v>621.1</v>
      </c>
      <c r="D214" s="142" t="s">
        <v>35</v>
      </c>
      <c r="E214" s="20"/>
      <c r="F214" s="36"/>
    </row>
    <row r="215" spans="1:6" s="11" customFormat="1" ht="41.25" customHeight="1">
      <c r="A215" s="23"/>
      <c r="B215" s="97" t="s">
        <v>939</v>
      </c>
      <c r="C215" s="144">
        <v>93</v>
      </c>
      <c r="D215" s="142" t="s">
        <v>35</v>
      </c>
      <c r="E215" s="20"/>
      <c r="F215" s="36"/>
    </row>
    <row r="216" spans="1:6" s="11" customFormat="1" ht="42.75" customHeight="1">
      <c r="A216" s="23"/>
      <c r="B216" s="97" t="s">
        <v>940</v>
      </c>
      <c r="C216" s="144">
        <v>112.4</v>
      </c>
      <c r="D216" s="142" t="s">
        <v>35</v>
      </c>
      <c r="E216" s="20"/>
      <c r="F216" s="36"/>
    </row>
    <row r="217" spans="1:6" s="11" customFormat="1" ht="39.75" customHeight="1">
      <c r="A217" s="23"/>
      <c r="B217" s="97" t="s">
        <v>941</v>
      </c>
      <c r="C217" s="144"/>
      <c r="D217" s="142" t="s">
        <v>35</v>
      </c>
      <c r="E217" s="20"/>
      <c r="F217" s="36"/>
    </row>
    <row r="218" spans="1:6" s="11" customFormat="1" ht="41.25" customHeight="1">
      <c r="A218" s="23"/>
      <c r="B218" s="97" t="s">
        <v>942</v>
      </c>
      <c r="C218" s="144">
        <v>38.5</v>
      </c>
      <c r="D218" s="142" t="s">
        <v>35</v>
      </c>
      <c r="E218" s="20"/>
      <c r="F218" s="36"/>
    </row>
    <row r="219" spans="1:6" s="11" customFormat="1" ht="39.75" customHeight="1">
      <c r="A219" s="23"/>
      <c r="B219" s="97" t="s">
        <v>943</v>
      </c>
      <c r="C219" s="144">
        <v>530</v>
      </c>
      <c r="D219" s="142" t="s">
        <v>35</v>
      </c>
      <c r="E219" s="20"/>
      <c r="F219" s="36"/>
    </row>
    <row r="220" spans="1:6" s="11" customFormat="1" ht="41.25" customHeight="1">
      <c r="A220" s="23"/>
      <c r="B220" s="97" t="s">
        <v>944</v>
      </c>
      <c r="C220" s="144">
        <v>34</v>
      </c>
      <c r="D220" s="142" t="s">
        <v>35</v>
      </c>
      <c r="E220" s="20"/>
      <c r="F220" s="36"/>
    </row>
    <row r="221" spans="1:6" s="11" customFormat="1" ht="39" customHeight="1">
      <c r="A221" s="23"/>
      <c r="B221" s="97" t="s">
        <v>945</v>
      </c>
      <c r="C221" s="144">
        <v>29.54</v>
      </c>
      <c r="D221" s="142" t="s">
        <v>35</v>
      </c>
      <c r="E221" s="20"/>
      <c r="F221" s="36"/>
    </row>
    <row r="222" spans="1:6" s="11" customFormat="1" ht="40.5" customHeight="1">
      <c r="A222" s="23"/>
      <c r="B222" s="97" t="s">
        <v>946</v>
      </c>
      <c r="C222" s="144">
        <v>16.5</v>
      </c>
      <c r="D222" s="142" t="s">
        <v>35</v>
      </c>
      <c r="E222" s="20"/>
      <c r="F222" s="36"/>
    </row>
    <row r="223" spans="1:6" s="11" customFormat="1" ht="40.5" customHeight="1">
      <c r="A223" s="23"/>
      <c r="B223" s="97" t="s">
        <v>947</v>
      </c>
      <c r="C223" s="144">
        <v>313</v>
      </c>
      <c r="D223" s="142" t="s">
        <v>35</v>
      </c>
      <c r="E223" s="20"/>
      <c r="F223" s="36"/>
    </row>
    <row r="224" spans="1:6" s="11" customFormat="1" ht="40.5" customHeight="1">
      <c r="A224" s="23"/>
      <c r="B224" s="97" t="s">
        <v>948</v>
      </c>
      <c r="C224" s="144">
        <v>37</v>
      </c>
      <c r="D224" s="142" t="s">
        <v>35</v>
      </c>
      <c r="E224" s="20"/>
      <c r="F224" s="36"/>
    </row>
    <row r="225" spans="1:6" s="11" customFormat="1" ht="40.5" customHeight="1">
      <c r="A225" s="23"/>
      <c r="B225" s="97" t="s">
        <v>949</v>
      </c>
      <c r="C225" s="144">
        <v>3</v>
      </c>
      <c r="D225" s="142" t="s">
        <v>35</v>
      </c>
      <c r="E225" s="20"/>
      <c r="F225" s="36"/>
    </row>
    <row r="226" spans="1:6" s="11" customFormat="1" ht="40.5" customHeight="1">
      <c r="A226" s="23"/>
      <c r="B226" s="97" t="s">
        <v>950</v>
      </c>
      <c r="C226" s="144">
        <v>32.270000000000003</v>
      </c>
      <c r="D226" s="142" t="s">
        <v>35</v>
      </c>
      <c r="E226" s="20"/>
      <c r="F226" s="36"/>
    </row>
    <row r="227" spans="1:6" s="11" customFormat="1" ht="62.25" customHeight="1">
      <c r="A227" s="23"/>
      <c r="B227" s="97" t="s">
        <v>951</v>
      </c>
      <c r="C227" s="144">
        <v>39</v>
      </c>
      <c r="D227" s="142" t="s">
        <v>35</v>
      </c>
      <c r="E227" s="20"/>
      <c r="F227" s="36"/>
    </row>
    <row r="228" spans="1:6" s="11" customFormat="1" ht="40.5" customHeight="1">
      <c r="A228" s="23"/>
      <c r="B228" s="97" t="s">
        <v>952</v>
      </c>
      <c r="C228" s="144">
        <v>53.3</v>
      </c>
      <c r="D228" s="142" t="s">
        <v>35</v>
      </c>
      <c r="E228" s="20"/>
      <c r="F228" s="36"/>
    </row>
    <row r="229" spans="1:6" s="11" customFormat="1" ht="40.5" customHeight="1">
      <c r="A229" s="23"/>
      <c r="B229" s="97" t="s">
        <v>953</v>
      </c>
      <c r="C229" s="144">
        <v>29</v>
      </c>
      <c r="D229" s="142" t="s">
        <v>35</v>
      </c>
      <c r="E229" s="20"/>
      <c r="F229" s="36"/>
    </row>
    <row r="230" spans="1:6" s="11" customFormat="1" ht="40.5" customHeight="1">
      <c r="A230" s="23"/>
      <c r="B230" s="97" t="s">
        <v>954</v>
      </c>
      <c r="C230" s="144">
        <v>14</v>
      </c>
      <c r="D230" s="142" t="s">
        <v>35</v>
      </c>
      <c r="E230" s="20"/>
      <c r="F230" s="36"/>
    </row>
    <row r="231" spans="1:6" s="11" customFormat="1" ht="66" customHeight="1">
      <c r="A231" s="23"/>
      <c r="B231" s="97" t="s">
        <v>955</v>
      </c>
      <c r="C231" s="144">
        <v>41.22</v>
      </c>
      <c r="D231" s="142" t="s">
        <v>35</v>
      </c>
      <c r="E231" s="20"/>
      <c r="F231" s="36"/>
    </row>
    <row r="232" spans="1:6" s="11" customFormat="1" ht="40.5" customHeight="1">
      <c r="A232" s="23"/>
      <c r="B232" s="97" t="s">
        <v>956</v>
      </c>
      <c r="C232" s="144">
        <v>270</v>
      </c>
      <c r="D232" s="142" t="s">
        <v>35</v>
      </c>
      <c r="E232" s="20"/>
      <c r="F232" s="36"/>
    </row>
    <row r="233" spans="1:6" s="11" customFormat="1" ht="40.5" customHeight="1">
      <c r="A233" s="23"/>
      <c r="B233" s="97" t="s">
        <v>957</v>
      </c>
      <c r="C233" s="144">
        <v>201</v>
      </c>
      <c r="D233" s="142" t="s">
        <v>35</v>
      </c>
      <c r="E233" s="20"/>
      <c r="F233" s="36"/>
    </row>
    <row r="234" spans="1:6" s="11" customFormat="1" ht="40.5" customHeight="1">
      <c r="A234" s="23"/>
      <c r="B234" s="97" t="s">
        <v>958</v>
      </c>
      <c r="C234" s="144">
        <v>31.05</v>
      </c>
      <c r="D234" s="142" t="s">
        <v>35</v>
      </c>
      <c r="E234" s="20"/>
      <c r="F234" s="36"/>
    </row>
    <row r="235" spans="1:6" s="11" customFormat="1" ht="40.5" customHeight="1">
      <c r="A235" s="23"/>
      <c r="B235" s="97" t="s">
        <v>959</v>
      </c>
      <c r="C235" s="144">
        <v>19.100000000000001</v>
      </c>
      <c r="D235" s="142" t="s">
        <v>35</v>
      </c>
      <c r="E235" s="20"/>
      <c r="F235" s="36"/>
    </row>
    <row r="236" spans="1:6" s="11" customFormat="1" ht="40.5" customHeight="1">
      <c r="A236" s="23"/>
      <c r="B236" s="97" t="s">
        <v>960</v>
      </c>
      <c r="C236" s="144">
        <v>6.85</v>
      </c>
      <c r="D236" s="142" t="s">
        <v>35</v>
      </c>
      <c r="E236" s="20"/>
      <c r="F236" s="36"/>
    </row>
    <row r="237" spans="1:6" s="11" customFormat="1" ht="46.5" customHeight="1">
      <c r="A237" s="23"/>
      <c r="B237" s="97" t="s">
        <v>961</v>
      </c>
      <c r="C237" s="144">
        <v>94</v>
      </c>
      <c r="D237" s="142" t="s">
        <v>35</v>
      </c>
      <c r="E237" s="20"/>
      <c r="F237" s="36"/>
    </row>
    <row r="238" spans="1:6" s="11" customFormat="1" ht="19.5" customHeight="1">
      <c r="A238" s="143" t="s">
        <v>180</v>
      </c>
      <c r="B238" s="68" t="s">
        <v>962</v>
      </c>
      <c r="C238" s="40"/>
      <c r="D238" s="41"/>
      <c r="E238" s="20"/>
      <c r="F238" s="36"/>
    </row>
    <row r="239" spans="1:6" s="11" customFormat="1" ht="19.5" customHeight="1">
      <c r="A239" s="23"/>
      <c r="B239" s="85" t="s">
        <v>963</v>
      </c>
      <c r="C239" s="144">
        <v>9</v>
      </c>
      <c r="D239" s="142" t="s">
        <v>19</v>
      </c>
      <c r="E239" s="20"/>
      <c r="F239" s="36"/>
    </row>
    <row r="240" spans="1:6" s="11" customFormat="1" ht="19.5" customHeight="1">
      <c r="A240" s="23"/>
      <c r="B240" s="85" t="s">
        <v>964</v>
      </c>
      <c r="C240" s="144">
        <v>4</v>
      </c>
      <c r="D240" s="142" t="s">
        <v>19</v>
      </c>
      <c r="E240" s="20"/>
      <c r="F240" s="36"/>
    </row>
    <row r="241" spans="1:6" s="11" customFormat="1" ht="19.5" customHeight="1">
      <c r="A241" s="23"/>
      <c r="B241" s="85" t="s">
        <v>965</v>
      </c>
      <c r="C241" s="144">
        <v>4</v>
      </c>
      <c r="D241" s="142" t="s">
        <v>19</v>
      </c>
      <c r="E241" s="20"/>
      <c r="F241" s="36"/>
    </row>
    <row r="242" spans="1:6" s="11" customFormat="1" ht="19.5" customHeight="1">
      <c r="A242" s="23"/>
      <c r="B242" s="85" t="s">
        <v>966</v>
      </c>
      <c r="C242" s="144">
        <v>3</v>
      </c>
      <c r="D242" s="142" t="s">
        <v>19</v>
      </c>
      <c r="E242" s="20"/>
      <c r="F242" s="36"/>
    </row>
    <row r="243" spans="1:6" s="11" customFormat="1" ht="19.5" customHeight="1">
      <c r="A243" s="23"/>
      <c r="B243" s="85" t="s">
        <v>967</v>
      </c>
      <c r="C243" s="144">
        <v>1</v>
      </c>
      <c r="D243" s="142" t="s">
        <v>19</v>
      </c>
      <c r="E243" s="20"/>
      <c r="F243" s="36"/>
    </row>
    <row r="244" spans="1:6" s="11" customFormat="1" ht="19.5" customHeight="1">
      <c r="A244" s="23"/>
      <c r="B244" s="85" t="s">
        <v>968</v>
      </c>
      <c r="C244" s="144">
        <v>1</v>
      </c>
      <c r="D244" s="142" t="s">
        <v>19</v>
      </c>
      <c r="E244" s="20"/>
      <c r="F244" s="36"/>
    </row>
    <row r="245" spans="1:6" s="11" customFormat="1" ht="19.5" customHeight="1">
      <c r="A245" s="23"/>
      <c r="B245" s="85" t="s">
        <v>969</v>
      </c>
      <c r="C245" s="144">
        <v>1</v>
      </c>
      <c r="D245" s="142" t="s">
        <v>38</v>
      </c>
      <c r="E245" s="20"/>
      <c r="F245" s="36"/>
    </row>
    <row r="246" spans="1:6" s="11" customFormat="1" ht="19.5" customHeight="1">
      <c r="A246" s="23"/>
      <c r="B246" s="85" t="s">
        <v>970</v>
      </c>
      <c r="C246" s="144">
        <v>1</v>
      </c>
      <c r="D246" s="142" t="s">
        <v>19</v>
      </c>
      <c r="E246" s="20"/>
      <c r="F246" s="36"/>
    </row>
    <row r="247" spans="1:6" s="11" customFormat="1" ht="19.5" customHeight="1">
      <c r="A247" s="23"/>
      <c r="B247" s="85" t="s">
        <v>971</v>
      </c>
      <c r="C247" s="144">
        <v>65.930000000000007</v>
      </c>
      <c r="D247" s="142" t="s">
        <v>36</v>
      </c>
      <c r="E247" s="20"/>
      <c r="F247" s="36"/>
    </row>
    <row r="248" spans="1:6" s="11" customFormat="1" ht="19.5" customHeight="1">
      <c r="A248" s="23"/>
      <c r="B248" s="85" t="s">
        <v>972</v>
      </c>
      <c r="C248" s="144">
        <v>24.9</v>
      </c>
      <c r="D248" s="142" t="s">
        <v>36</v>
      </c>
      <c r="E248" s="20"/>
      <c r="F248" s="36"/>
    </row>
    <row r="249" spans="1:6" s="11" customFormat="1" ht="19.5" customHeight="1">
      <c r="A249" s="23"/>
      <c r="B249" s="85" t="s">
        <v>973</v>
      </c>
      <c r="C249" s="144">
        <v>1200</v>
      </c>
      <c r="D249" s="142" t="s">
        <v>35</v>
      </c>
      <c r="E249" s="20"/>
      <c r="F249" s="36"/>
    </row>
    <row r="250" spans="1:6" s="11" customFormat="1" ht="19.5" customHeight="1">
      <c r="A250" s="23"/>
      <c r="B250" s="85" t="s">
        <v>974</v>
      </c>
      <c r="C250" s="144">
        <v>22</v>
      </c>
      <c r="D250" s="142" t="s">
        <v>390</v>
      </c>
      <c r="E250" s="20"/>
      <c r="F250" s="36"/>
    </row>
    <row r="251" spans="1:6" s="11" customFormat="1" ht="19.5" customHeight="1">
      <c r="A251" s="23"/>
      <c r="B251" s="85" t="s">
        <v>975</v>
      </c>
      <c r="C251" s="144">
        <v>7</v>
      </c>
      <c r="D251" s="142" t="s">
        <v>38</v>
      </c>
      <c r="E251" s="20"/>
      <c r="F251" s="36"/>
    </row>
    <row r="252" spans="1:6" s="11" customFormat="1" ht="34.5" customHeight="1">
      <c r="A252" s="143" t="s">
        <v>976</v>
      </c>
      <c r="B252" s="85" t="s">
        <v>977</v>
      </c>
      <c r="C252" s="144">
        <v>1</v>
      </c>
      <c r="D252" s="142" t="s">
        <v>38</v>
      </c>
      <c r="E252" s="20"/>
      <c r="F252" s="36"/>
    </row>
    <row r="253" spans="1:6" s="11" customFormat="1" ht="19.5" customHeight="1">
      <c r="A253" s="23"/>
      <c r="B253" s="97"/>
      <c r="C253" s="40"/>
      <c r="D253" s="41"/>
      <c r="E253" s="20"/>
      <c r="F253" s="36"/>
    </row>
    <row r="254" spans="1:6" s="11" customFormat="1" ht="19.5" customHeight="1">
      <c r="A254" s="23"/>
      <c r="B254" s="97"/>
      <c r="C254" s="40"/>
      <c r="D254" s="41"/>
      <c r="E254" s="20"/>
      <c r="F254" s="36"/>
    </row>
    <row r="255" spans="1:6" s="11" customFormat="1" ht="19.5" customHeight="1">
      <c r="A255" s="23"/>
      <c r="B255" s="97"/>
      <c r="C255" s="40"/>
      <c r="D255" s="41"/>
      <c r="E255" s="20"/>
      <c r="F255" s="36"/>
    </row>
    <row r="256" spans="1:6" s="11" customFormat="1" ht="19.5" customHeight="1">
      <c r="A256" s="23"/>
      <c r="B256" s="97"/>
      <c r="C256" s="40"/>
      <c r="D256" s="41"/>
      <c r="E256" s="20"/>
      <c r="F256" s="36"/>
    </row>
    <row r="257" spans="1:6" s="11" customFormat="1" ht="19.5" customHeight="1">
      <c r="A257" s="23"/>
      <c r="B257" s="97"/>
      <c r="C257" s="40"/>
      <c r="D257" s="41"/>
      <c r="E257" s="20"/>
      <c r="F257" s="36"/>
    </row>
    <row r="258" spans="1:6" s="11" customFormat="1" ht="19.5" customHeight="1">
      <c r="A258" s="23"/>
      <c r="B258" s="97"/>
      <c r="C258" s="40"/>
      <c r="D258" s="41"/>
      <c r="E258" s="20"/>
      <c r="F258" s="36"/>
    </row>
    <row r="259" spans="1:6" s="11" customFormat="1" ht="19.5" customHeight="1">
      <c r="A259" s="23"/>
      <c r="B259" s="97"/>
      <c r="C259" s="40"/>
      <c r="D259" s="41"/>
      <c r="E259" s="20"/>
      <c r="F259" s="36"/>
    </row>
    <row r="260" spans="1:6" s="11" customFormat="1" ht="19.5" customHeight="1">
      <c r="A260" s="23"/>
      <c r="B260" s="97"/>
      <c r="C260" s="40"/>
      <c r="D260" s="41"/>
      <c r="E260" s="20"/>
      <c r="F260" s="36"/>
    </row>
    <row r="261" spans="1:6" s="11" customFormat="1" ht="19.5" customHeight="1">
      <c r="A261" s="23"/>
      <c r="B261" s="97"/>
      <c r="C261" s="40"/>
      <c r="D261" s="41"/>
      <c r="E261" s="20"/>
      <c r="F261" s="36"/>
    </row>
    <row r="262" spans="1:6" s="11" customFormat="1" ht="19.5" customHeight="1">
      <c r="A262" s="23"/>
      <c r="B262" s="97"/>
      <c r="C262" s="40"/>
      <c r="D262" s="41"/>
      <c r="E262" s="20"/>
      <c r="F262" s="36"/>
    </row>
    <row r="263" spans="1:6" s="11" customFormat="1" ht="19.5" customHeight="1">
      <c r="A263" s="23"/>
      <c r="B263" s="97"/>
      <c r="C263" s="40"/>
      <c r="D263" s="41"/>
      <c r="E263" s="20"/>
      <c r="F263" s="36"/>
    </row>
    <row r="264" spans="1:6" s="11" customFormat="1" ht="19.5" customHeight="1">
      <c r="A264" s="23"/>
      <c r="B264" s="97"/>
      <c r="C264" s="40"/>
      <c r="D264" s="41"/>
      <c r="E264" s="20"/>
      <c r="F264" s="36"/>
    </row>
    <row r="265" spans="1:6" s="11" customFormat="1" ht="40.5" customHeight="1">
      <c r="A265" s="23"/>
      <c r="B265" s="97"/>
      <c r="C265" s="40"/>
      <c r="D265" s="41"/>
      <c r="E265" s="20"/>
      <c r="F265" s="36"/>
    </row>
    <row r="266" spans="1:6" s="11" customFormat="1" ht="33" customHeight="1">
      <c r="A266" s="23"/>
      <c r="B266" s="69" t="s">
        <v>978</v>
      </c>
      <c r="C266" s="145">
        <v>1</v>
      </c>
      <c r="D266" s="146" t="s">
        <v>38</v>
      </c>
      <c r="E266" s="20"/>
      <c r="F266" s="36">
        <f t="shared" ref="F266:F267" si="1">C266*E266</f>
        <v>0</v>
      </c>
    </row>
    <row r="267" spans="1:6" s="11" customFormat="1" ht="36" customHeight="1" thickBot="1">
      <c r="A267" s="23" t="s">
        <v>1</v>
      </c>
      <c r="B267" s="69" t="s">
        <v>979</v>
      </c>
      <c r="C267" s="40">
        <v>1000</v>
      </c>
      <c r="D267" s="41" t="s">
        <v>36</v>
      </c>
      <c r="E267" s="20"/>
      <c r="F267" s="36">
        <f t="shared" si="1"/>
        <v>0</v>
      </c>
    </row>
    <row r="268" spans="1:6" s="11" customFormat="1" ht="18.75" customHeight="1" thickBot="1">
      <c r="A268" s="37"/>
      <c r="B268" s="261" t="s">
        <v>96</v>
      </c>
      <c r="C268" s="262"/>
      <c r="D268" s="263"/>
      <c r="E268" s="38"/>
      <c r="F268" s="39">
        <f>SUM(F137:F267)</f>
        <v>0</v>
      </c>
    </row>
    <row r="269" spans="1:6" s="11" customFormat="1" ht="10.5" customHeight="1">
      <c r="A269" s="12"/>
      <c r="B269" s="54"/>
      <c r="C269" s="43"/>
      <c r="D269" s="44"/>
      <c r="E269" s="45"/>
      <c r="F269" s="45"/>
    </row>
    <row r="270" spans="1:6" s="14" customFormat="1" ht="14.25" customHeight="1">
      <c r="A270" s="62" t="s">
        <v>90</v>
      </c>
      <c r="B270" s="63" t="s">
        <v>124</v>
      </c>
      <c r="C270" s="64"/>
      <c r="D270" s="65"/>
      <c r="E270" s="66"/>
      <c r="F270" s="66"/>
    </row>
    <row r="271" spans="1:6" s="11" customFormat="1" ht="10.5" customHeight="1" thickBot="1">
      <c r="A271" s="12"/>
      <c r="B271" s="54"/>
      <c r="C271" s="43"/>
      <c r="D271" s="44"/>
      <c r="E271" s="45"/>
      <c r="F271" s="45"/>
    </row>
    <row r="272" spans="1:6" s="12" customFormat="1" ht="24" customHeight="1">
      <c r="A272" s="27" t="s">
        <v>4</v>
      </c>
      <c r="B272" s="28" t="s">
        <v>5</v>
      </c>
      <c r="C272" s="15" t="s">
        <v>6</v>
      </c>
      <c r="D272" s="32" t="s">
        <v>7</v>
      </c>
      <c r="E272" s="31" t="s">
        <v>9</v>
      </c>
      <c r="F272" s="16" t="s">
        <v>10</v>
      </c>
    </row>
    <row r="273" spans="1:6" s="12" customFormat="1" ht="15" customHeight="1" thickBot="1">
      <c r="A273" s="29" t="s">
        <v>8</v>
      </c>
      <c r="B273" s="30">
        <v>1</v>
      </c>
      <c r="C273" s="17">
        <v>2</v>
      </c>
      <c r="D273" s="33">
        <v>3</v>
      </c>
      <c r="E273" s="18">
        <v>4</v>
      </c>
      <c r="F273" s="19" t="s">
        <v>17</v>
      </c>
    </row>
    <row r="274" spans="1:6" s="11" customFormat="1" ht="31.5" customHeight="1">
      <c r="A274" s="34" t="s">
        <v>0</v>
      </c>
      <c r="B274" s="75" t="s">
        <v>127</v>
      </c>
      <c r="C274" s="40">
        <v>10</v>
      </c>
      <c r="D274" s="42" t="s">
        <v>36</v>
      </c>
      <c r="E274" s="20"/>
      <c r="F274" s="36">
        <f t="shared" ref="F274:F372" si="2">C274*E274</f>
        <v>0</v>
      </c>
    </row>
    <row r="275" spans="1:6" s="11" customFormat="1" ht="31.5" customHeight="1">
      <c r="A275" s="23" t="s">
        <v>1</v>
      </c>
      <c r="B275" s="75" t="s">
        <v>981</v>
      </c>
      <c r="C275" s="40"/>
      <c r="D275" s="41"/>
      <c r="E275" s="20"/>
      <c r="F275" s="36"/>
    </row>
    <row r="276" spans="1:6" s="11" customFormat="1" ht="21" customHeight="1">
      <c r="A276" s="23"/>
      <c r="B276" s="75" t="s">
        <v>982</v>
      </c>
      <c r="C276" s="40">
        <v>6.8</v>
      </c>
      <c r="D276" s="41" t="s">
        <v>36</v>
      </c>
      <c r="E276" s="20"/>
      <c r="F276" s="36">
        <f t="shared" si="2"/>
        <v>0</v>
      </c>
    </row>
    <row r="277" spans="1:6" s="11" customFormat="1" ht="21" customHeight="1">
      <c r="A277" s="23"/>
      <c r="B277" s="75" t="s">
        <v>983</v>
      </c>
      <c r="C277" s="40">
        <v>11.15</v>
      </c>
      <c r="D277" s="41" t="s">
        <v>36</v>
      </c>
      <c r="E277" s="20"/>
      <c r="F277" s="36">
        <f t="shared" si="2"/>
        <v>0</v>
      </c>
    </row>
    <row r="278" spans="1:6" s="11" customFormat="1" ht="21" customHeight="1">
      <c r="A278" s="23"/>
      <c r="B278" s="75" t="s">
        <v>984</v>
      </c>
      <c r="C278" s="40">
        <v>30</v>
      </c>
      <c r="D278" s="41" t="s">
        <v>36</v>
      </c>
      <c r="E278" s="20"/>
      <c r="F278" s="36">
        <f t="shared" si="2"/>
        <v>0</v>
      </c>
    </row>
    <row r="279" spans="1:6" s="11" customFormat="1" ht="21" customHeight="1">
      <c r="A279" s="23"/>
      <c r="B279" s="75" t="s">
        <v>985</v>
      </c>
      <c r="C279" s="40">
        <v>7.41</v>
      </c>
      <c r="D279" s="41" t="s">
        <v>36</v>
      </c>
      <c r="E279" s="20"/>
      <c r="F279" s="36">
        <f t="shared" si="2"/>
        <v>0</v>
      </c>
    </row>
    <row r="280" spans="1:6" s="11" customFormat="1" ht="21" customHeight="1">
      <c r="A280" s="23"/>
      <c r="B280" s="75" t="s">
        <v>986</v>
      </c>
      <c r="C280" s="40">
        <v>5.2</v>
      </c>
      <c r="D280" s="41" t="s">
        <v>36</v>
      </c>
      <c r="E280" s="20"/>
      <c r="F280" s="36">
        <f t="shared" si="2"/>
        <v>0</v>
      </c>
    </row>
    <row r="281" spans="1:6" s="11" customFormat="1" ht="24.75" customHeight="1">
      <c r="A281" s="23" t="s">
        <v>2</v>
      </c>
      <c r="B281" s="75" t="s">
        <v>987</v>
      </c>
      <c r="C281" s="40"/>
      <c r="D281" s="41"/>
      <c r="E281" s="20"/>
      <c r="F281" s="36"/>
    </row>
    <row r="282" spans="1:6" s="11" customFormat="1" ht="20.25" customHeight="1">
      <c r="A282" s="23"/>
      <c r="B282" s="75" t="s">
        <v>988</v>
      </c>
      <c r="C282" s="40">
        <v>4.1500000000000004</v>
      </c>
      <c r="D282" s="41" t="s">
        <v>36</v>
      </c>
      <c r="E282" s="20"/>
      <c r="F282" s="36">
        <f t="shared" si="2"/>
        <v>0</v>
      </c>
    </row>
    <row r="283" spans="1:6" s="11" customFormat="1" ht="20.25" customHeight="1">
      <c r="A283" s="23"/>
      <c r="B283" s="75" t="s">
        <v>989</v>
      </c>
      <c r="C283" s="40">
        <v>1.52</v>
      </c>
      <c r="D283" s="41" t="s">
        <v>36</v>
      </c>
      <c r="E283" s="20"/>
      <c r="F283" s="36">
        <f t="shared" si="2"/>
        <v>0</v>
      </c>
    </row>
    <row r="284" spans="1:6" s="11" customFormat="1" ht="20.25" customHeight="1">
      <c r="A284" s="23"/>
      <c r="B284" s="75" t="s">
        <v>990</v>
      </c>
      <c r="C284" s="40">
        <v>1.25</v>
      </c>
      <c r="D284" s="41" t="s">
        <v>36</v>
      </c>
      <c r="E284" s="20"/>
      <c r="F284" s="36">
        <f t="shared" si="2"/>
        <v>0</v>
      </c>
    </row>
    <row r="285" spans="1:6" s="11" customFormat="1" ht="20.25" customHeight="1">
      <c r="A285" s="23"/>
      <c r="B285" s="75" t="s">
        <v>991</v>
      </c>
      <c r="C285" s="40">
        <v>4.05</v>
      </c>
      <c r="D285" s="41" t="s">
        <v>36</v>
      </c>
      <c r="E285" s="20"/>
      <c r="F285" s="36">
        <f t="shared" si="2"/>
        <v>0</v>
      </c>
    </row>
    <row r="286" spans="1:6" s="11" customFormat="1" ht="20.25" customHeight="1">
      <c r="A286" s="23"/>
      <c r="B286" s="75" t="s">
        <v>992</v>
      </c>
      <c r="C286" s="40">
        <v>8.9499999999999993</v>
      </c>
      <c r="D286" s="41" t="s">
        <v>36</v>
      </c>
      <c r="E286" s="20"/>
      <c r="F286" s="36">
        <f t="shared" si="2"/>
        <v>0</v>
      </c>
    </row>
    <row r="287" spans="1:6" s="11" customFormat="1" ht="20.25" customHeight="1">
      <c r="A287" s="23"/>
      <c r="B287" s="75" t="s">
        <v>993</v>
      </c>
      <c r="C287" s="40">
        <v>16.46</v>
      </c>
      <c r="D287" s="41" t="s">
        <v>36</v>
      </c>
      <c r="E287" s="20"/>
      <c r="F287" s="36">
        <f t="shared" si="2"/>
        <v>0</v>
      </c>
    </row>
    <row r="288" spans="1:6" s="11" customFormat="1" ht="47.25" customHeight="1">
      <c r="A288" s="23"/>
      <c r="B288" s="75" t="s">
        <v>994</v>
      </c>
      <c r="C288" s="40">
        <v>29.91</v>
      </c>
      <c r="D288" s="41" t="s">
        <v>36</v>
      </c>
      <c r="E288" s="20"/>
      <c r="F288" s="36">
        <f t="shared" si="2"/>
        <v>0</v>
      </c>
    </row>
    <row r="289" spans="1:6" s="11" customFormat="1" ht="29.25" customHeight="1">
      <c r="A289" s="23" t="s">
        <v>3</v>
      </c>
      <c r="B289" s="75" t="s">
        <v>995</v>
      </c>
      <c r="C289" s="40"/>
      <c r="D289" s="41"/>
      <c r="E289" s="20"/>
      <c r="F289" s="36"/>
    </row>
    <row r="290" spans="1:6" s="11" customFormat="1" ht="18.75" customHeight="1">
      <c r="A290" s="23"/>
      <c r="B290" s="75" t="s">
        <v>996</v>
      </c>
      <c r="C290" s="40">
        <v>7.72</v>
      </c>
      <c r="D290" s="41" t="s">
        <v>36</v>
      </c>
      <c r="E290" s="20"/>
      <c r="F290" s="36">
        <f t="shared" si="2"/>
        <v>0</v>
      </c>
    </row>
    <row r="291" spans="1:6" s="11" customFormat="1" ht="18.75" customHeight="1">
      <c r="A291" s="23"/>
      <c r="B291" s="75" t="s">
        <v>997</v>
      </c>
      <c r="C291" s="40">
        <v>38.700000000000003</v>
      </c>
      <c r="D291" s="41" t="s">
        <v>36</v>
      </c>
      <c r="E291" s="20"/>
      <c r="F291" s="36">
        <f t="shared" si="2"/>
        <v>0</v>
      </c>
    </row>
    <row r="292" spans="1:6" s="11" customFormat="1" ht="18.75" customHeight="1">
      <c r="A292" s="23"/>
      <c r="B292" s="75" t="s">
        <v>998</v>
      </c>
      <c r="C292" s="40">
        <v>1.05</v>
      </c>
      <c r="D292" s="41" t="s">
        <v>36</v>
      </c>
      <c r="E292" s="20"/>
      <c r="F292" s="36">
        <f t="shared" si="2"/>
        <v>0</v>
      </c>
    </row>
    <row r="293" spans="1:6" s="11" customFormat="1" ht="18.75" customHeight="1">
      <c r="A293" s="23"/>
      <c r="B293" s="75" t="s">
        <v>999</v>
      </c>
      <c r="C293" s="40">
        <v>95.41</v>
      </c>
      <c r="D293" s="41" t="s">
        <v>36</v>
      </c>
      <c r="E293" s="20"/>
      <c r="F293" s="36">
        <f t="shared" si="2"/>
        <v>0</v>
      </c>
    </row>
    <row r="294" spans="1:6" s="11" customFormat="1" ht="18.75" customHeight="1">
      <c r="A294" s="23"/>
      <c r="B294" s="75" t="s">
        <v>1000</v>
      </c>
      <c r="C294" s="40">
        <v>5.4</v>
      </c>
      <c r="D294" s="41" t="s">
        <v>36</v>
      </c>
      <c r="E294" s="20"/>
      <c r="F294" s="36">
        <f t="shared" si="2"/>
        <v>0</v>
      </c>
    </row>
    <row r="295" spans="1:6" s="11" customFormat="1" ht="18.75" customHeight="1">
      <c r="A295" s="23"/>
      <c r="B295" s="75" t="s">
        <v>128</v>
      </c>
      <c r="C295" s="40">
        <v>4.82</v>
      </c>
      <c r="D295" s="41" t="s">
        <v>36</v>
      </c>
      <c r="E295" s="20"/>
      <c r="F295" s="36">
        <f t="shared" si="2"/>
        <v>0</v>
      </c>
    </row>
    <row r="296" spans="1:6" s="11" customFormat="1" ht="27.75" customHeight="1">
      <c r="A296" s="23"/>
      <c r="B296" s="75" t="s">
        <v>1001</v>
      </c>
      <c r="C296" s="40">
        <v>38.299999999999997</v>
      </c>
      <c r="D296" s="41" t="s">
        <v>36</v>
      </c>
      <c r="E296" s="20"/>
      <c r="F296" s="36">
        <f t="shared" si="2"/>
        <v>0</v>
      </c>
    </row>
    <row r="297" spans="1:6" s="11" customFormat="1" ht="18.75" customHeight="1">
      <c r="A297" s="23"/>
      <c r="B297" s="75" t="s">
        <v>1002</v>
      </c>
      <c r="C297" s="40">
        <v>4.5</v>
      </c>
      <c r="D297" s="41" t="s">
        <v>36</v>
      </c>
      <c r="E297" s="20"/>
      <c r="F297" s="36">
        <f t="shared" si="2"/>
        <v>0</v>
      </c>
    </row>
    <row r="298" spans="1:6" s="11" customFormat="1" ht="23.25" customHeight="1">
      <c r="A298" s="23" t="s">
        <v>29</v>
      </c>
      <c r="B298" s="75" t="s">
        <v>1003</v>
      </c>
      <c r="C298" s="40"/>
      <c r="D298" s="41"/>
      <c r="E298" s="20"/>
      <c r="F298" s="36"/>
    </row>
    <row r="299" spans="1:6" s="11" customFormat="1" ht="21" customHeight="1">
      <c r="A299" s="23"/>
      <c r="B299" s="75" t="s">
        <v>1004</v>
      </c>
      <c r="C299" s="40">
        <v>1.95</v>
      </c>
      <c r="D299" s="41" t="s">
        <v>36</v>
      </c>
      <c r="E299" s="20"/>
      <c r="F299" s="36">
        <f t="shared" si="2"/>
        <v>0</v>
      </c>
    </row>
    <row r="300" spans="1:6" s="11" customFormat="1" ht="21" customHeight="1">
      <c r="A300" s="23"/>
      <c r="B300" s="75" t="s">
        <v>128</v>
      </c>
      <c r="C300" s="40">
        <v>0.85</v>
      </c>
      <c r="D300" s="41" t="s">
        <v>36</v>
      </c>
      <c r="E300" s="20"/>
      <c r="F300" s="36">
        <f t="shared" si="2"/>
        <v>0</v>
      </c>
    </row>
    <row r="301" spans="1:6" s="11" customFormat="1" ht="23.25" customHeight="1">
      <c r="A301" s="23" t="s">
        <v>42</v>
      </c>
      <c r="B301" s="75" t="s">
        <v>1005</v>
      </c>
      <c r="C301" s="40"/>
      <c r="D301" s="41"/>
      <c r="E301" s="20"/>
      <c r="F301" s="36"/>
    </row>
    <row r="302" spans="1:6" s="11" customFormat="1" ht="23.25" customHeight="1">
      <c r="A302" s="23"/>
      <c r="B302" s="75" t="s">
        <v>1006</v>
      </c>
      <c r="C302" s="40">
        <v>51.6</v>
      </c>
      <c r="D302" s="41" t="s">
        <v>36</v>
      </c>
      <c r="E302" s="20"/>
      <c r="F302" s="36">
        <f t="shared" si="2"/>
        <v>0</v>
      </c>
    </row>
    <row r="303" spans="1:6" s="11" customFormat="1" ht="21" customHeight="1">
      <c r="A303" s="23"/>
      <c r="B303" s="75" t="s">
        <v>1007</v>
      </c>
      <c r="C303" s="40">
        <v>1.85</v>
      </c>
      <c r="D303" s="41" t="s">
        <v>36</v>
      </c>
      <c r="E303" s="20"/>
      <c r="F303" s="36">
        <f t="shared" si="2"/>
        <v>0</v>
      </c>
    </row>
    <row r="304" spans="1:6" s="11" customFormat="1" ht="21" customHeight="1">
      <c r="A304" s="23"/>
      <c r="B304" s="75" t="s">
        <v>1008</v>
      </c>
      <c r="C304" s="40">
        <v>0.15</v>
      </c>
      <c r="D304" s="41" t="s">
        <v>36</v>
      </c>
      <c r="E304" s="20"/>
      <c r="F304" s="36">
        <f t="shared" si="2"/>
        <v>0</v>
      </c>
    </row>
    <row r="305" spans="1:6" s="11" customFormat="1" ht="21" customHeight="1">
      <c r="A305" s="23"/>
      <c r="B305" s="75" t="s">
        <v>128</v>
      </c>
      <c r="C305" s="40">
        <v>0.85</v>
      </c>
      <c r="D305" s="41" t="s">
        <v>36</v>
      </c>
      <c r="E305" s="20"/>
      <c r="F305" s="36">
        <f t="shared" si="2"/>
        <v>0</v>
      </c>
    </row>
    <row r="306" spans="1:6" s="11" customFormat="1" ht="24.75" customHeight="1">
      <c r="A306" s="23" t="s">
        <v>43</v>
      </c>
      <c r="B306" s="75" t="s">
        <v>1009</v>
      </c>
      <c r="C306" s="40"/>
      <c r="D306" s="41"/>
      <c r="E306" s="20"/>
      <c r="F306" s="36"/>
    </row>
    <row r="307" spans="1:6" s="11" customFormat="1" ht="21" customHeight="1">
      <c r="A307" s="23"/>
      <c r="B307" s="75" t="s">
        <v>1010</v>
      </c>
      <c r="C307" s="40">
        <v>4.8</v>
      </c>
      <c r="D307" s="41" t="s">
        <v>36</v>
      </c>
      <c r="E307" s="20"/>
      <c r="F307" s="36">
        <f t="shared" si="2"/>
        <v>0</v>
      </c>
    </row>
    <row r="308" spans="1:6" s="11" customFormat="1" ht="21" customHeight="1">
      <c r="A308" s="23"/>
      <c r="B308" s="75" t="s">
        <v>1011</v>
      </c>
      <c r="C308" s="40">
        <v>0.65</v>
      </c>
      <c r="D308" s="41" t="s">
        <v>36</v>
      </c>
      <c r="E308" s="20"/>
      <c r="F308" s="36">
        <f t="shared" si="2"/>
        <v>0</v>
      </c>
    </row>
    <row r="309" spans="1:6" s="11" customFormat="1" ht="30.75" customHeight="1">
      <c r="A309" s="23" t="s">
        <v>44</v>
      </c>
      <c r="B309" s="76" t="s">
        <v>129</v>
      </c>
      <c r="C309" s="40">
        <v>2</v>
      </c>
      <c r="D309" s="41" t="s">
        <v>36</v>
      </c>
      <c r="E309" s="20"/>
      <c r="F309" s="36">
        <f t="shared" si="2"/>
        <v>0</v>
      </c>
    </row>
    <row r="310" spans="1:6" s="11" customFormat="1" ht="21" customHeight="1">
      <c r="A310" s="23"/>
      <c r="B310" s="77" t="s">
        <v>130</v>
      </c>
      <c r="C310" s="40"/>
      <c r="D310" s="41"/>
      <c r="E310" s="20"/>
      <c r="F310" s="36">
        <f t="shared" si="2"/>
        <v>0</v>
      </c>
    </row>
    <row r="311" spans="1:6" s="11" customFormat="1" ht="21" customHeight="1">
      <c r="A311" s="23" t="s">
        <v>45</v>
      </c>
      <c r="B311" s="76" t="s">
        <v>131</v>
      </c>
      <c r="C311" s="40">
        <v>29831.37</v>
      </c>
      <c r="D311" s="41" t="s">
        <v>134</v>
      </c>
      <c r="E311" s="20"/>
      <c r="F311" s="36">
        <f t="shared" si="2"/>
        <v>0</v>
      </c>
    </row>
    <row r="312" spans="1:6" s="11" customFormat="1" ht="26.25" customHeight="1">
      <c r="A312" s="23" t="s">
        <v>46</v>
      </c>
      <c r="B312" s="76" t="s">
        <v>132</v>
      </c>
      <c r="C312" s="40">
        <v>28646</v>
      </c>
      <c r="D312" s="41" t="s">
        <v>134</v>
      </c>
      <c r="E312" s="20"/>
      <c r="F312" s="36">
        <f t="shared" si="2"/>
        <v>0</v>
      </c>
    </row>
    <row r="313" spans="1:6" s="11" customFormat="1" ht="21" customHeight="1">
      <c r="A313" s="23" t="s">
        <v>47</v>
      </c>
      <c r="B313" s="76" t="s">
        <v>133</v>
      </c>
      <c r="C313" s="40">
        <v>17843.740000000002</v>
      </c>
      <c r="D313" s="41" t="s">
        <v>134</v>
      </c>
      <c r="E313" s="20"/>
      <c r="F313" s="36">
        <f>C313*E313</f>
        <v>0</v>
      </c>
    </row>
    <row r="314" spans="1:6" s="11" customFormat="1" ht="30.75" customHeight="1">
      <c r="A314" s="23" t="s">
        <v>48</v>
      </c>
      <c r="B314" s="76" t="s">
        <v>1012</v>
      </c>
      <c r="C314" s="40"/>
      <c r="D314" s="41"/>
      <c r="E314" s="20"/>
      <c r="F314" s="36"/>
    </row>
    <row r="315" spans="1:6" s="11" customFormat="1" ht="21" customHeight="1">
      <c r="A315" s="23" t="s">
        <v>102</v>
      </c>
      <c r="B315" s="76" t="s">
        <v>1013</v>
      </c>
      <c r="C315" s="40">
        <v>496</v>
      </c>
      <c r="D315" s="41" t="s">
        <v>19</v>
      </c>
      <c r="E315" s="20"/>
      <c r="F315" s="36">
        <f t="shared" si="2"/>
        <v>0</v>
      </c>
    </row>
    <row r="316" spans="1:6" s="11" customFormat="1" ht="30" customHeight="1">
      <c r="A316" s="23" t="s">
        <v>49</v>
      </c>
      <c r="B316" s="76" t="s">
        <v>1014</v>
      </c>
      <c r="C316" s="40"/>
      <c r="D316" s="41"/>
      <c r="E316" s="20"/>
      <c r="F316" s="36">
        <f t="shared" si="2"/>
        <v>0</v>
      </c>
    </row>
    <row r="317" spans="1:6" s="11" customFormat="1" ht="18" customHeight="1">
      <c r="A317" s="23"/>
      <c r="B317" s="76" t="s">
        <v>1015</v>
      </c>
      <c r="C317" s="40"/>
      <c r="D317" s="41"/>
      <c r="E317" s="20"/>
      <c r="F317" s="36"/>
    </row>
    <row r="318" spans="1:6" s="11" customFormat="1" ht="51" customHeight="1">
      <c r="A318" s="23" t="s">
        <v>102</v>
      </c>
      <c r="B318" s="76" t="s">
        <v>1016</v>
      </c>
      <c r="C318" s="40"/>
      <c r="D318" s="41"/>
      <c r="E318" s="20"/>
      <c r="F318" s="36"/>
    </row>
    <row r="319" spans="1:6" s="11" customFormat="1" ht="23.25" customHeight="1">
      <c r="A319" s="23"/>
      <c r="B319" s="76" t="s">
        <v>1017</v>
      </c>
      <c r="C319" s="40">
        <v>20</v>
      </c>
      <c r="D319" s="41" t="s">
        <v>19</v>
      </c>
      <c r="E319" s="20"/>
      <c r="F319" s="36">
        <f t="shared" si="2"/>
        <v>0</v>
      </c>
    </row>
    <row r="320" spans="1:6" s="11" customFormat="1" ht="23.25" customHeight="1">
      <c r="A320" s="23"/>
      <c r="B320" s="76" t="s">
        <v>1018</v>
      </c>
      <c r="C320" s="40">
        <v>20</v>
      </c>
      <c r="D320" s="41" t="s">
        <v>19</v>
      </c>
      <c r="E320" s="20"/>
      <c r="F320" s="36">
        <f t="shared" si="2"/>
        <v>0</v>
      </c>
    </row>
    <row r="321" spans="1:6" s="11" customFormat="1" ht="23.25" customHeight="1">
      <c r="A321" s="23"/>
      <c r="B321" s="76" t="s">
        <v>1019</v>
      </c>
      <c r="C321" s="40">
        <v>50</v>
      </c>
      <c r="D321" s="41" t="s">
        <v>35</v>
      </c>
      <c r="E321" s="20"/>
      <c r="F321" s="36">
        <f t="shared" si="2"/>
        <v>0</v>
      </c>
    </row>
    <row r="322" spans="1:6" s="11" customFormat="1" ht="36.75" customHeight="1">
      <c r="A322" s="23" t="s">
        <v>106</v>
      </c>
      <c r="B322" s="76" t="s">
        <v>1020</v>
      </c>
      <c r="C322" s="40">
        <v>200</v>
      </c>
      <c r="D322" s="41" t="s">
        <v>35</v>
      </c>
      <c r="E322" s="20"/>
      <c r="F322" s="36">
        <f t="shared" si="2"/>
        <v>0</v>
      </c>
    </row>
    <row r="323" spans="1:6" s="11" customFormat="1" ht="29.25" customHeight="1">
      <c r="A323" s="23" t="s">
        <v>50</v>
      </c>
      <c r="B323" s="76" t="s">
        <v>1021</v>
      </c>
      <c r="C323" s="40"/>
      <c r="D323" s="41"/>
      <c r="E323" s="20"/>
      <c r="F323" s="36"/>
    </row>
    <row r="324" spans="1:6" s="11" customFormat="1" ht="23.25" customHeight="1">
      <c r="A324" s="23"/>
      <c r="B324" s="76" t="s">
        <v>1022</v>
      </c>
      <c r="C324" s="40">
        <v>25</v>
      </c>
      <c r="D324" s="41" t="s">
        <v>39</v>
      </c>
      <c r="E324" s="20"/>
      <c r="F324" s="36">
        <f t="shared" si="2"/>
        <v>0</v>
      </c>
    </row>
    <row r="325" spans="1:6" s="11" customFormat="1" ht="23.25" customHeight="1">
      <c r="A325" s="23"/>
      <c r="B325" s="76" t="s">
        <v>1023</v>
      </c>
      <c r="C325" s="40">
        <v>13.2</v>
      </c>
      <c r="D325" s="41" t="s">
        <v>39</v>
      </c>
      <c r="E325" s="20"/>
      <c r="F325" s="36">
        <f t="shared" si="2"/>
        <v>0</v>
      </c>
    </row>
    <row r="326" spans="1:6" s="11" customFormat="1" ht="23.25" customHeight="1">
      <c r="A326" s="23"/>
      <c r="B326" s="76" t="s">
        <v>1024</v>
      </c>
      <c r="C326" s="40">
        <v>20.7</v>
      </c>
      <c r="D326" s="41" t="s">
        <v>39</v>
      </c>
      <c r="E326" s="20"/>
      <c r="F326" s="36">
        <f t="shared" si="2"/>
        <v>0</v>
      </c>
    </row>
    <row r="327" spans="1:6" s="11" customFormat="1" ht="26.25" customHeight="1">
      <c r="A327" s="23" t="s">
        <v>50</v>
      </c>
      <c r="B327" s="76" t="s">
        <v>1025</v>
      </c>
      <c r="C327" s="40">
        <v>4</v>
      </c>
      <c r="D327" s="41" t="s">
        <v>19</v>
      </c>
      <c r="E327" s="20"/>
      <c r="F327" s="36">
        <f t="shared" si="2"/>
        <v>0</v>
      </c>
    </row>
    <row r="328" spans="1:6" s="11" customFormat="1" ht="28.5" customHeight="1">
      <c r="A328" s="23" t="s">
        <v>51</v>
      </c>
      <c r="B328" s="96" t="s">
        <v>1026</v>
      </c>
      <c r="C328" s="40"/>
      <c r="D328" s="41"/>
      <c r="E328" s="20"/>
      <c r="F328" s="36"/>
    </row>
    <row r="329" spans="1:6" s="11" customFormat="1" ht="23.25" customHeight="1">
      <c r="A329" s="23"/>
      <c r="B329" s="96" t="s">
        <v>1027</v>
      </c>
      <c r="C329" s="40"/>
      <c r="D329" s="41"/>
      <c r="E329" s="20"/>
      <c r="F329" s="36"/>
    </row>
    <row r="330" spans="1:6" s="11" customFormat="1" ht="54.75" customHeight="1">
      <c r="A330" s="23"/>
      <c r="B330" s="96" t="s">
        <v>1028</v>
      </c>
      <c r="C330" s="40"/>
      <c r="D330" s="41"/>
      <c r="E330" s="20"/>
      <c r="F330" s="36"/>
    </row>
    <row r="331" spans="1:6" s="11" customFormat="1" ht="23.25" customHeight="1">
      <c r="A331" s="23"/>
      <c r="B331" s="96" t="s">
        <v>1029</v>
      </c>
      <c r="C331" s="40">
        <v>80</v>
      </c>
      <c r="D331" s="41" t="s">
        <v>39</v>
      </c>
      <c r="E331" s="20"/>
      <c r="F331" s="36">
        <f t="shared" si="2"/>
        <v>0</v>
      </c>
    </row>
    <row r="332" spans="1:6" s="11" customFormat="1" ht="36.75" customHeight="1">
      <c r="A332" s="23" t="s">
        <v>52</v>
      </c>
      <c r="B332" s="96" t="s">
        <v>1030</v>
      </c>
      <c r="C332" s="40"/>
      <c r="D332" s="41"/>
      <c r="E332" s="20"/>
      <c r="F332" s="36"/>
    </row>
    <row r="333" spans="1:6" s="11" customFormat="1" ht="70.5" customHeight="1">
      <c r="A333" s="23"/>
      <c r="B333" s="73" t="s">
        <v>1031</v>
      </c>
      <c r="C333" s="40">
        <v>3</v>
      </c>
      <c r="D333" s="41" t="s">
        <v>19</v>
      </c>
      <c r="E333" s="20"/>
      <c r="F333" s="36">
        <f t="shared" si="2"/>
        <v>0</v>
      </c>
    </row>
    <row r="334" spans="1:6" s="11" customFormat="1" ht="18" customHeight="1">
      <c r="A334" s="23"/>
      <c r="B334" s="147" t="s">
        <v>1032</v>
      </c>
      <c r="C334" s="40"/>
      <c r="D334" s="41"/>
      <c r="E334" s="20"/>
      <c r="F334" s="36"/>
    </row>
    <row r="335" spans="1:6" s="11" customFormat="1" ht="27.75" customHeight="1">
      <c r="A335" s="23" t="s">
        <v>52</v>
      </c>
      <c r="B335" s="76" t="s">
        <v>1033</v>
      </c>
      <c r="C335" s="40"/>
      <c r="D335" s="41"/>
      <c r="E335" s="20"/>
      <c r="F335" s="36"/>
    </row>
    <row r="336" spans="1:6" s="11" customFormat="1" ht="23.25" customHeight="1">
      <c r="A336" s="23" t="s">
        <v>102</v>
      </c>
      <c r="B336" s="84" t="s">
        <v>1034</v>
      </c>
      <c r="C336" s="40">
        <v>812.69</v>
      </c>
      <c r="D336" s="41" t="s">
        <v>35</v>
      </c>
      <c r="E336" s="20"/>
      <c r="F336" s="36">
        <f t="shared" si="2"/>
        <v>0</v>
      </c>
    </row>
    <row r="337" spans="1:6" s="11" customFormat="1" ht="43.5" customHeight="1">
      <c r="A337" s="23"/>
      <c r="B337" s="73" t="s">
        <v>1035</v>
      </c>
      <c r="C337" s="40"/>
      <c r="D337" s="41"/>
      <c r="E337" s="20"/>
      <c r="F337" s="36"/>
    </row>
    <row r="338" spans="1:6" s="11" customFormat="1" ht="23.25" customHeight="1">
      <c r="A338" s="23" t="s">
        <v>106</v>
      </c>
      <c r="B338" s="84" t="s">
        <v>1036</v>
      </c>
      <c r="C338" s="40">
        <v>48.05</v>
      </c>
      <c r="D338" s="41" t="s">
        <v>35</v>
      </c>
      <c r="E338" s="20"/>
      <c r="F338" s="36">
        <f t="shared" si="2"/>
        <v>0</v>
      </c>
    </row>
    <row r="339" spans="1:6" s="11" customFormat="1" ht="37.5" customHeight="1">
      <c r="A339" s="23"/>
      <c r="B339" s="73" t="s">
        <v>1037</v>
      </c>
      <c r="C339" s="40"/>
      <c r="D339" s="41"/>
      <c r="E339" s="20"/>
      <c r="F339" s="36"/>
    </row>
    <row r="340" spans="1:6" s="11" customFormat="1" ht="23.25" customHeight="1">
      <c r="A340" s="23" t="s">
        <v>107</v>
      </c>
      <c r="B340" s="84" t="s">
        <v>1038</v>
      </c>
      <c r="C340" s="40">
        <v>6.68</v>
      </c>
      <c r="D340" s="41" t="s">
        <v>35</v>
      </c>
      <c r="E340" s="20"/>
      <c r="F340" s="36">
        <f t="shared" si="2"/>
        <v>0</v>
      </c>
    </row>
    <row r="341" spans="1:6" s="11" customFormat="1" ht="54.75" customHeight="1">
      <c r="A341" s="23"/>
      <c r="B341" s="73" t="s">
        <v>1039</v>
      </c>
      <c r="C341" s="40"/>
      <c r="D341" s="41"/>
      <c r="E341" s="20"/>
      <c r="F341" s="36"/>
    </row>
    <row r="342" spans="1:6" s="11" customFormat="1" ht="18.75" customHeight="1">
      <c r="A342" s="48" t="s">
        <v>108</v>
      </c>
      <c r="B342" s="84" t="s">
        <v>1040</v>
      </c>
      <c r="C342" s="40">
        <v>103</v>
      </c>
      <c r="D342" s="41" t="s">
        <v>35</v>
      </c>
      <c r="E342" s="49"/>
      <c r="F342" s="36">
        <f t="shared" si="2"/>
        <v>0</v>
      </c>
    </row>
    <row r="343" spans="1:6" s="11" customFormat="1" ht="46.5" customHeight="1">
      <c r="A343" s="48"/>
      <c r="B343" s="73" t="s">
        <v>1041</v>
      </c>
      <c r="C343" s="40"/>
      <c r="D343" s="41"/>
      <c r="E343" s="49"/>
      <c r="F343" s="36"/>
    </row>
    <row r="344" spans="1:6" s="11" customFormat="1" ht="30.75" customHeight="1">
      <c r="A344" s="23" t="s">
        <v>53</v>
      </c>
      <c r="B344" s="76" t="s">
        <v>1042</v>
      </c>
      <c r="C344" s="40"/>
      <c r="D344" s="41"/>
      <c r="E344" s="20"/>
      <c r="F344" s="36"/>
    </row>
    <row r="345" spans="1:6" s="11" customFormat="1" ht="21" customHeight="1">
      <c r="A345" s="23" t="s">
        <v>102</v>
      </c>
      <c r="B345" s="84" t="s">
        <v>1043</v>
      </c>
      <c r="C345" s="40">
        <v>58.5</v>
      </c>
      <c r="D345" s="41" t="s">
        <v>35</v>
      </c>
      <c r="E345" s="20"/>
      <c r="F345" s="36">
        <f t="shared" si="2"/>
        <v>0</v>
      </c>
    </row>
    <row r="346" spans="1:6" s="11" customFormat="1" ht="85.5" customHeight="1">
      <c r="A346" s="23"/>
      <c r="B346" s="73" t="s">
        <v>1044</v>
      </c>
      <c r="C346" s="40"/>
      <c r="D346" s="41"/>
      <c r="E346" s="20"/>
      <c r="F346" s="36"/>
    </row>
    <row r="347" spans="1:6" s="11" customFormat="1" ht="21" customHeight="1">
      <c r="A347" s="23" t="s">
        <v>106</v>
      </c>
      <c r="B347" s="84" t="s">
        <v>1045</v>
      </c>
      <c r="C347" s="40">
        <v>262.97000000000003</v>
      </c>
      <c r="D347" s="41" t="s">
        <v>35</v>
      </c>
      <c r="E347" s="20"/>
      <c r="F347" s="36">
        <f t="shared" si="2"/>
        <v>0</v>
      </c>
    </row>
    <row r="348" spans="1:6" s="11" customFormat="1" ht="60" customHeight="1">
      <c r="A348" s="23"/>
      <c r="B348" s="73" t="s">
        <v>1046</v>
      </c>
      <c r="C348" s="40"/>
      <c r="D348" s="41"/>
      <c r="E348" s="20"/>
      <c r="F348" s="36"/>
    </row>
    <row r="349" spans="1:6" s="11" customFormat="1" ht="21" customHeight="1">
      <c r="A349" s="23" t="s">
        <v>107</v>
      </c>
      <c r="B349" s="84" t="s">
        <v>1047</v>
      </c>
      <c r="C349" s="40">
        <v>70.319999999999993</v>
      </c>
      <c r="D349" s="41" t="s">
        <v>35</v>
      </c>
      <c r="E349" s="20"/>
      <c r="F349" s="36">
        <f t="shared" si="2"/>
        <v>0</v>
      </c>
    </row>
    <row r="350" spans="1:6" s="11" customFormat="1" ht="63.75" customHeight="1">
      <c r="A350" s="23"/>
      <c r="B350" s="73" t="s">
        <v>1048</v>
      </c>
      <c r="C350" s="40"/>
      <c r="D350" s="41"/>
      <c r="E350" s="20"/>
      <c r="F350" s="36">
        <f t="shared" si="2"/>
        <v>0</v>
      </c>
    </row>
    <row r="351" spans="1:6" s="11" customFormat="1" ht="21" customHeight="1">
      <c r="A351" s="23" t="s">
        <v>108</v>
      </c>
      <c r="B351" s="84" t="s">
        <v>1049</v>
      </c>
      <c r="C351" s="40">
        <v>56.24</v>
      </c>
      <c r="D351" s="41" t="s">
        <v>35</v>
      </c>
      <c r="E351" s="20"/>
      <c r="F351" s="36">
        <f t="shared" si="2"/>
        <v>0</v>
      </c>
    </row>
    <row r="352" spans="1:6" s="11" customFormat="1" ht="57" customHeight="1">
      <c r="A352" s="23"/>
      <c r="B352" s="73" t="s">
        <v>1048</v>
      </c>
      <c r="C352" s="40"/>
      <c r="D352" s="41"/>
      <c r="E352" s="20"/>
      <c r="F352" s="36">
        <f t="shared" si="2"/>
        <v>0</v>
      </c>
    </row>
    <row r="353" spans="1:6" s="11" customFormat="1" ht="21" customHeight="1">
      <c r="A353" s="23" t="s">
        <v>109</v>
      </c>
      <c r="B353" s="84" t="s">
        <v>1050</v>
      </c>
      <c r="C353" s="40">
        <v>56.51</v>
      </c>
      <c r="D353" s="41" t="s">
        <v>35</v>
      </c>
      <c r="E353" s="20"/>
      <c r="F353" s="36">
        <f t="shared" si="2"/>
        <v>0</v>
      </c>
    </row>
    <row r="354" spans="1:6" s="11" customFormat="1" ht="58.5" customHeight="1">
      <c r="A354" s="23"/>
      <c r="B354" s="73" t="s">
        <v>1048</v>
      </c>
      <c r="C354" s="40"/>
      <c r="D354" s="41"/>
      <c r="E354" s="20"/>
      <c r="F354" s="36">
        <f t="shared" si="2"/>
        <v>0</v>
      </c>
    </row>
    <row r="355" spans="1:6" s="11" customFormat="1" ht="21" customHeight="1">
      <c r="A355" s="23" t="s">
        <v>110</v>
      </c>
      <c r="B355" s="84" t="s">
        <v>1051</v>
      </c>
      <c r="C355" s="40"/>
      <c r="D355" s="41"/>
      <c r="E355" s="20"/>
      <c r="F355" s="36"/>
    </row>
    <row r="356" spans="1:6" s="11" customFormat="1" ht="88.5" customHeight="1">
      <c r="A356" s="23"/>
      <c r="B356" s="73" t="s">
        <v>1052</v>
      </c>
      <c r="C356" s="40"/>
      <c r="D356" s="41"/>
      <c r="E356" s="20"/>
      <c r="F356" s="36"/>
    </row>
    <row r="357" spans="1:6" s="11" customFormat="1" ht="24" customHeight="1">
      <c r="A357" s="23"/>
      <c r="B357" s="73" t="s">
        <v>1053</v>
      </c>
      <c r="C357" s="40"/>
      <c r="D357" s="41"/>
      <c r="E357" s="20"/>
      <c r="F357" s="36"/>
    </row>
    <row r="358" spans="1:6" s="11" customFormat="1" ht="21" customHeight="1">
      <c r="A358" s="23" t="s">
        <v>1058</v>
      </c>
      <c r="B358" s="76" t="s">
        <v>1054</v>
      </c>
      <c r="C358" s="40">
        <v>12.34</v>
      </c>
      <c r="D358" s="41" t="s">
        <v>35</v>
      </c>
      <c r="E358" s="20"/>
      <c r="F358" s="36">
        <f t="shared" si="2"/>
        <v>0</v>
      </c>
    </row>
    <row r="359" spans="1:6" s="11" customFormat="1" ht="58.5" customHeight="1">
      <c r="A359" s="23" t="s">
        <v>1059</v>
      </c>
      <c r="B359" s="76" t="s">
        <v>1055</v>
      </c>
      <c r="C359" s="40">
        <v>16</v>
      </c>
      <c r="D359" s="41" t="s">
        <v>38</v>
      </c>
      <c r="E359" s="20"/>
      <c r="F359" s="36">
        <f t="shared" si="2"/>
        <v>0</v>
      </c>
    </row>
    <row r="360" spans="1:6" s="11" customFormat="1" ht="57" customHeight="1">
      <c r="A360" s="23" t="s">
        <v>1060</v>
      </c>
      <c r="B360" s="76" t="s">
        <v>1056</v>
      </c>
      <c r="C360" s="40">
        <v>9</v>
      </c>
      <c r="D360" s="41" t="s">
        <v>38</v>
      </c>
      <c r="E360" s="20"/>
      <c r="F360" s="36">
        <f t="shared" si="2"/>
        <v>0</v>
      </c>
    </row>
    <row r="361" spans="1:6" s="11" customFormat="1" ht="42" customHeight="1">
      <c r="A361" s="23" t="s">
        <v>1061</v>
      </c>
      <c r="B361" s="76" t="s">
        <v>1057</v>
      </c>
      <c r="C361" s="40">
        <v>11.65</v>
      </c>
      <c r="D361" s="41" t="s">
        <v>39</v>
      </c>
      <c r="E361" s="20"/>
      <c r="F361" s="36">
        <f t="shared" si="2"/>
        <v>0</v>
      </c>
    </row>
    <row r="362" spans="1:6" s="11" customFormat="1" ht="21" customHeight="1">
      <c r="A362" s="23" t="s">
        <v>111</v>
      </c>
      <c r="B362" s="84" t="s">
        <v>1062</v>
      </c>
      <c r="C362" s="40"/>
      <c r="D362" s="41"/>
      <c r="E362" s="20"/>
      <c r="F362" s="36"/>
    </row>
    <row r="363" spans="1:6" s="11" customFormat="1" ht="89.25" customHeight="1">
      <c r="A363" s="23"/>
      <c r="B363" s="73" t="s">
        <v>1063</v>
      </c>
      <c r="C363" s="40"/>
      <c r="D363" s="41"/>
      <c r="E363" s="20"/>
      <c r="F363" s="36"/>
    </row>
    <row r="364" spans="1:6" s="11" customFormat="1" ht="21" customHeight="1">
      <c r="A364" s="23"/>
      <c r="B364" s="73" t="s">
        <v>1064</v>
      </c>
      <c r="C364" s="40"/>
      <c r="D364" s="41"/>
      <c r="E364" s="20"/>
      <c r="F364" s="36"/>
    </row>
    <row r="365" spans="1:6" s="11" customFormat="1" ht="21" customHeight="1">
      <c r="A365" s="23" t="s">
        <v>1066</v>
      </c>
      <c r="B365" s="73" t="s">
        <v>1054</v>
      </c>
      <c r="C365" s="40">
        <v>17.04</v>
      </c>
      <c r="D365" s="41" t="s">
        <v>35</v>
      </c>
      <c r="E365" s="20"/>
      <c r="F365" s="36">
        <f t="shared" si="2"/>
        <v>0</v>
      </c>
    </row>
    <row r="366" spans="1:6" s="11" customFormat="1" ht="63.75" customHeight="1">
      <c r="A366" s="23" t="s">
        <v>1067</v>
      </c>
      <c r="B366" s="76" t="s">
        <v>1065</v>
      </c>
      <c r="C366" s="40">
        <v>68</v>
      </c>
      <c r="D366" s="41" t="s">
        <v>38</v>
      </c>
      <c r="E366" s="20"/>
      <c r="F366" s="36">
        <f t="shared" si="2"/>
        <v>0</v>
      </c>
    </row>
    <row r="367" spans="1:6" s="11" customFormat="1" ht="29.25" customHeight="1">
      <c r="A367" s="23" t="s">
        <v>114</v>
      </c>
      <c r="B367" s="84" t="s">
        <v>1068</v>
      </c>
      <c r="C367" s="40">
        <v>26.96</v>
      </c>
      <c r="D367" s="41" t="s">
        <v>35</v>
      </c>
      <c r="E367" s="20"/>
      <c r="F367" s="36">
        <f t="shared" si="2"/>
        <v>0</v>
      </c>
    </row>
    <row r="368" spans="1:6" s="11" customFormat="1" ht="79.5" customHeight="1">
      <c r="A368" s="23"/>
      <c r="B368" s="73" t="s">
        <v>1069</v>
      </c>
      <c r="C368" s="40"/>
      <c r="D368" s="41"/>
      <c r="E368" s="20"/>
      <c r="F368" s="36"/>
    </row>
    <row r="369" spans="1:6" s="11" customFormat="1" ht="23.25" customHeight="1">
      <c r="A369" s="23"/>
      <c r="B369" s="73" t="s">
        <v>1070</v>
      </c>
      <c r="C369" s="40"/>
      <c r="D369" s="41"/>
      <c r="E369" s="20"/>
      <c r="F369" s="36"/>
    </row>
    <row r="370" spans="1:6" s="11" customFormat="1" ht="27" customHeight="1">
      <c r="A370" s="23" t="s">
        <v>115</v>
      </c>
      <c r="B370" s="84" t="s">
        <v>1071</v>
      </c>
      <c r="C370" s="40">
        <v>32.19</v>
      </c>
      <c r="D370" s="41" t="s">
        <v>35</v>
      </c>
      <c r="E370" s="20"/>
      <c r="F370" s="36">
        <f t="shared" si="2"/>
        <v>0</v>
      </c>
    </row>
    <row r="371" spans="1:6" s="11" customFormat="1" ht="77.25" customHeight="1">
      <c r="A371" s="23"/>
      <c r="B371" s="73" t="s">
        <v>1069</v>
      </c>
      <c r="C371" s="40"/>
      <c r="D371" s="41"/>
      <c r="E371" s="20"/>
      <c r="F371" s="36"/>
    </row>
    <row r="372" spans="1:6" s="11" customFormat="1" ht="21" customHeight="1">
      <c r="A372" s="23" t="s">
        <v>116</v>
      </c>
      <c r="B372" s="84" t="s">
        <v>1072</v>
      </c>
      <c r="C372" s="40">
        <v>3</v>
      </c>
      <c r="D372" s="41" t="s">
        <v>38</v>
      </c>
      <c r="E372" s="20"/>
      <c r="F372" s="36">
        <f t="shared" si="2"/>
        <v>0</v>
      </c>
    </row>
    <row r="373" spans="1:6" s="11" customFormat="1" ht="54" customHeight="1" thickBot="1">
      <c r="A373" s="23"/>
      <c r="B373" s="73" t="s">
        <v>1073</v>
      </c>
      <c r="C373" s="40"/>
      <c r="D373" s="41"/>
      <c r="E373" s="20"/>
      <c r="F373" s="36"/>
    </row>
    <row r="374" spans="1:6" s="11" customFormat="1" ht="18.75" customHeight="1" thickBot="1">
      <c r="A374" s="37"/>
      <c r="B374" s="261" t="s">
        <v>980</v>
      </c>
      <c r="C374" s="262"/>
      <c r="D374" s="263"/>
      <c r="E374" s="38"/>
      <c r="F374" s="39">
        <f>SUM(F274:F373)</f>
        <v>0</v>
      </c>
    </row>
    <row r="375" spans="1:6" s="11" customFormat="1" ht="10.5" customHeight="1">
      <c r="A375" s="12"/>
      <c r="B375" s="54"/>
      <c r="C375" s="43"/>
      <c r="D375" s="44"/>
      <c r="E375" s="45"/>
      <c r="F375" s="45"/>
    </row>
    <row r="376" spans="1:6" s="14" customFormat="1" ht="14.25" customHeight="1">
      <c r="A376" s="62" t="s">
        <v>91</v>
      </c>
      <c r="B376" s="63" t="s">
        <v>125</v>
      </c>
      <c r="C376" s="64"/>
      <c r="D376" s="65"/>
      <c r="E376" s="66"/>
      <c r="F376" s="66"/>
    </row>
    <row r="377" spans="1:6" s="11" customFormat="1" ht="10.5" customHeight="1">
      <c r="A377" s="12"/>
      <c r="B377" s="54"/>
      <c r="C377" s="43"/>
      <c r="D377" s="44"/>
      <c r="E377" s="45"/>
      <c r="F377" s="45"/>
    </row>
    <row r="378" spans="1:6" s="11" customFormat="1" ht="23.25" customHeight="1">
      <c r="A378" s="12"/>
      <c r="B378" s="290" t="s">
        <v>1074</v>
      </c>
      <c r="C378" s="290"/>
      <c r="D378" s="290"/>
      <c r="E378" s="45"/>
      <c r="F378" s="45"/>
    </row>
    <row r="379" spans="1:6" s="11" customFormat="1" ht="10.5" customHeight="1" thickBot="1">
      <c r="A379" s="12"/>
      <c r="B379" s="54"/>
      <c r="C379" s="43"/>
      <c r="D379" s="44"/>
      <c r="E379" s="45"/>
      <c r="F379" s="45"/>
    </row>
    <row r="380" spans="1:6" s="12" customFormat="1" ht="24" customHeight="1">
      <c r="A380" s="27" t="s">
        <v>4</v>
      </c>
      <c r="B380" s="28" t="s">
        <v>5</v>
      </c>
      <c r="C380" s="15" t="s">
        <v>6</v>
      </c>
      <c r="D380" s="32" t="s">
        <v>7</v>
      </c>
      <c r="E380" s="31" t="s">
        <v>9</v>
      </c>
      <c r="F380" s="16" t="s">
        <v>10</v>
      </c>
    </row>
    <row r="381" spans="1:6" s="12" customFormat="1" ht="15" customHeight="1" thickBot="1">
      <c r="A381" s="29" t="s">
        <v>8</v>
      </c>
      <c r="B381" s="30">
        <v>1</v>
      </c>
      <c r="C381" s="17">
        <v>2</v>
      </c>
      <c r="D381" s="33">
        <v>3</v>
      </c>
      <c r="E381" s="18">
        <v>4</v>
      </c>
      <c r="F381" s="19" t="s">
        <v>17</v>
      </c>
    </row>
    <row r="382" spans="1:6" s="11" customFormat="1" ht="29.25" customHeight="1">
      <c r="A382" s="34" t="s">
        <v>0</v>
      </c>
      <c r="B382" s="78" t="s">
        <v>1076</v>
      </c>
      <c r="C382" s="40">
        <v>17</v>
      </c>
      <c r="D382" s="42" t="s">
        <v>35</v>
      </c>
      <c r="E382" s="20"/>
      <c r="F382" s="36">
        <f t="shared" ref="F382:F417" si="3">C382*E382</f>
        <v>0</v>
      </c>
    </row>
    <row r="383" spans="1:6" s="11" customFormat="1" ht="26.25" customHeight="1">
      <c r="A383" s="23" t="s">
        <v>1</v>
      </c>
      <c r="B383" s="78" t="s">
        <v>1077</v>
      </c>
      <c r="C383" s="40">
        <v>83.1</v>
      </c>
      <c r="D383" s="41" t="s">
        <v>35</v>
      </c>
      <c r="E383" s="20"/>
      <c r="F383" s="36">
        <f t="shared" si="3"/>
        <v>0</v>
      </c>
    </row>
    <row r="384" spans="1:6" s="11" customFormat="1" ht="25.5" customHeight="1">
      <c r="A384" s="23" t="s">
        <v>2</v>
      </c>
      <c r="B384" s="78" t="s">
        <v>1078</v>
      </c>
      <c r="C384" s="40"/>
      <c r="D384" s="41"/>
      <c r="E384" s="20"/>
      <c r="F384" s="36"/>
    </row>
    <row r="385" spans="1:6" s="11" customFormat="1" ht="20.25" customHeight="1">
      <c r="A385" s="23"/>
      <c r="B385" s="78" t="s">
        <v>1079</v>
      </c>
      <c r="C385" s="40">
        <v>24</v>
      </c>
      <c r="D385" s="41" t="s">
        <v>35</v>
      </c>
      <c r="E385" s="20"/>
      <c r="F385" s="36">
        <f t="shared" si="3"/>
        <v>0</v>
      </c>
    </row>
    <row r="386" spans="1:6" s="11" customFormat="1" ht="20.25" customHeight="1">
      <c r="A386" s="23"/>
      <c r="B386" s="78" t="s">
        <v>1080</v>
      </c>
      <c r="C386" s="40">
        <v>1</v>
      </c>
      <c r="D386" s="41" t="s">
        <v>35</v>
      </c>
      <c r="E386" s="20"/>
      <c r="F386" s="36">
        <f t="shared" si="3"/>
        <v>0</v>
      </c>
    </row>
    <row r="387" spans="1:6" s="11" customFormat="1" ht="29.25" customHeight="1">
      <c r="A387" s="23" t="s">
        <v>3</v>
      </c>
      <c r="B387" s="78" t="s">
        <v>1081</v>
      </c>
      <c r="C387" s="40">
        <v>16.600000000000001</v>
      </c>
      <c r="D387" s="41" t="s">
        <v>35</v>
      </c>
      <c r="E387" s="20"/>
      <c r="F387" s="36">
        <f t="shared" si="3"/>
        <v>0</v>
      </c>
    </row>
    <row r="388" spans="1:6" s="11" customFormat="1" ht="22.5" customHeight="1">
      <c r="A388" s="23" t="s">
        <v>29</v>
      </c>
      <c r="B388" s="78" t="s">
        <v>1082</v>
      </c>
      <c r="C388" s="40">
        <v>23</v>
      </c>
      <c r="D388" s="41" t="s">
        <v>35</v>
      </c>
      <c r="E388" s="20"/>
      <c r="F388" s="36">
        <f t="shared" si="3"/>
        <v>0</v>
      </c>
    </row>
    <row r="389" spans="1:6" s="11" customFormat="1" ht="27" customHeight="1">
      <c r="A389" s="23" t="s">
        <v>42</v>
      </c>
      <c r="B389" s="78" t="s">
        <v>1083</v>
      </c>
      <c r="C389" s="40">
        <v>11.35</v>
      </c>
      <c r="D389" s="41" t="s">
        <v>35</v>
      </c>
      <c r="E389" s="20"/>
      <c r="F389" s="36">
        <f t="shared" si="3"/>
        <v>0</v>
      </c>
    </row>
    <row r="390" spans="1:6" s="11" customFormat="1" ht="27" customHeight="1">
      <c r="A390" s="23" t="s">
        <v>43</v>
      </c>
      <c r="B390" s="78" t="s">
        <v>1084</v>
      </c>
      <c r="C390" s="40">
        <v>37</v>
      </c>
      <c r="D390" s="41" t="s">
        <v>35</v>
      </c>
      <c r="E390" s="20"/>
      <c r="F390" s="36">
        <f t="shared" si="3"/>
        <v>0</v>
      </c>
    </row>
    <row r="391" spans="1:6" s="11" customFormat="1" ht="27" customHeight="1">
      <c r="A391" s="23" t="s">
        <v>44</v>
      </c>
      <c r="B391" s="78" t="s">
        <v>1085</v>
      </c>
      <c r="C391" s="40">
        <v>7.5</v>
      </c>
      <c r="D391" s="41" t="s">
        <v>35</v>
      </c>
      <c r="E391" s="20"/>
      <c r="F391" s="36">
        <f t="shared" si="3"/>
        <v>0</v>
      </c>
    </row>
    <row r="392" spans="1:6" s="11" customFormat="1" ht="27" customHeight="1">
      <c r="A392" s="23" t="s">
        <v>45</v>
      </c>
      <c r="B392" s="78" t="s">
        <v>1086</v>
      </c>
      <c r="C392" s="40">
        <v>10.1</v>
      </c>
      <c r="D392" s="41" t="s">
        <v>35</v>
      </c>
      <c r="E392" s="49"/>
      <c r="F392" s="36">
        <f t="shared" si="3"/>
        <v>0</v>
      </c>
    </row>
    <row r="393" spans="1:6" s="11" customFormat="1" ht="27" customHeight="1">
      <c r="A393" s="23" t="s">
        <v>46</v>
      </c>
      <c r="B393" s="78" t="s">
        <v>1087</v>
      </c>
      <c r="C393" s="40">
        <v>97.7</v>
      </c>
      <c r="D393" s="41" t="s">
        <v>35</v>
      </c>
      <c r="E393" s="49"/>
      <c r="F393" s="36">
        <f t="shared" si="3"/>
        <v>0</v>
      </c>
    </row>
    <row r="394" spans="1:6" s="11" customFormat="1" ht="29.25" customHeight="1">
      <c r="A394" s="23" t="s">
        <v>47</v>
      </c>
      <c r="B394" s="78" t="s">
        <v>1088</v>
      </c>
      <c r="C394" s="40">
        <v>27</v>
      </c>
      <c r="D394" s="41" t="s">
        <v>35</v>
      </c>
      <c r="E394" s="20"/>
      <c r="F394" s="36">
        <f t="shared" si="3"/>
        <v>0</v>
      </c>
    </row>
    <row r="395" spans="1:6" s="11" customFormat="1" ht="26.25" customHeight="1">
      <c r="A395" s="23" t="s">
        <v>48</v>
      </c>
      <c r="B395" s="78" t="s">
        <v>1089</v>
      </c>
      <c r="C395" s="40"/>
      <c r="D395" s="41"/>
      <c r="E395" s="20"/>
      <c r="F395" s="36"/>
    </row>
    <row r="396" spans="1:6" s="11" customFormat="1" ht="21.75" customHeight="1">
      <c r="A396" s="23"/>
      <c r="B396" s="78" t="s">
        <v>1090</v>
      </c>
      <c r="C396" s="40">
        <v>25</v>
      </c>
      <c r="D396" s="41" t="s">
        <v>35</v>
      </c>
      <c r="E396" s="20"/>
      <c r="F396" s="36">
        <f t="shared" si="3"/>
        <v>0</v>
      </c>
    </row>
    <row r="397" spans="1:6" s="11" customFormat="1" ht="28.5" customHeight="1">
      <c r="A397" s="23" t="s">
        <v>49</v>
      </c>
      <c r="B397" s="78" t="s">
        <v>1091</v>
      </c>
      <c r="C397" s="40"/>
      <c r="D397" s="41"/>
      <c r="E397" s="20"/>
      <c r="F397" s="36"/>
    </row>
    <row r="398" spans="1:6" s="11" customFormat="1" ht="21.75" customHeight="1">
      <c r="A398" s="23"/>
      <c r="B398" s="78" t="s">
        <v>1092</v>
      </c>
      <c r="C398" s="40">
        <v>11.1</v>
      </c>
      <c r="D398" s="41" t="s">
        <v>35</v>
      </c>
      <c r="E398" s="20"/>
      <c r="F398" s="36">
        <f t="shared" si="3"/>
        <v>0</v>
      </c>
    </row>
    <row r="399" spans="1:6" s="11" customFormat="1" ht="25.5" customHeight="1">
      <c r="A399" s="23" t="s">
        <v>50</v>
      </c>
      <c r="B399" s="78" t="s">
        <v>1093</v>
      </c>
      <c r="C399" s="40"/>
      <c r="D399" s="41"/>
      <c r="E399" s="20"/>
      <c r="F399" s="36"/>
    </row>
    <row r="400" spans="1:6" s="11" customFormat="1" ht="21" customHeight="1">
      <c r="A400" s="23"/>
      <c r="B400" s="78" t="s">
        <v>1094</v>
      </c>
      <c r="C400" s="40">
        <v>887</v>
      </c>
      <c r="D400" s="41" t="s">
        <v>35</v>
      </c>
      <c r="E400" s="20"/>
      <c r="F400" s="36">
        <f t="shared" si="3"/>
        <v>0</v>
      </c>
    </row>
    <row r="401" spans="1:6" s="11" customFormat="1" ht="20.25" customHeight="1">
      <c r="A401" s="23"/>
      <c r="B401" s="78" t="s">
        <v>1095</v>
      </c>
      <c r="C401" s="40">
        <v>57.25</v>
      </c>
      <c r="D401" s="41" t="s">
        <v>35</v>
      </c>
      <c r="E401" s="20"/>
      <c r="F401" s="36">
        <f t="shared" si="3"/>
        <v>0</v>
      </c>
    </row>
    <row r="402" spans="1:6" s="11" customFormat="1" ht="51.75" customHeight="1">
      <c r="A402" s="23" t="s">
        <v>51</v>
      </c>
      <c r="B402" s="78" t="s">
        <v>1096</v>
      </c>
      <c r="C402" s="40"/>
      <c r="D402" s="41"/>
      <c r="E402" s="20"/>
      <c r="F402" s="36"/>
    </row>
    <row r="403" spans="1:6" s="11" customFormat="1" ht="24" customHeight="1">
      <c r="A403" s="23"/>
      <c r="B403" s="78" t="s">
        <v>1097</v>
      </c>
      <c r="C403" s="40">
        <v>325</v>
      </c>
      <c r="D403" s="41" t="s">
        <v>35</v>
      </c>
      <c r="E403" s="20"/>
      <c r="F403" s="36">
        <f t="shared" si="3"/>
        <v>0</v>
      </c>
    </row>
    <row r="404" spans="1:6" s="11" customFormat="1" ht="24" customHeight="1">
      <c r="A404" s="23"/>
      <c r="B404" s="78" t="s">
        <v>1098</v>
      </c>
      <c r="C404" s="40">
        <v>71.400000000000006</v>
      </c>
      <c r="D404" s="41" t="s">
        <v>35</v>
      </c>
      <c r="E404" s="20"/>
      <c r="F404" s="36">
        <f t="shared" si="3"/>
        <v>0</v>
      </c>
    </row>
    <row r="405" spans="1:6" s="11" customFormat="1" ht="30" customHeight="1">
      <c r="A405" s="23" t="s">
        <v>52</v>
      </c>
      <c r="B405" s="78" t="s">
        <v>1099</v>
      </c>
      <c r="C405" s="40">
        <v>13.8</v>
      </c>
      <c r="D405" s="41" t="s">
        <v>35</v>
      </c>
      <c r="E405" s="20"/>
      <c r="F405" s="36">
        <f t="shared" si="3"/>
        <v>0</v>
      </c>
    </row>
    <row r="406" spans="1:6" s="11" customFormat="1" ht="30" customHeight="1">
      <c r="A406" s="23" t="s">
        <v>53</v>
      </c>
      <c r="B406" s="78" t="s">
        <v>1100</v>
      </c>
      <c r="C406" s="40">
        <v>417</v>
      </c>
      <c r="D406" s="41" t="s">
        <v>35</v>
      </c>
      <c r="E406" s="20"/>
      <c r="F406" s="36">
        <f t="shared" si="3"/>
        <v>0</v>
      </c>
    </row>
    <row r="407" spans="1:6" s="11" customFormat="1" ht="24.75" customHeight="1">
      <c r="A407" s="23" t="s">
        <v>54</v>
      </c>
      <c r="B407" s="78" t="s">
        <v>1101</v>
      </c>
      <c r="C407" s="40">
        <v>48</v>
      </c>
      <c r="D407" s="41" t="s">
        <v>35</v>
      </c>
      <c r="E407" s="20"/>
      <c r="F407" s="36">
        <f t="shared" si="3"/>
        <v>0</v>
      </c>
    </row>
    <row r="408" spans="1:6" s="11" customFormat="1" ht="27.75" customHeight="1">
      <c r="A408" s="23" t="s">
        <v>152</v>
      </c>
      <c r="B408" s="78" t="s">
        <v>1102</v>
      </c>
      <c r="C408" s="40">
        <v>38.799999999999997</v>
      </c>
      <c r="D408" s="41" t="s">
        <v>35</v>
      </c>
      <c r="E408" s="20"/>
      <c r="F408" s="36">
        <f t="shared" si="3"/>
        <v>0</v>
      </c>
    </row>
    <row r="409" spans="1:6" s="11" customFormat="1" ht="27.75" customHeight="1">
      <c r="A409" s="23" t="s">
        <v>327</v>
      </c>
      <c r="B409" s="78" t="s">
        <v>1103</v>
      </c>
      <c r="C409" s="40">
        <v>105.35</v>
      </c>
      <c r="D409" s="41" t="s">
        <v>35</v>
      </c>
      <c r="E409" s="20"/>
      <c r="F409" s="36">
        <f t="shared" si="3"/>
        <v>0</v>
      </c>
    </row>
    <row r="410" spans="1:6" s="11" customFormat="1" ht="27.75" customHeight="1">
      <c r="A410" s="23" t="s">
        <v>331</v>
      </c>
      <c r="B410" s="78" t="s">
        <v>1104</v>
      </c>
      <c r="C410" s="40">
        <v>158.80000000000001</v>
      </c>
      <c r="D410" s="41" t="s">
        <v>35</v>
      </c>
      <c r="E410" s="20"/>
      <c r="F410" s="36">
        <f t="shared" si="3"/>
        <v>0</v>
      </c>
    </row>
    <row r="411" spans="1:6" s="11" customFormat="1" ht="27.75" customHeight="1">
      <c r="A411" s="23" t="s">
        <v>332</v>
      </c>
      <c r="B411" s="78" t="s">
        <v>135</v>
      </c>
      <c r="C411" s="40">
        <v>23</v>
      </c>
      <c r="D411" s="41" t="s">
        <v>35</v>
      </c>
      <c r="E411" s="20"/>
      <c r="F411" s="36">
        <f t="shared" si="3"/>
        <v>0</v>
      </c>
    </row>
    <row r="412" spans="1:6" s="11" customFormat="1" ht="30.75" customHeight="1">
      <c r="A412" s="23" t="s">
        <v>333</v>
      </c>
      <c r="B412" s="72" t="s">
        <v>1105</v>
      </c>
      <c r="C412" s="40"/>
      <c r="D412" s="41"/>
      <c r="E412" s="20"/>
      <c r="F412" s="36"/>
    </row>
    <row r="413" spans="1:6" s="11" customFormat="1" ht="20.25" customHeight="1">
      <c r="A413" s="23"/>
      <c r="B413" s="76" t="s">
        <v>1106</v>
      </c>
      <c r="C413" s="40">
        <v>12.1</v>
      </c>
      <c r="D413" s="41" t="s">
        <v>35</v>
      </c>
      <c r="E413" s="20"/>
      <c r="F413" s="36">
        <f t="shared" si="3"/>
        <v>0</v>
      </c>
    </row>
    <row r="414" spans="1:6" s="11" customFormat="1" ht="20.25" customHeight="1">
      <c r="A414" s="23"/>
      <c r="B414" s="76" t="s">
        <v>1107</v>
      </c>
      <c r="C414" s="40">
        <v>2.9</v>
      </c>
      <c r="D414" s="41" t="s">
        <v>35</v>
      </c>
      <c r="E414" s="20"/>
      <c r="F414" s="36">
        <f t="shared" si="3"/>
        <v>0</v>
      </c>
    </row>
    <row r="415" spans="1:6" s="11" customFormat="1" ht="20.25" customHeight="1">
      <c r="A415" s="23"/>
      <c r="B415" s="76" t="s">
        <v>1108</v>
      </c>
      <c r="C415" s="40">
        <v>1.7</v>
      </c>
      <c r="D415" s="41" t="s">
        <v>35</v>
      </c>
      <c r="E415" s="20"/>
      <c r="F415" s="36">
        <f t="shared" si="3"/>
        <v>0</v>
      </c>
    </row>
    <row r="416" spans="1:6" s="11" customFormat="1" ht="24.75" customHeight="1">
      <c r="A416" s="23" t="s">
        <v>336</v>
      </c>
      <c r="B416" s="76" t="s">
        <v>136</v>
      </c>
      <c r="C416" s="40"/>
      <c r="D416" s="41"/>
      <c r="E416" s="20"/>
      <c r="F416" s="36"/>
    </row>
    <row r="417" spans="1:6" s="11" customFormat="1" ht="21.75" customHeight="1" thickBot="1">
      <c r="A417" s="23"/>
      <c r="B417" s="76" t="s">
        <v>137</v>
      </c>
      <c r="C417" s="40">
        <v>3110</v>
      </c>
      <c r="D417" s="41" t="s">
        <v>35</v>
      </c>
      <c r="E417" s="20"/>
      <c r="F417" s="36">
        <f t="shared" si="3"/>
        <v>0</v>
      </c>
    </row>
    <row r="418" spans="1:6" s="11" customFormat="1" ht="18.75" customHeight="1" thickBot="1">
      <c r="A418" s="37"/>
      <c r="B418" s="261" t="s">
        <v>1075</v>
      </c>
      <c r="C418" s="262"/>
      <c r="D418" s="263"/>
      <c r="E418" s="38"/>
      <c r="F418" s="39">
        <f>SUM(F382:F417)</f>
        <v>0</v>
      </c>
    </row>
    <row r="419" spans="1:6" s="11" customFormat="1" ht="10.5" customHeight="1">
      <c r="A419" s="12"/>
      <c r="B419" s="54"/>
      <c r="C419" s="43"/>
      <c r="D419" s="44"/>
      <c r="E419" s="45"/>
      <c r="F419" s="45"/>
    </row>
    <row r="420" spans="1:6" s="14" customFormat="1" ht="15" customHeight="1">
      <c r="A420" s="62" t="s">
        <v>92</v>
      </c>
      <c r="B420" s="63" t="s">
        <v>126</v>
      </c>
      <c r="C420" s="64"/>
      <c r="D420" s="65"/>
      <c r="E420" s="66"/>
      <c r="F420" s="66"/>
    </row>
    <row r="421" spans="1:6" s="11" customFormat="1" ht="10.5" customHeight="1" thickBot="1">
      <c r="A421" s="12"/>
      <c r="B421" s="54"/>
      <c r="C421" s="43"/>
      <c r="D421" s="44"/>
      <c r="E421" s="45"/>
      <c r="F421" s="45"/>
    </row>
    <row r="422" spans="1:6" s="12" customFormat="1" ht="24" customHeight="1">
      <c r="A422" s="27" t="s">
        <v>4</v>
      </c>
      <c r="B422" s="28" t="s">
        <v>5</v>
      </c>
      <c r="C422" s="15" t="s">
        <v>6</v>
      </c>
      <c r="D422" s="32" t="s">
        <v>7</v>
      </c>
      <c r="E422" s="31" t="s">
        <v>9</v>
      </c>
      <c r="F422" s="16" t="s">
        <v>10</v>
      </c>
    </row>
    <row r="423" spans="1:6" s="12" customFormat="1" ht="15" customHeight="1" thickBot="1">
      <c r="A423" s="29" t="s">
        <v>8</v>
      </c>
      <c r="B423" s="30">
        <v>1</v>
      </c>
      <c r="C423" s="17">
        <v>2</v>
      </c>
      <c r="D423" s="33">
        <v>3</v>
      </c>
      <c r="E423" s="18">
        <v>4</v>
      </c>
      <c r="F423" s="19" t="s">
        <v>17</v>
      </c>
    </row>
    <row r="424" spans="1:6" s="11" customFormat="1" ht="33" customHeight="1">
      <c r="A424" s="34" t="s">
        <v>0</v>
      </c>
      <c r="B424" s="82" t="s">
        <v>1110</v>
      </c>
      <c r="C424" s="40"/>
      <c r="D424" s="42"/>
      <c r="E424" s="20"/>
      <c r="F424" s="36"/>
    </row>
    <row r="425" spans="1:6" s="11" customFormat="1" ht="39" customHeight="1">
      <c r="A425" s="80"/>
      <c r="B425" s="73" t="s">
        <v>1111</v>
      </c>
      <c r="C425" s="40"/>
      <c r="D425" s="41"/>
      <c r="E425" s="20"/>
      <c r="F425" s="36"/>
    </row>
    <row r="426" spans="1:6" s="11" customFormat="1" ht="27" customHeight="1">
      <c r="A426" s="23"/>
      <c r="B426" s="73" t="s">
        <v>139</v>
      </c>
      <c r="C426" s="40"/>
      <c r="D426" s="41"/>
      <c r="E426" s="20"/>
      <c r="F426" s="36"/>
    </row>
    <row r="427" spans="1:6" s="11" customFormat="1" ht="27" customHeight="1">
      <c r="A427" s="23"/>
      <c r="B427" s="83" t="s">
        <v>138</v>
      </c>
      <c r="C427" s="40">
        <v>885.81</v>
      </c>
      <c r="D427" s="41" t="s">
        <v>35</v>
      </c>
      <c r="E427" s="20"/>
      <c r="F427" s="36">
        <f t="shared" ref="F427:F571" si="4">C427*E427</f>
        <v>0</v>
      </c>
    </row>
    <row r="428" spans="1:6" s="11" customFormat="1" ht="28.5" customHeight="1">
      <c r="A428" s="23" t="s">
        <v>1</v>
      </c>
      <c r="B428" s="83" t="s">
        <v>1112</v>
      </c>
      <c r="C428" s="40"/>
      <c r="D428" s="41"/>
      <c r="E428" s="20"/>
      <c r="F428" s="36"/>
    </row>
    <row r="429" spans="1:6" s="11" customFormat="1" ht="23.25" customHeight="1">
      <c r="A429" s="23" t="s">
        <v>102</v>
      </c>
      <c r="B429" s="82" t="s">
        <v>1113</v>
      </c>
      <c r="C429" s="40">
        <v>296</v>
      </c>
      <c r="D429" s="41" t="s">
        <v>35</v>
      </c>
      <c r="E429" s="20"/>
      <c r="F429" s="36">
        <f t="shared" si="4"/>
        <v>0</v>
      </c>
    </row>
    <row r="430" spans="1:6" s="11" customFormat="1" ht="42" customHeight="1">
      <c r="A430" s="23"/>
      <c r="B430" s="85" t="s">
        <v>1114</v>
      </c>
      <c r="C430" s="40"/>
      <c r="D430" s="41"/>
      <c r="E430" s="20"/>
      <c r="F430" s="36"/>
    </row>
    <row r="431" spans="1:6" s="11" customFormat="1" ht="22.5" customHeight="1">
      <c r="A431" s="23"/>
      <c r="B431" s="85" t="s">
        <v>139</v>
      </c>
      <c r="C431" s="40"/>
      <c r="D431" s="41"/>
      <c r="E431" s="20"/>
      <c r="F431" s="36"/>
    </row>
    <row r="432" spans="1:6" s="11" customFormat="1" ht="22.5" customHeight="1">
      <c r="A432" s="23" t="s">
        <v>106</v>
      </c>
      <c r="B432" s="73" t="s">
        <v>1115</v>
      </c>
      <c r="C432" s="40">
        <v>118</v>
      </c>
      <c r="D432" s="41" t="s">
        <v>39</v>
      </c>
      <c r="E432" s="20"/>
      <c r="F432" s="36">
        <f t="shared" si="4"/>
        <v>0</v>
      </c>
    </row>
    <row r="433" spans="1:6" s="11" customFormat="1" ht="25.5" customHeight="1">
      <c r="A433" s="23"/>
      <c r="B433" s="85" t="s">
        <v>1116</v>
      </c>
      <c r="C433" s="40"/>
      <c r="D433" s="41"/>
      <c r="E433" s="20"/>
      <c r="F433" s="36">
        <f t="shared" si="4"/>
        <v>0</v>
      </c>
    </row>
    <row r="434" spans="1:6" s="11" customFormat="1" ht="23.25" customHeight="1">
      <c r="A434" s="48" t="s">
        <v>107</v>
      </c>
      <c r="B434" s="73" t="s">
        <v>1117</v>
      </c>
      <c r="C434" s="40"/>
      <c r="D434" s="41"/>
      <c r="E434" s="49"/>
      <c r="F434" s="36">
        <f t="shared" si="4"/>
        <v>0</v>
      </c>
    </row>
    <row r="435" spans="1:6" s="11" customFormat="1" ht="26.25" customHeight="1">
      <c r="A435" s="48"/>
      <c r="B435" s="148" t="s">
        <v>1118</v>
      </c>
      <c r="C435" s="40"/>
      <c r="D435" s="41"/>
      <c r="E435" s="49"/>
      <c r="F435" s="36">
        <f t="shared" si="4"/>
        <v>0</v>
      </c>
    </row>
    <row r="436" spans="1:6" s="11" customFormat="1" ht="18.75" customHeight="1">
      <c r="A436" s="23" t="s">
        <v>1122</v>
      </c>
      <c r="B436" s="73" t="s">
        <v>1119</v>
      </c>
      <c r="C436" s="40">
        <v>127</v>
      </c>
      <c r="D436" s="41" t="s">
        <v>35</v>
      </c>
      <c r="E436" s="20"/>
      <c r="F436" s="36">
        <f t="shared" si="4"/>
        <v>0</v>
      </c>
    </row>
    <row r="437" spans="1:6" s="11" customFormat="1" ht="18.75" customHeight="1">
      <c r="A437" s="23" t="s">
        <v>1123</v>
      </c>
      <c r="B437" s="83" t="s">
        <v>1120</v>
      </c>
      <c r="C437" s="40">
        <v>79</v>
      </c>
      <c r="D437" s="41" t="s">
        <v>35</v>
      </c>
      <c r="E437" s="20"/>
      <c r="F437" s="36">
        <f t="shared" si="4"/>
        <v>0</v>
      </c>
    </row>
    <row r="438" spans="1:6" s="11" customFormat="1" ht="18.75" customHeight="1">
      <c r="A438" s="23" t="s">
        <v>1124</v>
      </c>
      <c r="B438" s="83" t="s">
        <v>1121</v>
      </c>
      <c r="C438" s="40">
        <v>41</v>
      </c>
      <c r="D438" s="41" t="s">
        <v>35</v>
      </c>
      <c r="E438" s="20"/>
      <c r="F438" s="36">
        <f t="shared" si="4"/>
        <v>0</v>
      </c>
    </row>
    <row r="439" spans="1:6" s="11" customFormat="1" ht="18.75" customHeight="1">
      <c r="A439" s="23" t="s">
        <v>108</v>
      </c>
      <c r="B439" s="83" t="s">
        <v>1125</v>
      </c>
      <c r="C439" s="40">
        <v>247</v>
      </c>
      <c r="D439" s="41" t="s">
        <v>35</v>
      </c>
      <c r="E439" s="20"/>
      <c r="F439" s="36">
        <f t="shared" si="4"/>
        <v>0</v>
      </c>
    </row>
    <row r="440" spans="1:6" s="11" customFormat="1" ht="54.75" customHeight="1">
      <c r="A440" s="23"/>
      <c r="B440" s="148" t="s">
        <v>1126</v>
      </c>
      <c r="C440" s="40"/>
      <c r="D440" s="41"/>
      <c r="E440" s="20"/>
      <c r="F440" s="36"/>
    </row>
    <row r="441" spans="1:6" s="11" customFormat="1" ht="21.75" customHeight="1">
      <c r="A441" s="23" t="s">
        <v>2</v>
      </c>
      <c r="B441" s="83" t="s">
        <v>1127</v>
      </c>
      <c r="C441" s="40"/>
      <c r="D441" s="41"/>
      <c r="E441" s="20"/>
      <c r="F441" s="36"/>
    </row>
    <row r="442" spans="1:6" s="11" customFormat="1" ht="21.75" customHeight="1">
      <c r="A442" s="23" t="s">
        <v>102</v>
      </c>
      <c r="B442" s="82" t="s">
        <v>1113</v>
      </c>
      <c r="C442" s="40">
        <v>166</v>
      </c>
      <c r="D442" s="41" t="s">
        <v>35</v>
      </c>
      <c r="E442" s="20"/>
      <c r="F442" s="36">
        <f t="shared" si="4"/>
        <v>0</v>
      </c>
    </row>
    <row r="443" spans="1:6" s="11" customFormat="1" ht="42" customHeight="1">
      <c r="A443" s="23"/>
      <c r="B443" s="85" t="s">
        <v>1114</v>
      </c>
      <c r="C443" s="40"/>
      <c r="D443" s="41"/>
      <c r="E443" s="20"/>
      <c r="F443" s="36"/>
    </row>
    <row r="444" spans="1:6" s="11" customFormat="1" ht="23.25" customHeight="1">
      <c r="A444" s="23"/>
      <c r="B444" s="85" t="s">
        <v>139</v>
      </c>
      <c r="C444" s="40"/>
      <c r="D444" s="41"/>
      <c r="E444" s="20"/>
      <c r="F444" s="36"/>
    </row>
    <row r="445" spans="1:6" s="11" customFormat="1" ht="24.75" customHeight="1">
      <c r="A445" s="23" t="s">
        <v>106</v>
      </c>
      <c r="B445" s="73" t="s">
        <v>1115</v>
      </c>
      <c r="C445" s="40">
        <v>66</v>
      </c>
      <c r="D445" s="41" t="s">
        <v>39</v>
      </c>
      <c r="E445" s="20"/>
      <c r="F445" s="36">
        <f t="shared" si="4"/>
        <v>0</v>
      </c>
    </row>
    <row r="446" spans="1:6" s="11" customFormat="1" ht="29.25" customHeight="1">
      <c r="A446" s="23"/>
      <c r="B446" s="85" t="s">
        <v>1116</v>
      </c>
      <c r="C446" s="40"/>
      <c r="D446" s="41"/>
      <c r="E446" s="20"/>
      <c r="F446" s="36"/>
    </row>
    <row r="447" spans="1:6" s="11" customFormat="1" ht="18.75" customHeight="1">
      <c r="A447" s="23" t="s">
        <v>107</v>
      </c>
      <c r="B447" s="73" t="s">
        <v>1117</v>
      </c>
      <c r="C447" s="40"/>
      <c r="D447" s="41"/>
      <c r="E447" s="20"/>
      <c r="F447" s="36"/>
    </row>
    <row r="448" spans="1:6" s="11" customFormat="1" ht="27.75" customHeight="1">
      <c r="A448" s="23"/>
      <c r="B448" s="148" t="s">
        <v>1118</v>
      </c>
      <c r="C448" s="40"/>
      <c r="D448" s="41"/>
      <c r="E448" s="20"/>
      <c r="F448" s="36"/>
    </row>
    <row r="449" spans="1:6" s="11" customFormat="1" ht="18.75" customHeight="1">
      <c r="A449" s="23" t="s">
        <v>1122</v>
      </c>
      <c r="B449" s="73" t="s">
        <v>1119</v>
      </c>
      <c r="C449" s="40">
        <v>28</v>
      </c>
      <c r="D449" s="41" t="s">
        <v>35</v>
      </c>
      <c r="E449" s="20"/>
      <c r="F449" s="36">
        <f t="shared" si="4"/>
        <v>0</v>
      </c>
    </row>
    <row r="450" spans="1:6" s="11" customFormat="1" ht="18.75" customHeight="1">
      <c r="A450" s="23" t="s">
        <v>1123</v>
      </c>
      <c r="B450" s="83" t="s">
        <v>1120</v>
      </c>
      <c r="C450" s="40">
        <v>60</v>
      </c>
      <c r="D450" s="41" t="s">
        <v>35</v>
      </c>
      <c r="E450" s="20"/>
      <c r="F450" s="36">
        <f t="shared" si="4"/>
        <v>0</v>
      </c>
    </row>
    <row r="451" spans="1:6" s="11" customFormat="1" ht="18.75" customHeight="1">
      <c r="A451" s="23" t="s">
        <v>1124</v>
      </c>
      <c r="B451" s="83" t="s">
        <v>1121</v>
      </c>
      <c r="C451" s="40">
        <v>22</v>
      </c>
      <c r="D451" s="41" t="s">
        <v>35</v>
      </c>
      <c r="E451" s="20"/>
      <c r="F451" s="36">
        <f t="shared" si="4"/>
        <v>0</v>
      </c>
    </row>
    <row r="452" spans="1:6" s="11" customFormat="1" ht="22.5" customHeight="1">
      <c r="A452" s="23" t="s">
        <v>108</v>
      </c>
      <c r="B452" s="83" t="s">
        <v>1125</v>
      </c>
      <c r="C452" s="40">
        <v>110</v>
      </c>
      <c r="D452" s="41" t="s">
        <v>35</v>
      </c>
      <c r="E452" s="20"/>
      <c r="F452" s="36">
        <f t="shared" si="4"/>
        <v>0</v>
      </c>
    </row>
    <row r="453" spans="1:6" s="11" customFormat="1" ht="63.75" customHeight="1">
      <c r="A453" s="23"/>
      <c r="B453" s="148" t="s">
        <v>1126</v>
      </c>
      <c r="C453" s="40"/>
      <c r="D453" s="41"/>
      <c r="E453" s="20"/>
      <c r="F453" s="36"/>
    </row>
    <row r="454" spans="1:6" s="11" customFormat="1" ht="37.5" customHeight="1">
      <c r="A454" s="23" t="s">
        <v>3</v>
      </c>
      <c r="B454" s="55" t="s">
        <v>1128</v>
      </c>
      <c r="C454" s="40"/>
      <c r="D454" s="41"/>
      <c r="E454" s="20"/>
      <c r="F454" s="36"/>
    </row>
    <row r="455" spans="1:6" s="11" customFormat="1" ht="27.75" customHeight="1">
      <c r="A455" s="23"/>
      <c r="B455" s="55" t="s">
        <v>1129</v>
      </c>
      <c r="C455" s="40">
        <v>14.4</v>
      </c>
      <c r="D455" s="41" t="s">
        <v>36</v>
      </c>
      <c r="E455" s="20"/>
      <c r="F455" s="36">
        <f t="shared" si="4"/>
        <v>0</v>
      </c>
    </row>
    <row r="456" spans="1:6" s="11" customFormat="1" ht="27.75" customHeight="1">
      <c r="A456" s="23"/>
      <c r="B456" s="55" t="s">
        <v>1130</v>
      </c>
      <c r="C456" s="40">
        <v>37.5</v>
      </c>
      <c r="D456" s="41" t="s">
        <v>39</v>
      </c>
      <c r="E456" s="20"/>
      <c r="F456" s="36">
        <f t="shared" si="4"/>
        <v>0</v>
      </c>
    </row>
    <row r="457" spans="1:6" s="11" customFormat="1" ht="26.25" customHeight="1">
      <c r="A457" s="23" t="s">
        <v>29</v>
      </c>
      <c r="B457" s="55" t="s">
        <v>1131</v>
      </c>
      <c r="C457" s="40">
        <v>1000</v>
      </c>
      <c r="D457" s="41" t="s">
        <v>35</v>
      </c>
      <c r="E457" s="20"/>
      <c r="F457" s="36">
        <f t="shared" si="4"/>
        <v>0</v>
      </c>
    </row>
    <row r="458" spans="1:6" s="11" customFormat="1" ht="29.25" customHeight="1">
      <c r="A458" s="23" t="s">
        <v>42</v>
      </c>
      <c r="B458" s="55" t="s">
        <v>1132</v>
      </c>
      <c r="C458" s="40">
        <v>15.5</v>
      </c>
      <c r="D458" s="41" t="s">
        <v>39</v>
      </c>
      <c r="E458" s="20"/>
      <c r="F458" s="36">
        <f t="shared" si="4"/>
        <v>0</v>
      </c>
    </row>
    <row r="459" spans="1:6" s="11" customFormat="1" ht="31.5" customHeight="1">
      <c r="A459" s="23" t="s">
        <v>43</v>
      </c>
      <c r="B459" s="55" t="s">
        <v>1133</v>
      </c>
      <c r="C459" s="40">
        <v>37</v>
      </c>
      <c r="D459" s="41" t="s">
        <v>35</v>
      </c>
      <c r="E459" s="20"/>
      <c r="F459" s="36">
        <f t="shared" si="4"/>
        <v>0</v>
      </c>
    </row>
    <row r="460" spans="1:6" s="11" customFormat="1" ht="52.5" customHeight="1">
      <c r="A460" s="23" t="s">
        <v>44</v>
      </c>
      <c r="B460" s="55" t="s">
        <v>1134</v>
      </c>
      <c r="C460" s="40">
        <v>26</v>
      </c>
      <c r="D460" s="41" t="s">
        <v>39</v>
      </c>
      <c r="E460" s="20"/>
      <c r="F460" s="36">
        <f t="shared" si="4"/>
        <v>0</v>
      </c>
    </row>
    <row r="461" spans="1:6" s="11" customFormat="1" ht="28.5" customHeight="1">
      <c r="A461" s="23" t="s">
        <v>45</v>
      </c>
      <c r="B461" s="55" t="s">
        <v>1135</v>
      </c>
      <c r="C461" s="40"/>
      <c r="D461" s="41"/>
      <c r="E461" s="20"/>
      <c r="F461" s="36"/>
    </row>
    <row r="462" spans="1:6" s="11" customFormat="1" ht="21.75" customHeight="1">
      <c r="A462" s="23"/>
      <c r="B462" s="84" t="s">
        <v>1136</v>
      </c>
      <c r="C462" s="40"/>
      <c r="D462" s="41"/>
      <c r="E462" s="20"/>
      <c r="F462" s="36"/>
    </row>
    <row r="463" spans="1:6" s="11" customFormat="1" ht="18.75" customHeight="1">
      <c r="A463" s="23"/>
      <c r="B463" s="85" t="s">
        <v>1137</v>
      </c>
      <c r="C463" s="40"/>
      <c r="D463" s="41"/>
      <c r="E463" s="20"/>
      <c r="F463" s="36"/>
    </row>
    <row r="464" spans="1:6" s="11" customFormat="1" ht="18.75" customHeight="1">
      <c r="A464" s="23"/>
      <c r="B464" s="85" t="s">
        <v>1138</v>
      </c>
      <c r="C464" s="40"/>
      <c r="D464" s="41"/>
      <c r="E464" s="20"/>
      <c r="F464" s="36"/>
    </row>
    <row r="465" spans="1:6" s="11" customFormat="1" ht="28.5" customHeight="1">
      <c r="A465" s="23"/>
      <c r="B465" s="73" t="s">
        <v>1139</v>
      </c>
      <c r="C465" s="40"/>
      <c r="D465" s="41"/>
      <c r="E465" s="20"/>
      <c r="F465" s="36"/>
    </row>
    <row r="466" spans="1:6" s="11" customFormat="1" ht="41.25" customHeight="1">
      <c r="A466" s="23"/>
      <c r="B466" s="73" t="s">
        <v>1140</v>
      </c>
      <c r="C466" s="40"/>
      <c r="D466" s="41"/>
      <c r="E466" s="20"/>
      <c r="F466" s="36"/>
    </row>
    <row r="467" spans="1:6" s="11" customFormat="1" ht="51" customHeight="1">
      <c r="A467" s="23"/>
      <c r="B467" s="73" t="s">
        <v>1141</v>
      </c>
      <c r="C467" s="40"/>
      <c r="D467" s="41"/>
      <c r="E467" s="20"/>
      <c r="F467" s="36"/>
    </row>
    <row r="468" spans="1:6" s="11" customFormat="1" ht="46.5" customHeight="1">
      <c r="A468" s="23"/>
      <c r="B468" s="73" t="s">
        <v>1142</v>
      </c>
      <c r="C468" s="40"/>
      <c r="D468" s="41"/>
      <c r="E468" s="20"/>
      <c r="F468" s="36"/>
    </row>
    <row r="469" spans="1:6" s="11" customFormat="1" ht="31.5" customHeight="1">
      <c r="A469" s="23"/>
      <c r="B469" s="73" t="s">
        <v>1143</v>
      </c>
      <c r="C469" s="40"/>
      <c r="D469" s="41"/>
      <c r="E469" s="20"/>
      <c r="F469" s="36"/>
    </row>
    <row r="470" spans="1:6" s="11" customFormat="1" ht="43.5" customHeight="1">
      <c r="A470" s="23"/>
      <c r="B470" s="73" t="s">
        <v>177</v>
      </c>
      <c r="C470" s="40"/>
      <c r="D470" s="41"/>
      <c r="E470" s="20"/>
      <c r="F470" s="36"/>
    </row>
    <row r="471" spans="1:6" s="11" customFormat="1" ht="18.75" customHeight="1">
      <c r="A471" s="23"/>
      <c r="B471" s="73" t="s">
        <v>178</v>
      </c>
      <c r="C471" s="40"/>
      <c r="D471" s="41"/>
      <c r="E471" s="20"/>
      <c r="F471" s="36"/>
    </row>
    <row r="472" spans="1:6" s="11" customFormat="1" ht="20.25" customHeight="1">
      <c r="A472" s="23"/>
      <c r="B472" s="85" t="s">
        <v>1138</v>
      </c>
      <c r="C472" s="40"/>
      <c r="D472" s="41"/>
      <c r="E472" s="20"/>
      <c r="F472" s="36"/>
    </row>
    <row r="473" spans="1:6" s="11" customFormat="1" ht="21" customHeight="1">
      <c r="A473" s="23"/>
      <c r="B473" s="55" t="s">
        <v>75</v>
      </c>
      <c r="C473" s="40">
        <v>41.15</v>
      </c>
      <c r="D473" s="41" t="s">
        <v>35</v>
      </c>
      <c r="E473" s="20"/>
      <c r="F473" s="36">
        <f t="shared" si="4"/>
        <v>0</v>
      </c>
    </row>
    <row r="474" spans="1:6" s="11" customFormat="1" ht="27" customHeight="1">
      <c r="A474" s="23" t="s">
        <v>46</v>
      </c>
      <c r="B474" s="55" t="s">
        <v>1144</v>
      </c>
      <c r="C474" s="40"/>
      <c r="D474" s="41"/>
      <c r="E474" s="20"/>
      <c r="F474" s="36"/>
    </row>
    <row r="475" spans="1:6" s="11" customFormat="1" ht="28.5" customHeight="1">
      <c r="A475" s="23"/>
      <c r="B475" s="84" t="s">
        <v>1145</v>
      </c>
      <c r="C475" s="40"/>
      <c r="D475" s="41"/>
      <c r="E475" s="20"/>
      <c r="F475" s="36"/>
    </row>
    <row r="476" spans="1:6" s="11" customFormat="1" ht="18.75" customHeight="1">
      <c r="A476" s="23"/>
      <c r="B476" s="85" t="s">
        <v>1146</v>
      </c>
      <c r="C476" s="40"/>
      <c r="D476" s="41"/>
      <c r="E476" s="20"/>
      <c r="F476" s="36"/>
    </row>
    <row r="477" spans="1:6" s="11" customFormat="1" ht="18.75" customHeight="1">
      <c r="A477" s="23"/>
      <c r="B477" s="149" t="s">
        <v>1147</v>
      </c>
      <c r="C477" s="40"/>
      <c r="D477" s="41"/>
      <c r="E477" s="20"/>
      <c r="F477" s="36"/>
    </row>
    <row r="478" spans="1:6" s="11" customFormat="1" ht="46.5" customHeight="1">
      <c r="A478" s="23"/>
      <c r="B478" s="73" t="s">
        <v>1148</v>
      </c>
      <c r="C478" s="40"/>
      <c r="D478" s="41"/>
      <c r="E478" s="20"/>
      <c r="F478" s="36"/>
    </row>
    <row r="479" spans="1:6" s="11" customFormat="1" ht="30" customHeight="1">
      <c r="A479" s="23"/>
      <c r="B479" s="55" t="s">
        <v>1149</v>
      </c>
      <c r="C479" s="40">
        <v>61</v>
      </c>
      <c r="D479" s="41" t="s">
        <v>35</v>
      </c>
      <c r="E479" s="20"/>
      <c r="F479" s="36">
        <f t="shared" si="4"/>
        <v>0</v>
      </c>
    </row>
    <row r="480" spans="1:6" s="11" customFormat="1" ht="29.25" customHeight="1">
      <c r="A480" s="23" t="s">
        <v>47</v>
      </c>
      <c r="B480" s="55" t="s">
        <v>1150</v>
      </c>
      <c r="C480" s="40"/>
      <c r="D480" s="41"/>
      <c r="E480" s="20"/>
      <c r="F480" s="36"/>
    </row>
    <row r="481" spans="1:6" s="11" customFormat="1" ht="22.5" customHeight="1">
      <c r="A481" s="23"/>
      <c r="B481" s="84" t="s">
        <v>1151</v>
      </c>
      <c r="C481" s="40"/>
      <c r="D481" s="41"/>
      <c r="E481" s="20"/>
      <c r="F481" s="36"/>
    </row>
    <row r="482" spans="1:6" s="11" customFormat="1" ht="18.75" customHeight="1">
      <c r="A482" s="23"/>
      <c r="B482" s="85" t="s">
        <v>1146</v>
      </c>
      <c r="C482" s="40"/>
      <c r="D482" s="41"/>
      <c r="E482" s="20"/>
      <c r="F482" s="36"/>
    </row>
    <row r="483" spans="1:6" s="11" customFormat="1" ht="18.75" customHeight="1">
      <c r="A483" s="23"/>
      <c r="B483" s="149" t="s">
        <v>1147</v>
      </c>
      <c r="C483" s="40"/>
      <c r="D483" s="41"/>
      <c r="E483" s="20"/>
      <c r="F483" s="36"/>
    </row>
    <row r="484" spans="1:6" s="11" customFormat="1" ht="42" customHeight="1">
      <c r="A484" s="23"/>
      <c r="B484" s="86" t="s">
        <v>1152</v>
      </c>
      <c r="C484" s="40"/>
      <c r="D484" s="41"/>
      <c r="E484" s="20"/>
      <c r="F484" s="36"/>
    </row>
    <row r="485" spans="1:6" s="11" customFormat="1" ht="26.25" customHeight="1">
      <c r="A485" s="23"/>
      <c r="B485" s="86" t="s">
        <v>1153</v>
      </c>
      <c r="C485" s="40"/>
      <c r="D485" s="41"/>
      <c r="E485" s="20"/>
      <c r="F485" s="36"/>
    </row>
    <row r="486" spans="1:6" s="11" customFormat="1" ht="26.25" customHeight="1">
      <c r="A486" s="23"/>
      <c r="B486" s="86" t="s">
        <v>1154</v>
      </c>
      <c r="C486" s="40"/>
      <c r="D486" s="41"/>
      <c r="E486" s="20"/>
      <c r="F486" s="36"/>
    </row>
    <row r="487" spans="1:6" s="11" customFormat="1" ht="26.25" customHeight="1">
      <c r="A487" s="23"/>
      <c r="B487" s="55" t="s">
        <v>1149</v>
      </c>
      <c r="C487" s="40">
        <v>57.04</v>
      </c>
      <c r="D487" s="41" t="s">
        <v>35</v>
      </c>
      <c r="E487" s="20"/>
      <c r="F487" s="36">
        <f>C487*E487</f>
        <v>0</v>
      </c>
    </row>
    <row r="488" spans="1:6" s="11" customFormat="1" ht="22.5" customHeight="1">
      <c r="A488" s="23" t="s">
        <v>47</v>
      </c>
      <c r="B488" s="55" t="s">
        <v>1155</v>
      </c>
      <c r="C488" s="40"/>
      <c r="D488" s="41"/>
      <c r="E488" s="20"/>
      <c r="F488" s="36"/>
    </row>
    <row r="489" spans="1:6" s="11" customFormat="1" ht="33" customHeight="1">
      <c r="A489" s="23"/>
      <c r="B489" s="150" t="s">
        <v>1156</v>
      </c>
      <c r="C489" s="40"/>
      <c r="D489" s="41"/>
      <c r="E489" s="20"/>
      <c r="F489" s="36"/>
    </row>
    <row r="490" spans="1:6" s="11" customFormat="1" ht="28.5" customHeight="1">
      <c r="A490" s="23"/>
      <c r="B490" s="86" t="s">
        <v>1153</v>
      </c>
      <c r="C490" s="40"/>
      <c r="D490" s="41"/>
      <c r="E490" s="20"/>
      <c r="F490" s="36"/>
    </row>
    <row r="491" spans="1:6" s="11" customFormat="1" ht="28.5" customHeight="1">
      <c r="A491" s="23"/>
      <c r="B491" s="86" t="s">
        <v>1154</v>
      </c>
      <c r="C491" s="40"/>
      <c r="D491" s="41"/>
      <c r="E491" s="20"/>
      <c r="F491" s="36"/>
    </row>
    <row r="492" spans="1:6" s="11" customFormat="1" ht="28.5" customHeight="1">
      <c r="A492" s="23"/>
      <c r="B492" s="55" t="s">
        <v>1157</v>
      </c>
      <c r="C492" s="40">
        <v>15</v>
      </c>
      <c r="D492" s="41" t="s">
        <v>35</v>
      </c>
      <c r="E492" s="20"/>
      <c r="F492" s="36">
        <f>C492*E492</f>
        <v>0</v>
      </c>
    </row>
    <row r="493" spans="1:6" s="11" customFormat="1" ht="27.75" customHeight="1">
      <c r="A493" s="23" t="s">
        <v>47</v>
      </c>
      <c r="B493" s="55" t="s">
        <v>1158</v>
      </c>
      <c r="C493" s="40"/>
      <c r="D493" s="41"/>
      <c r="E493" s="20"/>
      <c r="F493" s="36"/>
    </row>
    <row r="494" spans="1:6" s="11" customFormat="1" ht="18.75" customHeight="1">
      <c r="A494" s="23"/>
      <c r="B494" s="84" t="s">
        <v>1159</v>
      </c>
      <c r="C494" s="40"/>
      <c r="D494" s="41"/>
      <c r="E494" s="20"/>
      <c r="F494" s="36"/>
    </row>
    <row r="495" spans="1:6" s="11" customFormat="1" ht="18.75" customHeight="1">
      <c r="A495" s="23"/>
      <c r="B495" s="85" t="s">
        <v>1146</v>
      </c>
      <c r="C495" s="40"/>
      <c r="D495" s="41"/>
      <c r="E495" s="20"/>
      <c r="F495" s="36"/>
    </row>
    <row r="496" spans="1:6" s="11" customFormat="1" ht="39" customHeight="1">
      <c r="A496" s="23"/>
      <c r="B496" s="86" t="s">
        <v>1160</v>
      </c>
      <c r="C496" s="40"/>
      <c r="D496" s="41"/>
      <c r="E496" s="20"/>
      <c r="F496" s="36"/>
    </row>
    <row r="497" spans="1:6" s="11" customFormat="1" ht="30.75" customHeight="1">
      <c r="A497" s="23"/>
      <c r="B497" s="86" t="s">
        <v>1161</v>
      </c>
      <c r="C497" s="40"/>
      <c r="D497" s="41"/>
      <c r="E497" s="20"/>
      <c r="F497" s="36"/>
    </row>
    <row r="498" spans="1:6" s="11" customFormat="1" ht="32.25" customHeight="1">
      <c r="A498" s="23"/>
      <c r="B498" s="86" t="s">
        <v>1162</v>
      </c>
      <c r="C498" s="40"/>
      <c r="D498" s="41"/>
      <c r="E498" s="20"/>
      <c r="F498" s="36"/>
    </row>
    <row r="499" spans="1:6" s="11" customFormat="1" ht="30" customHeight="1">
      <c r="A499" s="23"/>
      <c r="B499" s="55" t="s">
        <v>1149</v>
      </c>
      <c r="C499" s="40">
        <v>28.5</v>
      </c>
      <c r="D499" s="41" t="s">
        <v>35</v>
      </c>
      <c r="E499" s="20"/>
      <c r="F499" s="36">
        <f t="shared" si="4"/>
        <v>0</v>
      </c>
    </row>
    <row r="500" spans="1:6" s="11" customFormat="1" ht="18.75" customHeight="1">
      <c r="A500" s="23" t="s">
        <v>48</v>
      </c>
      <c r="B500" s="55" t="s">
        <v>1163</v>
      </c>
      <c r="C500" s="40"/>
      <c r="D500" s="41"/>
      <c r="E500" s="20"/>
      <c r="F500" s="36"/>
    </row>
    <row r="501" spans="1:6" s="11" customFormat="1" ht="18.75" customHeight="1">
      <c r="A501" s="23"/>
      <c r="B501" s="84" t="s">
        <v>1164</v>
      </c>
      <c r="C501" s="40">
        <v>6.8</v>
      </c>
      <c r="D501" s="41" t="s">
        <v>35</v>
      </c>
      <c r="E501" s="20"/>
      <c r="F501" s="36">
        <f t="shared" si="4"/>
        <v>0</v>
      </c>
    </row>
    <row r="502" spans="1:6" s="11" customFormat="1" ht="28.5" customHeight="1">
      <c r="A502" s="23"/>
      <c r="B502" s="73" t="s">
        <v>1165</v>
      </c>
      <c r="C502" s="40"/>
      <c r="D502" s="41"/>
      <c r="E502" s="20"/>
      <c r="F502" s="36"/>
    </row>
    <row r="503" spans="1:6" s="11" customFormat="1" ht="18.75" customHeight="1">
      <c r="A503" s="23" t="s">
        <v>49</v>
      </c>
      <c r="B503" s="55" t="s">
        <v>1166</v>
      </c>
      <c r="C503" s="40"/>
      <c r="D503" s="41"/>
      <c r="E503" s="20"/>
      <c r="F503" s="36"/>
    </row>
    <row r="504" spans="1:6" s="11" customFormat="1" ht="28.5" customHeight="1">
      <c r="A504" s="23"/>
      <c r="B504" s="84" t="s">
        <v>1167</v>
      </c>
      <c r="C504" s="40">
        <v>16.399999999999999</v>
      </c>
      <c r="D504" s="41" t="s">
        <v>35</v>
      </c>
      <c r="E504" s="20"/>
      <c r="F504" s="36">
        <f t="shared" si="4"/>
        <v>0</v>
      </c>
    </row>
    <row r="505" spans="1:6" s="11" customFormat="1" ht="18.75" customHeight="1">
      <c r="A505" s="23"/>
      <c r="B505" s="73" t="s">
        <v>1168</v>
      </c>
      <c r="C505" s="40"/>
      <c r="D505" s="41"/>
      <c r="E505" s="20"/>
      <c r="F505" s="36"/>
    </row>
    <row r="506" spans="1:6" s="11" customFormat="1" ht="18.75" customHeight="1">
      <c r="A506" s="23"/>
      <c r="B506" s="73" t="s">
        <v>1169</v>
      </c>
      <c r="C506" s="40"/>
      <c r="D506" s="41"/>
      <c r="E506" s="20"/>
      <c r="F506" s="36"/>
    </row>
    <row r="507" spans="1:6" s="11" customFormat="1" ht="18.75" customHeight="1">
      <c r="A507" s="23"/>
      <c r="B507" s="86" t="s">
        <v>1170</v>
      </c>
      <c r="C507" s="40"/>
      <c r="D507" s="41"/>
      <c r="E507" s="20"/>
      <c r="F507" s="36"/>
    </row>
    <row r="508" spans="1:6" s="11" customFormat="1" ht="18.75" customHeight="1">
      <c r="A508" s="23" t="s">
        <v>50</v>
      </c>
      <c r="B508" s="96" t="s">
        <v>1171</v>
      </c>
      <c r="C508" s="40"/>
      <c r="D508" s="41"/>
      <c r="E508" s="20"/>
      <c r="F508" s="36"/>
    </row>
    <row r="509" spans="1:6" s="11" customFormat="1" ht="21" customHeight="1">
      <c r="A509" s="23"/>
      <c r="B509" s="84" t="s">
        <v>1172</v>
      </c>
      <c r="C509" s="40">
        <v>1777.17</v>
      </c>
      <c r="D509" s="41" t="s">
        <v>35</v>
      </c>
      <c r="E509" s="20"/>
      <c r="F509" s="36">
        <f t="shared" si="4"/>
        <v>0</v>
      </c>
    </row>
    <row r="510" spans="1:6" s="11" customFormat="1" ht="37.5" customHeight="1">
      <c r="A510" s="23"/>
      <c r="B510" s="73" t="s">
        <v>1173</v>
      </c>
      <c r="C510" s="40"/>
      <c r="D510" s="41"/>
      <c r="E510" s="20"/>
      <c r="F510" s="36"/>
    </row>
    <row r="511" spans="1:6" s="11" customFormat="1" ht="58.5" customHeight="1">
      <c r="A511" s="23" t="s">
        <v>51</v>
      </c>
      <c r="B511" s="96" t="s">
        <v>1174</v>
      </c>
      <c r="C511" s="40">
        <v>20</v>
      </c>
      <c r="D511" s="41" t="s">
        <v>35</v>
      </c>
      <c r="E511" s="20"/>
      <c r="F511" s="36">
        <f t="shared" si="4"/>
        <v>0</v>
      </c>
    </row>
    <row r="512" spans="1:6" s="11" customFormat="1" ht="72" customHeight="1">
      <c r="A512" s="23" t="s">
        <v>52</v>
      </c>
      <c r="B512" s="96" t="s">
        <v>1175</v>
      </c>
      <c r="C512" s="40">
        <v>19.5</v>
      </c>
      <c r="D512" s="41" t="s">
        <v>36</v>
      </c>
      <c r="E512" s="20"/>
      <c r="F512" s="36">
        <f t="shared" si="4"/>
        <v>0</v>
      </c>
    </row>
    <row r="513" spans="1:6" s="11" customFormat="1" ht="36" customHeight="1">
      <c r="A513" s="23" t="s">
        <v>53</v>
      </c>
      <c r="B513" s="87" t="s">
        <v>140</v>
      </c>
      <c r="C513" s="40"/>
      <c r="D513" s="41"/>
      <c r="E513" s="20"/>
      <c r="F513" s="36"/>
    </row>
    <row r="514" spans="1:6" s="11" customFormat="1" ht="30" customHeight="1">
      <c r="A514" s="23"/>
      <c r="B514" s="87" t="s">
        <v>141</v>
      </c>
      <c r="C514" s="40"/>
      <c r="D514" s="41"/>
      <c r="E514" s="20"/>
      <c r="F514" s="36"/>
    </row>
    <row r="515" spans="1:6" s="11" customFormat="1" ht="18.75" customHeight="1">
      <c r="A515" s="23" t="s">
        <v>102</v>
      </c>
      <c r="B515" s="84" t="s">
        <v>1164</v>
      </c>
      <c r="C515" s="40">
        <v>6.8</v>
      </c>
      <c r="D515" s="41" t="s">
        <v>35</v>
      </c>
      <c r="E515" s="20"/>
      <c r="F515" s="36">
        <f t="shared" si="4"/>
        <v>0</v>
      </c>
    </row>
    <row r="516" spans="1:6" s="11" customFormat="1" ht="18.75" customHeight="1">
      <c r="A516" s="23"/>
      <c r="B516" s="85" t="s">
        <v>1176</v>
      </c>
      <c r="C516" s="40"/>
      <c r="D516" s="41"/>
      <c r="E516" s="20"/>
      <c r="F516" s="36"/>
    </row>
    <row r="517" spans="1:6" s="11" customFormat="1" ht="30" customHeight="1">
      <c r="A517" s="23"/>
      <c r="B517" s="73" t="s">
        <v>1177</v>
      </c>
      <c r="C517" s="40"/>
      <c r="D517" s="41"/>
      <c r="E517" s="20"/>
      <c r="F517" s="36"/>
    </row>
    <row r="518" spans="1:6" s="11" customFormat="1" ht="40.5" customHeight="1">
      <c r="A518" s="23"/>
      <c r="B518" s="73" t="s">
        <v>1178</v>
      </c>
      <c r="C518" s="40"/>
      <c r="D518" s="41"/>
      <c r="E518" s="20"/>
      <c r="F518" s="36"/>
    </row>
    <row r="519" spans="1:6" s="11" customFormat="1" ht="18.75" customHeight="1">
      <c r="A519" s="23"/>
      <c r="B519" s="85" t="s">
        <v>1179</v>
      </c>
      <c r="C519" s="40"/>
      <c r="D519" s="41"/>
      <c r="E519" s="20"/>
      <c r="F519" s="36"/>
    </row>
    <row r="520" spans="1:6" s="11" customFormat="1" ht="19.5" customHeight="1">
      <c r="A520" s="23" t="s">
        <v>106</v>
      </c>
      <c r="B520" s="84" t="s">
        <v>1180</v>
      </c>
      <c r="C520" s="40">
        <v>802.37</v>
      </c>
      <c r="D520" s="41" t="s">
        <v>35</v>
      </c>
      <c r="E520" s="20"/>
      <c r="F520" s="36">
        <f t="shared" si="4"/>
        <v>0</v>
      </c>
    </row>
    <row r="521" spans="1:6" s="11" customFormat="1" ht="18.75" customHeight="1">
      <c r="A521" s="23"/>
      <c r="B521" s="85" t="s">
        <v>1181</v>
      </c>
      <c r="C521" s="40"/>
      <c r="D521" s="41"/>
      <c r="E521" s="20"/>
      <c r="F521" s="36"/>
    </row>
    <row r="522" spans="1:6" s="11" customFormat="1" ht="30.75" customHeight="1">
      <c r="A522" s="23"/>
      <c r="B522" s="85" t="s">
        <v>1182</v>
      </c>
      <c r="C522" s="40"/>
      <c r="D522" s="41"/>
      <c r="E522" s="20"/>
      <c r="F522" s="36"/>
    </row>
    <row r="523" spans="1:6" s="11" customFormat="1" ht="36.75" customHeight="1">
      <c r="A523" s="23"/>
      <c r="B523" s="73" t="s">
        <v>1178</v>
      </c>
      <c r="C523" s="40"/>
      <c r="D523" s="41"/>
      <c r="E523" s="20"/>
      <c r="F523" s="36"/>
    </row>
    <row r="524" spans="1:6" s="11" customFormat="1" ht="18.75" customHeight="1">
      <c r="A524" s="23"/>
      <c r="B524" s="85" t="s">
        <v>1179</v>
      </c>
      <c r="C524" s="40"/>
      <c r="D524" s="41"/>
      <c r="E524" s="20"/>
      <c r="F524" s="36"/>
    </row>
    <row r="525" spans="1:6" s="11" customFormat="1" ht="24" customHeight="1">
      <c r="A525" s="23" t="s">
        <v>107</v>
      </c>
      <c r="B525" s="84" t="s">
        <v>1183</v>
      </c>
      <c r="C525" s="40">
        <v>12.7</v>
      </c>
      <c r="D525" s="41" t="s">
        <v>35</v>
      </c>
      <c r="E525" s="20"/>
      <c r="F525" s="36">
        <f t="shared" si="4"/>
        <v>0</v>
      </c>
    </row>
    <row r="526" spans="1:6" s="11" customFormat="1" ht="18.75" customHeight="1">
      <c r="A526" s="23"/>
      <c r="B526" s="85" t="s">
        <v>1181</v>
      </c>
      <c r="C526" s="40"/>
      <c r="D526" s="41"/>
      <c r="E526" s="20"/>
      <c r="F526" s="36"/>
    </row>
    <row r="527" spans="1:6" s="11" customFormat="1" ht="30.75" customHeight="1">
      <c r="A527" s="23"/>
      <c r="B527" s="85" t="s">
        <v>1182</v>
      </c>
      <c r="C527" s="40"/>
      <c r="D527" s="41"/>
      <c r="E527" s="20"/>
      <c r="F527" s="36"/>
    </row>
    <row r="528" spans="1:6" s="11" customFormat="1" ht="38.25" customHeight="1">
      <c r="A528" s="23"/>
      <c r="B528" s="73" t="s">
        <v>1178</v>
      </c>
      <c r="C528" s="40"/>
      <c r="D528" s="41"/>
      <c r="E528" s="20"/>
      <c r="F528" s="36"/>
    </row>
    <row r="529" spans="1:6" s="11" customFormat="1" ht="18.75" customHeight="1">
      <c r="A529" s="23"/>
      <c r="B529" s="85" t="s">
        <v>1179</v>
      </c>
      <c r="C529" s="40"/>
      <c r="D529" s="41"/>
      <c r="E529" s="20"/>
      <c r="F529" s="36"/>
    </row>
    <row r="530" spans="1:6" s="11" customFormat="1" ht="18.75" customHeight="1">
      <c r="A530" s="23" t="s">
        <v>108</v>
      </c>
      <c r="B530" s="84" t="s">
        <v>1036</v>
      </c>
      <c r="C530" s="40">
        <v>48.05</v>
      </c>
      <c r="D530" s="41" t="s">
        <v>35</v>
      </c>
      <c r="E530" s="20"/>
      <c r="F530" s="36">
        <f t="shared" si="4"/>
        <v>0</v>
      </c>
    </row>
    <row r="531" spans="1:6" s="11" customFormat="1" ht="18.75" customHeight="1">
      <c r="A531" s="23"/>
      <c r="B531" s="85" t="s">
        <v>1184</v>
      </c>
      <c r="C531" s="40"/>
      <c r="D531" s="41"/>
      <c r="E531" s="20"/>
      <c r="F531" s="36"/>
    </row>
    <row r="532" spans="1:6" s="11" customFormat="1" ht="28.5" customHeight="1">
      <c r="A532" s="23"/>
      <c r="B532" s="85" t="s">
        <v>1182</v>
      </c>
      <c r="C532" s="40"/>
      <c r="D532" s="41"/>
      <c r="E532" s="20"/>
      <c r="F532" s="36"/>
    </row>
    <row r="533" spans="1:6" s="11" customFormat="1" ht="37.5" customHeight="1">
      <c r="A533" s="23"/>
      <c r="B533" s="73" t="s">
        <v>1178</v>
      </c>
      <c r="C533" s="40"/>
      <c r="D533" s="41"/>
      <c r="E533" s="20"/>
      <c r="F533" s="36"/>
    </row>
    <row r="534" spans="1:6" s="11" customFormat="1" ht="18.75" customHeight="1">
      <c r="A534" s="23"/>
      <c r="B534" s="85" t="s">
        <v>1179</v>
      </c>
      <c r="C534" s="40"/>
      <c r="D534" s="41"/>
      <c r="E534" s="20"/>
      <c r="F534" s="36"/>
    </row>
    <row r="535" spans="1:6" s="11" customFormat="1" ht="18.75" customHeight="1">
      <c r="A535" s="23" t="s">
        <v>109</v>
      </c>
      <c r="B535" s="84" t="s">
        <v>1038</v>
      </c>
      <c r="C535" s="40">
        <v>6.78</v>
      </c>
      <c r="D535" s="41" t="s">
        <v>35</v>
      </c>
      <c r="E535" s="20"/>
      <c r="F535" s="36">
        <f t="shared" si="4"/>
        <v>0</v>
      </c>
    </row>
    <row r="536" spans="1:6" s="11" customFormat="1" ht="18.75" customHeight="1">
      <c r="A536" s="23"/>
      <c r="B536" s="85" t="s">
        <v>1185</v>
      </c>
      <c r="C536" s="40"/>
      <c r="D536" s="41"/>
      <c r="E536" s="20"/>
      <c r="F536" s="36"/>
    </row>
    <row r="537" spans="1:6" s="11" customFormat="1" ht="27" customHeight="1">
      <c r="A537" s="23"/>
      <c r="B537" s="73" t="s">
        <v>1186</v>
      </c>
      <c r="C537" s="40"/>
      <c r="D537" s="41"/>
      <c r="E537" s="20"/>
      <c r="F537" s="36"/>
    </row>
    <row r="538" spans="1:6" s="11" customFormat="1" ht="18.75" customHeight="1">
      <c r="A538" s="23"/>
      <c r="B538" s="85" t="s">
        <v>1179</v>
      </c>
      <c r="C538" s="40"/>
      <c r="D538" s="41"/>
      <c r="E538" s="20"/>
      <c r="F538" s="36"/>
    </row>
    <row r="539" spans="1:6" s="11" customFormat="1" ht="20.25" customHeight="1">
      <c r="A539" s="23" t="s">
        <v>110</v>
      </c>
      <c r="B539" s="84" t="s">
        <v>1187</v>
      </c>
      <c r="C539" s="40">
        <v>54.3</v>
      </c>
      <c r="D539" s="41" t="s">
        <v>35</v>
      </c>
      <c r="E539" s="20"/>
      <c r="F539" s="36">
        <f t="shared" si="4"/>
        <v>0</v>
      </c>
    </row>
    <row r="540" spans="1:6" s="11" customFormat="1" ht="18.75" customHeight="1">
      <c r="A540" s="23"/>
      <c r="B540" s="85" t="s">
        <v>1188</v>
      </c>
      <c r="C540" s="40"/>
      <c r="D540" s="41"/>
      <c r="E540" s="20"/>
      <c r="F540" s="36"/>
    </row>
    <row r="541" spans="1:6" s="11" customFormat="1" ht="18.75" customHeight="1">
      <c r="A541" s="23"/>
      <c r="B541" s="85" t="s">
        <v>1189</v>
      </c>
      <c r="C541" s="40"/>
      <c r="D541" s="41"/>
      <c r="E541" s="20"/>
      <c r="F541" s="36"/>
    </row>
    <row r="542" spans="1:6" s="11" customFormat="1" ht="69.75" customHeight="1">
      <c r="A542" s="23"/>
      <c r="B542" s="73" t="s">
        <v>1190</v>
      </c>
      <c r="C542" s="40"/>
      <c r="D542" s="41"/>
      <c r="E542" s="20"/>
      <c r="F542" s="36"/>
    </row>
    <row r="543" spans="1:6" s="11" customFormat="1" ht="49.5" customHeight="1">
      <c r="A543" s="23"/>
      <c r="B543" s="85" t="s">
        <v>1191</v>
      </c>
      <c r="C543" s="40"/>
      <c r="D543" s="41"/>
      <c r="E543" s="20"/>
      <c r="F543" s="36"/>
    </row>
    <row r="544" spans="1:6" s="11" customFormat="1" ht="18.75" customHeight="1">
      <c r="A544" s="23"/>
      <c r="B544" s="85" t="s">
        <v>1192</v>
      </c>
      <c r="C544" s="40"/>
      <c r="D544" s="41"/>
      <c r="E544" s="20"/>
      <c r="F544" s="36"/>
    </row>
    <row r="545" spans="1:6" s="11" customFormat="1" ht="21.75" customHeight="1">
      <c r="A545" s="23" t="s">
        <v>111</v>
      </c>
      <c r="B545" s="84" t="s">
        <v>1040</v>
      </c>
      <c r="C545" s="40">
        <v>103</v>
      </c>
      <c r="D545" s="41" t="s">
        <v>35</v>
      </c>
      <c r="E545" s="20"/>
      <c r="F545" s="36">
        <f t="shared" si="4"/>
        <v>0</v>
      </c>
    </row>
    <row r="546" spans="1:6" s="11" customFormat="1" ht="18.75" customHeight="1">
      <c r="A546" s="23"/>
      <c r="B546" s="85" t="s">
        <v>1193</v>
      </c>
      <c r="C546" s="40"/>
      <c r="D546" s="41"/>
      <c r="E546" s="20"/>
      <c r="F546" s="36"/>
    </row>
    <row r="547" spans="1:6" s="11" customFormat="1" ht="18.75" customHeight="1">
      <c r="A547" s="23"/>
      <c r="B547" s="73" t="s">
        <v>1194</v>
      </c>
      <c r="C547" s="40"/>
      <c r="D547" s="41"/>
      <c r="E547" s="20"/>
      <c r="F547" s="36"/>
    </row>
    <row r="548" spans="1:6" s="11" customFormat="1" ht="24.75" customHeight="1">
      <c r="A548" s="23"/>
      <c r="B548" s="73" t="s">
        <v>1195</v>
      </c>
      <c r="C548" s="40"/>
      <c r="D548" s="41"/>
      <c r="E548" s="20"/>
      <c r="F548" s="36"/>
    </row>
    <row r="549" spans="1:6" s="11" customFormat="1" ht="41.25" customHeight="1">
      <c r="A549" s="23"/>
      <c r="B549" s="73" t="s">
        <v>1196</v>
      </c>
      <c r="C549" s="40"/>
      <c r="D549" s="41"/>
      <c r="E549" s="20"/>
      <c r="F549" s="36"/>
    </row>
    <row r="550" spans="1:6" s="11" customFormat="1" ht="18.75" customHeight="1">
      <c r="A550" s="23"/>
      <c r="B550" s="85" t="s">
        <v>1197</v>
      </c>
      <c r="C550" s="40"/>
      <c r="D550" s="41"/>
      <c r="E550" s="20"/>
      <c r="F550" s="36"/>
    </row>
    <row r="551" spans="1:6" s="11" customFormat="1" ht="43.5" customHeight="1">
      <c r="A551" s="23" t="s">
        <v>54</v>
      </c>
      <c r="B551" s="88" t="s">
        <v>142</v>
      </c>
      <c r="C551" s="40"/>
      <c r="D551" s="41"/>
      <c r="E551" s="20"/>
      <c r="F551" s="36"/>
    </row>
    <row r="552" spans="1:6" s="11" customFormat="1" ht="18.75" customHeight="1">
      <c r="A552" s="23"/>
      <c r="B552" s="88" t="s">
        <v>143</v>
      </c>
      <c r="C552" s="40">
        <v>150</v>
      </c>
      <c r="D552" s="41" t="s">
        <v>55</v>
      </c>
      <c r="E552" s="20"/>
      <c r="F552" s="36">
        <f t="shared" si="4"/>
        <v>0</v>
      </c>
    </row>
    <row r="553" spans="1:6" s="11" customFormat="1" ht="18.75" customHeight="1">
      <c r="A553" s="23"/>
      <c r="B553" s="83" t="s">
        <v>144</v>
      </c>
      <c r="C553" s="40">
        <v>150</v>
      </c>
      <c r="D553" s="41" t="s">
        <v>55</v>
      </c>
      <c r="E553" s="20"/>
      <c r="F553" s="36">
        <f t="shared" si="4"/>
        <v>0</v>
      </c>
    </row>
    <row r="554" spans="1:6" s="11" customFormat="1" ht="18.75" customHeight="1">
      <c r="A554" s="23"/>
      <c r="B554" s="83" t="s">
        <v>145</v>
      </c>
      <c r="C554" s="40">
        <v>150</v>
      </c>
      <c r="D554" s="41" t="s">
        <v>55</v>
      </c>
      <c r="E554" s="20"/>
      <c r="F554" s="36">
        <f t="shared" si="4"/>
        <v>0</v>
      </c>
    </row>
    <row r="555" spans="1:6" s="11" customFormat="1" ht="18.75" customHeight="1">
      <c r="A555" s="23"/>
      <c r="B555" s="83" t="s">
        <v>1198</v>
      </c>
      <c r="C555" s="40">
        <v>1</v>
      </c>
      <c r="D555" s="41" t="s">
        <v>38</v>
      </c>
      <c r="E555" s="20"/>
      <c r="F555" s="36">
        <f t="shared" si="4"/>
        <v>0</v>
      </c>
    </row>
    <row r="556" spans="1:6" s="11" customFormat="1" ht="26.25" customHeight="1">
      <c r="A556" s="23" t="s">
        <v>152</v>
      </c>
      <c r="B556" s="71" t="s">
        <v>146</v>
      </c>
      <c r="C556" s="40">
        <v>200</v>
      </c>
      <c r="D556" s="41" t="s">
        <v>39</v>
      </c>
      <c r="E556" s="20"/>
      <c r="F556" s="36">
        <f t="shared" si="4"/>
        <v>0</v>
      </c>
    </row>
    <row r="557" spans="1:6" s="11" customFormat="1" ht="50.25" customHeight="1">
      <c r="A557" s="23" t="s">
        <v>327</v>
      </c>
      <c r="B557" s="71" t="s">
        <v>147</v>
      </c>
      <c r="C557" s="40"/>
      <c r="D557" s="41"/>
      <c r="E557" s="20"/>
      <c r="F557" s="36"/>
    </row>
    <row r="558" spans="1:6" s="11" customFormat="1" ht="18.75" customHeight="1">
      <c r="A558" s="23"/>
      <c r="B558" s="71" t="s">
        <v>148</v>
      </c>
      <c r="C558" s="40">
        <v>1</v>
      </c>
      <c r="D558" s="41" t="s">
        <v>36</v>
      </c>
      <c r="E558" s="20"/>
      <c r="F558" s="36">
        <f t="shared" si="4"/>
        <v>0</v>
      </c>
    </row>
    <row r="559" spans="1:6" s="11" customFormat="1" ht="18.75" customHeight="1">
      <c r="A559" s="23"/>
      <c r="B559" s="71" t="s">
        <v>149</v>
      </c>
      <c r="C559" s="40">
        <v>1</v>
      </c>
      <c r="D559" s="41" t="s">
        <v>36</v>
      </c>
      <c r="E559" s="20"/>
      <c r="F559" s="36">
        <f t="shared" si="4"/>
        <v>0</v>
      </c>
    </row>
    <row r="560" spans="1:6" s="11" customFormat="1" ht="18.75" customHeight="1">
      <c r="A560" s="23"/>
      <c r="B560" s="71" t="s">
        <v>150</v>
      </c>
      <c r="C560" s="40">
        <v>1</v>
      </c>
      <c r="D560" s="41" t="s">
        <v>36</v>
      </c>
      <c r="E560" s="20"/>
      <c r="F560" s="36">
        <f t="shared" si="4"/>
        <v>0</v>
      </c>
    </row>
    <row r="561" spans="1:6" s="11" customFormat="1" ht="34.5" customHeight="1">
      <c r="A561" s="23" t="s">
        <v>331</v>
      </c>
      <c r="B561" s="71" t="s">
        <v>1199</v>
      </c>
      <c r="C561" s="40">
        <v>60</v>
      </c>
      <c r="D561" s="41" t="s">
        <v>35</v>
      </c>
      <c r="E561" s="20"/>
      <c r="F561" s="36">
        <f t="shared" si="4"/>
        <v>0</v>
      </c>
    </row>
    <row r="562" spans="1:6" s="11" customFormat="1" ht="53.25" customHeight="1">
      <c r="A562" s="23"/>
      <c r="B562" s="85" t="s">
        <v>1200</v>
      </c>
      <c r="C562" s="40"/>
      <c r="D562" s="41"/>
      <c r="E562" s="20"/>
      <c r="F562" s="36"/>
    </row>
    <row r="563" spans="1:6" s="11" customFormat="1" ht="42.75" customHeight="1">
      <c r="A563" s="23" t="s">
        <v>332</v>
      </c>
      <c r="B563" s="72" t="s">
        <v>1201</v>
      </c>
      <c r="C563" s="40"/>
      <c r="D563" s="41"/>
      <c r="E563" s="20"/>
      <c r="F563" s="36"/>
    </row>
    <row r="564" spans="1:6" s="11" customFormat="1" ht="18.75" customHeight="1">
      <c r="A564" s="23"/>
      <c r="B564" s="72" t="s">
        <v>1202</v>
      </c>
      <c r="C564" s="40">
        <v>396</v>
      </c>
      <c r="D564" s="41" t="s">
        <v>1210</v>
      </c>
      <c r="E564" s="20"/>
      <c r="F564" s="36">
        <f t="shared" si="4"/>
        <v>0</v>
      </c>
    </row>
    <row r="565" spans="1:6" s="11" customFormat="1" ht="18.75" customHeight="1">
      <c r="A565" s="23"/>
      <c r="B565" s="72" t="s">
        <v>1203</v>
      </c>
      <c r="C565" s="40">
        <v>8</v>
      </c>
      <c r="D565" s="41" t="s">
        <v>1210</v>
      </c>
      <c r="E565" s="20"/>
      <c r="F565" s="36">
        <f t="shared" si="4"/>
        <v>0</v>
      </c>
    </row>
    <row r="566" spans="1:6" s="11" customFormat="1" ht="18.75" customHeight="1">
      <c r="A566" s="23"/>
      <c r="B566" s="72" t="s">
        <v>1204</v>
      </c>
      <c r="C566" s="40">
        <v>44</v>
      </c>
      <c r="D566" s="41" t="s">
        <v>1210</v>
      </c>
      <c r="E566" s="20"/>
      <c r="F566" s="36">
        <f t="shared" si="4"/>
        <v>0</v>
      </c>
    </row>
    <row r="567" spans="1:6" s="11" customFormat="1" ht="18.75" customHeight="1">
      <c r="A567" s="23"/>
      <c r="B567" s="72" t="s">
        <v>1205</v>
      </c>
      <c r="C567" s="40">
        <v>174</v>
      </c>
      <c r="D567" s="41" t="s">
        <v>1210</v>
      </c>
      <c r="E567" s="20"/>
      <c r="F567" s="36">
        <f t="shared" si="4"/>
        <v>0</v>
      </c>
    </row>
    <row r="568" spans="1:6" s="11" customFormat="1" ht="18.75" customHeight="1">
      <c r="A568" s="23"/>
      <c r="B568" s="72" t="s">
        <v>1206</v>
      </c>
      <c r="C568" s="40">
        <v>498</v>
      </c>
      <c r="D568" s="41" t="s">
        <v>1210</v>
      </c>
      <c r="E568" s="20"/>
      <c r="F568" s="36">
        <f t="shared" si="4"/>
        <v>0</v>
      </c>
    </row>
    <row r="569" spans="1:6" s="11" customFormat="1" ht="18.75" customHeight="1">
      <c r="A569" s="23"/>
      <c r="B569" s="72" t="s">
        <v>1207</v>
      </c>
      <c r="C569" s="40">
        <v>810</v>
      </c>
      <c r="D569" s="41" t="s">
        <v>1210</v>
      </c>
      <c r="E569" s="20"/>
      <c r="F569" s="36">
        <f t="shared" si="4"/>
        <v>0</v>
      </c>
    </row>
    <row r="570" spans="1:6" s="11" customFormat="1" ht="18.75" customHeight="1">
      <c r="A570" s="23"/>
      <c r="B570" s="72" t="s">
        <v>1208</v>
      </c>
      <c r="C570" s="40">
        <v>754</v>
      </c>
      <c r="D570" s="41" t="s">
        <v>1210</v>
      </c>
      <c r="E570" s="20"/>
      <c r="F570" s="36">
        <f t="shared" si="4"/>
        <v>0</v>
      </c>
    </row>
    <row r="571" spans="1:6" s="11" customFormat="1" ht="18.75" customHeight="1">
      <c r="A571" s="23"/>
      <c r="B571" s="72" t="s">
        <v>1209</v>
      </c>
      <c r="C571" s="40">
        <v>32</v>
      </c>
      <c r="D571" s="41" t="s">
        <v>1210</v>
      </c>
      <c r="E571" s="20"/>
      <c r="F571" s="36">
        <f t="shared" si="4"/>
        <v>0</v>
      </c>
    </row>
    <row r="572" spans="1:6" s="11" customFormat="1" ht="28.5" customHeight="1" thickBot="1">
      <c r="A572" s="23" t="s">
        <v>333</v>
      </c>
      <c r="B572" s="71" t="s">
        <v>1211</v>
      </c>
      <c r="C572" s="40"/>
      <c r="D572" s="41"/>
      <c r="E572" s="20"/>
      <c r="F572" s="36"/>
    </row>
    <row r="573" spans="1:6" s="11" customFormat="1" ht="18.75" customHeight="1" thickBot="1">
      <c r="A573" s="37"/>
      <c r="B573" s="261" t="s">
        <v>1109</v>
      </c>
      <c r="C573" s="262"/>
      <c r="D573" s="263"/>
      <c r="E573" s="38"/>
      <c r="F573" s="39">
        <f>SUM(F424:F572)</f>
        <v>0</v>
      </c>
    </row>
    <row r="574" spans="1:6" s="11" customFormat="1" ht="10.5" customHeight="1">
      <c r="A574" s="12"/>
      <c r="B574" s="54"/>
      <c r="C574" s="43"/>
      <c r="D574" s="44"/>
      <c r="E574" s="45"/>
      <c r="F574" s="45"/>
    </row>
    <row r="575" spans="1:6" s="14" customFormat="1" ht="9.75" customHeight="1">
      <c r="A575" s="62" t="s">
        <v>93</v>
      </c>
      <c r="B575" s="63" t="s">
        <v>1212</v>
      </c>
      <c r="C575" s="64"/>
      <c r="D575" s="65"/>
      <c r="E575" s="66"/>
      <c r="F575" s="66"/>
    </row>
    <row r="576" spans="1:6" s="11" customFormat="1" ht="10.5" customHeight="1" thickBot="1">
      <c r="A576" s="12"/>
      <c r="B576" s="54"/>
      <c r="C576" s="43"/>
      <c r="D576" s="44"/>
      <c r="E576" s="45"/>
      <c r="F576" s="45"/>
    </row>
    <row r="577" spans="1:6" s="12" customFormat="1" ht="24" customHeight="1">
      <c r="A577" s="27" t="s">
        <v>4</v>
      </c>
      <c r="B577" s="28" t="s">
        <v>5</v>
      </c>
      <c r="C577" s="15" t="s">
        <v>6</v>
      </c>
      <c r="D577" s="32" t="s">
        <v>7</v>
      </c>
      <c r="E577" s="31" t="s">
        <v>9</v>
      </c>
      <c r="F577" s="16" t="s">
        <v>10</v>
      </c>
    </row>
    <row r="578" spans="1:6" s="12" customFormat="1" ht="15" customHeight="1" thickBot="1">
      <c r="A578" s="29" t="s">
        <v>8</v>
      </c>
      <c r="B578" s="30">
        <v>1</v>
      </c>
      <c r="C578" s="17">
        <v>2</v>
      </c>
      <c r="D578" s="33">
        <v>3</v>
      </c>
      <c r="E578" s="18">
        <v>4</v>
      </c>
      <c r="F578" s="19" t="s">
        <v>17</v>
      </c>
    </row>
    <row r="579" spans="1:6" s="11" customFormat="1" ht="23.25" customHeight="1">
      <c r="A579" s="27" t="s">
        <v>57</v>
      </c>
      <c r="B579" s="151" t="s">
        <v>1214</v>
      </c>
      <c r="C579" s="40"/>
      <c r="D579" s="42"/>
      <c r="E579" s="20"/>
      <c r="F579" s="36"/>
    </row>
    <row r="580" spans="1:6" s="11" customFormat="1" ht="42" customHeight="1">
      <c r="A580" s="23" t="s">
        <v>102</v>
      </c>
      <c r="B580" s="61" t="s">
        <v>1215</v>
      </c>
      <c r="C580" s="40"/>
      <c r="D580" s="41"/>
      <c r="E580" s="20"/>
      <c r="F580" s="36"/>
    </row>
    <row r="581" spans="1:6" s="11" customFormat="1" ht="26.25" customHeight="1">
      <c r="A581" s="23"/>
      <c r="B581" s="152" t="s">
        <v>1216</v>
      </c>
      <c r="C581" s="40"/>
      <c r="D581" s="41"/>
      <c r="E581" s="20"/>
      <c r="F581" s="36"/>
    </row>
    <row r="582" spans="1:6" s="11" customFormat="1" ht="26.25" customHeight="1">
      <c r="A582" s="23"/>
      <c r="B582" s="61" t="s">
        <v>1217</v>
      </c>
      <c r="C582" s="40"/>
      <c r="D582" s="41"/>
      <c r="E582" s="20"/>
      <c r="F582" s="36"/>
    </row>
    <row r="583" spans="1:6" s="11" customFormat="1" ht="26.25" customHeight="1">
      <c r="A583" s="23"/>
      <c r="B583" s="61" t="s">
        <v>1218</v>
      </c>
      <c r="C583" s="40"/>
      <c r="D583" s="41"/>
      <c r="E583" s="20"/>
      <c r="F583" s="36"/>
    </row>
    <row r="584" spans="1:6" s="11" customFormat="1" ht="26.25" customHeight="1">
      <c r="A584" s="23"/>
      <c r="B584" s="61" t="s">
        <v>1219</v>
      </c>
      <c r="C584" s="40"/>
      <c r="D584" s="41"/>
      <c r="E584" s="20"/>
      <c r="F584" s="36"/>
    </row>
    <row r="585" spans="1:6" s="11" customFormat="1" ht="22.5" customHeight="1">
      <c r="A585" s="23"/>
      <c r="B585" s="61" t="s">
        <v>1220</v>
      </c>
      <c r="C585" s="40"/>
      <c r="D585" s="41"/>
      <c r="E585" s="20"/>
      <c r="F585" s="36"/>
    </row>
    <row r="586" spans="1:6" s="11" customFormat="1" ht="25.5" customHeight="1">
      <c r="A586" s="23"/>
      <c r="B586" s="61" t="s">
        <v>1221</v>
      </c>
      <c r="C586" s="40"/>
      <c r="D586" s="41"/>
      <c r="E586" s="20"/>
      <c r="F586" s="36"/>
    </row>
    <row r="587" spans="1:6" s="11" customFormat="1" ht="21.75" customHeight="1">
      <c r="A587" s="48"/>
      <c r="B587" s="61" t="s">
        <v>1222</v>
      </c>
      <c r="C587" s="40"/>
      <c r="D587" s="41"/>
      <c r="E587" s="49"/>
      <c r="F587" s="36"/>
    </row>
    <row r="588" spans="1:6" s="11" customFormat="1" ht="80.25" customHeight="1">
      <c r="A588" s="48"/>
      <c r="B588" s="61" t="s">
        <v>1223</v>
      </c>
      <c r="C588" s="40"/>
      <c r="D588" s="41"/>
      <c r="E588" s="49"/>
      <c r="F588" s="36"/>
    </row>
    <row r="589" spans="1:6" s="11" customFormat="1" ht="45" customHeight="1">
      <c r="A589" s="23"/>
      <c r="B589" s="61" t="s">
        <v>1224</v>
      </c>
      <c r="C589" s="40"/>
      <c r="D589" s="41"/>
      <c r="E589" s="20"/>
      <c r="F589" s="36"/>
    </row>
    <row r="590" spans="1:6" s="11" customFormat="1" ht="18.75" customHeight="1">
      <c r="A590" s="23"/>
      <c r="B590" s="89" t="s">
        <v>56</v>
      </c>
      <c r="C590" s="40"/>
      <c r="D590" s="41"/>
      <c r="E590" s="20"/>
      <c r="F590" s="36"/>
    </row>
    <row r="591" spans="1:6" s="11" customFormat="1" ht="22.5" customHeight="1">
      <c r="A591" s="23"/>
      <c r="B591" s="89" t="s">
        <v>1225</v>
      </c>
      <c r="C591" s="40"/>
      <c r="D591" s="41"/>
      <c r="E591" s="20"/>
      <c r="F591" s="36"/>
    </row>
    <row r="592" spans="1:6" s="11" customFormat="1" ht="26.25" customHeight="1">
      <c r="A592" s="23"/>
      <c r="B592" s="89" t="s">
        <v>1226</v>
      </c>
      <c r="C592" s="40"/>
      <c r="D592" s="41"/>
      <c r="E592" s="20"/>
      <c r="F592" s="36"/>
    </row>
    <row r="593" spans="1:6" s="11" customFormat="1" ht="24.75" customHeight="1">
      <c r="A593" s="23"/>
      <c r="B593" s="61" t="s">
        <v>1227</v>
      </c>
      <c r="C593" s="40">
        <v>948</v>
      </c>
      <c r="D593" s="41" t="s">
        <v>35</v>
      </c>
      <c r="E593" s="20"/>
      <c r="F593" s="36">
        <f t="shared" ref="F593:F772" si="5">C593*E593</f>
        <v>0</v>
      </c>
    </row>
    <row r="594" spans="1:6" s="11" customFormat="1" ht="39.75" customHeight="1">
      <c r="A594" s="23" t="s">
        <v>106</v>
      </c>
      <c r="B594" s="61" t="s">
        <v>1228</v>
      </c>
      <c r="C594" s="40">
        <v>1</v>
      </c>
      <c r="D594" s="41" t="s">
        <v>38</v>
      </c>
      <c r="E594" s="20"/>
      <c r="F594" s="36">
        <f t="shared" si="5"/>
        <v>0</v>
      </c>
    </row>
    <row r="595" spans="1:6" s="11" customFormat="1" ht="62.25" customHeight="1">
      <c r="A595" s="23" t="s">
        <v>1</v>
      </c>
      <c r="B595" s="98" t="s">
        <v>1229</v>
      </c>
      <c r="C595" s="40"/>
      <c r="D595" s="41"/>
      <c r="E595" s="20"/>
      <c r="F595" s="36"/>
    </row>
    <row r="596" spans="1:6" s="11" customFormat="1" ht="33.75" customHeight="1">
      <c r="A596" s="23" t="s">
        <v>102</v>
      </c>
      <c r="B596" s="99" t="s">
        <v>1230</v>
      </c>
      <c r="C596" s="40"/>
      <c r="D596" s="41"/>
      <c r="E596" s="20"/>
      <c r="F596" s="36"/>
    </row>
    <row r="597" spans="1:6" s="11" customFormat="1" ht="18" customHeight="1">
      <c r="A597" s="23"/>
      <c r="B597" s="79" t="s">
        <v>1231</v>
      </c>
      <c r="C597" s="40"/>
      <c r="D597" s="41"/>
      <c r="E597" s="20"/>
      <c r="F597" s="36"/>
    </row>
    <row r="598" spans="1:6" s="11" customFormat="1" ht="18" customHeight="1">
      <c r="A598" s="23"/>
      <c r="B598" s="79" t="s">
        <v>1232</v>
      </c>
      <c r="C598" s="40"/>
      <c r="D598" s="41"/>
      <c r="E598" s="20"/>
      <c r="F598" s="36"/>
    </row>
    <row r="599" spans="1:6" s="11" customFormat="1" ht="18.75" customHeight="1">
      <c r="A599" s="23"/>
      <c r="B599" s="79" t="s">
        <v>207</v>
      </c>
      <c r="C599" s="40"/>
      <c r="D599" s="41"/>
      <c r="E599" s="20"/>
      <c r="F599" s="36"/>
    </row>
    <row r="600" spans="1:6" s="11" customFormat="1" ht="18.75" customHeight="1">
      <c r="A600" s="23"/>
      <c r="B600" s="79" t="s">
        <v>1233</v>
      </c>
      <c r="C600" s="40"/>
      <c r="D600" s="41"/>
      <c r="E600" s="20"/>
      <c r="F600" s="36"/>
    </row>
    <row r="601" spans="1:6" s="11" customFormat="1" ht="24" customHeight="1">
      <c r="A601" s="23"/>
      <c r="B601" s="79" t="s">
        <v>203</v>
      </c>
      <c r="C601" s="40"/>
      <c r="D601" s="41"/>
      <c r="E601" s="20"/>
      <c r="F601" s="36"/>
    </row>
    <row r="602" spans="1:6" s="11" customFormat="1" ht="103.5" customHeight="1">
      <c r="A602" s="23"/>
      <c r="B602" s="79" t="s">
        <v>1234</v>
      </c>
      <c r="C602" s="40"/>
      <c r="D602" s="41"/>
      <c r="E602" s="20"/>
      <c r="F602" s="36"/>
    </row>
    <row r="603" spans="1:6" s="11" customFormat="1" ht="21.75" customHeight="1">
      <c r="A603" s="23"/>
      <c r="B603" s="79" t="s">
        <v>1235</v>
      </c>
      <c r="C603" s="40"/>
      <c r="D603" s="41"/>
      <c r="E603" s="20"/>
      <c r="F603" s="36"/>
    </row>
    <row r="604" spans="1:6" s="11" customFormat="1" ht="18.75" customHeight="1">
      <c r="A604" s="23"/>
      <c r="B604" s="79" t="s">
        <v>204</v>
      </c>
      <c r="C604" s="40"/>
      <c r="D604" s="41"/>
      <c r="E604" s="20"/>
      <c r="F604" s="36"/>
    </row>
    <row r="605" spans="1:6" s="11" customFormat="1" ht="27" customHeight="1">
      <c r="A605" s="23"/>
      <c r="B605" s="79" t="s">
        <v>1236</v>
      </c>
      <c r="C605" s="40"/>
      <c r="D605" s="41"/>
      <c r="E605" s="20"/>
      <c r="F605" s="36"/>
    </row>
    <row r="606" spans="1:6" s="11" customFormat="1" ht="71.25" customHeight="1">
      <c r="A606" s="23"/>
      <c r="B606" s="79" t="s">
        <v>1237</v>
      </c>
      <c r="C606" s="40"/>
      <c r="D606" s="41"/>
      <c r="E606" s="20"/>
      <c r="F606" s="36"/>
    </row>
    <row r="607" spans="1:6" s="11" customFormat="1" ht="24" customHeight="1">
      <c r="A607" s="23"/>
      <c r="B607" s="79" t="s">
        <v>211</v>
      </c>
      <c r="C607" s="40"/>
      <c r="D607" s="41"/>
      <c r="E607" s="20"/>
      <c r="F607" s="36"/>
    </row>
    <row r="608" spans="1:6" s="11" customFormat="1" ht="30.75" customHeight="1">
      <c r="A608" s="23"/>
      <c r="B608" s="79" t="s">
        <v>1238</v>
      </c>
      <c r="C608" s="40"/>
      <c r="D608" s="41"/>
      <c r="E608" s="20"/>
      <c r="F608" s="36"/>
    </row>
    <row r="609" spans="1:6" s="11" customFormat="1" ht="25.5" customHeight="1">
      <c r="A609" s="23"/>
      <c r="B609" s="79" t="s">
        <v>201</v>
      </c>
      <c r="C609" s="40">
        <v>2</v>
      </c>
      <c r="D609" s="41" t="s">
        <v>19</v>
      </c>
      <c r="E609" s="20"/>
      <c r="F609" s="36">
        <f t="shared" si="5"/>
        <v>0</v>
      </c>
    </row>
    <row r="610" spans="1:6" s="11" customFormat="1" ht="28.5" customHeight="1">
      <c r="A610" s="23" t="s">
        <v>106</v>
      </c>
      <c r="B610" s="99" t="s">
        <v>1239</v>
      </c>
      <c r="C610" s="40"/>
      <c r="D610" s="41"/>
      <c r="E610" s="20"/>
      <c r="F610" s="36"/>
    </row>
    <row r="611" spans="1:6" s="11" customFormat="1" ht="18" customHeight="1">
      <c r="A611" s="23"/>
      <c r="B611" s="79" t="s">
        <v>1231</v>
      </c>
      <c r="C611" s="40"/>
      <c r="D611" s="41"/>
      <c r="E611" s="20"/>
      <c r="F611" s="36"/>
    </row>
    <row r="612" spans="1:6" s="11" customFormat="1" ht="18" customHeight="1">
      <c r="A612" s="23"/>
      <c r="B612" s="79" t="s">
        <v>1232</v>
      </c>
      <c r="C612" s="40"/>
      <c r="D612" s="41"/>
      <c r="E612" s="20"/>
      <c r="F612" s="36"/>
    </row>
    <row r="613" spans="1:6" s="11" customFormat="1" ht="18" customHeight="1">
      <c r="A613" s="23"/>
      <c r="B613" s="79" t="s">
        <v>207</v>
      </c>
      <c r="C613" s="40"/>
      <c r="D613" s="41"/>
      <c r="E613" s="20"/>
      <c r="F613" s="36"/>
    </row>
    <row r="614" spans="1:6" s="11" customFormat="1" ht="24" customHeight="1">
      <c r="A614" s="23"/>
      <c r="B614" s="79" t="s">
        <v>1233</v>
      </c>
      <c r="C614" s="40"/>
      <c r="D614" s="41"/>
      <c r="E614" s="20"/>
      <c r="F614" s="36"/>
    </row>
    <row r="615" spans="1:6" s="11" customFormat="1" ht="24.75" customHeight="1">
      <c r="A615" s="23"/>
      <c r="B615" s="79" t="s">
        <v>203</v>
      </c>
      <c r="C615" s="40"/>
      <c r="D615" s="41"/>
      <c r="E615" s="20"/>
      <c r="F615" s="36"/>
    </row>
    <row r="616" spans="1:6" s="11" customFormat="1" ht="99" customHeight="1">
      <c r="A616" s="23"/>
      <c r="B616" s="79" t="s">
        <v>1240</v>
      </c>
      <c r="C616" s="40"/>
      <c r="D616" s="41"/>
      <c r="E616" s="20"/>
      <c r="F616" s="36"/>
    </row>
    <row r="617" spans="1:6" s="11" customFormat="1" ht="23.25" customHeight="1">
      <c r="A617" s="23"/>
      <c r="B617" s="79" t="s">
        <v>1235</v>
      </c>
      <c r="C617" s="40"/>
      <c r="D617" s="41"/>
      <c r="E617" s="20"/>
      <c r="F617" s="36"/>
    </row>
    <row r="618" spans="1:6" s="11" customFormat="1" ht="23.25" customHeight="1">
      <c r="A618" s="23"/>
      <c r="B618" s="79" t="s">
        <v>204</v>
      </c>
      <c r="C618" s="40"/>
      <c r="D618" s="41"/>
      <c r="E618" s="20"/>
      <c r="F618" s="36"/>
    </row>
    <row r="619" spans="1:6" s="11" customFormat="1" ht="27" customHeight="1">
      <c r="A619" s="23"/>
      <c r="B619" s="79" t="s">
        <v>1236</v>
      </c>
      <c r="C619" s="40"/>
      <c r="D619" s="41"/>
      <c r="E619" s="20"/>
      <c r="F619" s="36"/>
    </row>
    <row r="620" spans="1:6" s="11" customFormat="1" ht="57.75" customHeight="1">
      <c r="A620" s="23"/>
      <c r="B620" s="79" t="s">
        <v>1241</v>
      </c>
      <c r="C620" s="40"/>
      <c r="D620" s="41"/>
      <c r="E620" s="20"/>
      <c r="F620" s="36"/>
    </row>
    <row r="621" spans="1:6" s="11" customFormat="1" ht="23.25" customHeight="1">
      <c r="A621" s="23"/>
      <c r="B621" s="79" t="s">
        <v>211</v>
      </c>
      <c r="C621" s="40"/>
      <c r="D621" s="41"/>
      <c r="E621" s="20"/>
      <c r="F621" s="36"/>
    </row>
    <row r="622" spans="1:6" s="11" customFormat="1" ht="29.25" customHeight="1">
      <c r="A622" s="23"/>
      <c r="B622" s="79" t="s">
        <v>1238</v>
      </c>
      <c r="C622" s="40"/>
      <c r="D622" s="41"/>
      <c r="E622" s="20"/>
      <c r="F622" s="36"/>
    </row>
    <row r="623" spans="1:6" s="11" customFormat="1" ht="29.25" customHeight="1">
      <c r="A623" s="23"/>
      <c r="B623" s="79" t="s">
        <v>201</v>
      </c>
      <c r="C623" s="40">
        <v>3</v>
      </c>
      <c r="D623" s="41" t="s">
        <v>19</v>
      </c>
      <c r="E623" s="20"/>
      <c r="F623" s="36">
        <f t="shared" si="5"/>
        <v>0</v>
      </c>
    </row>
    <row r="624" spans="1:6" s="11" customFormat="1" ht="28.5" customHeight="1">
      <c r="A624" s="23" t="s">
        <v>107</v>
      </c>
      <c r="B624" s="99" t="s">
        <v>1242</v>
      </c>
      <c r="C624" s="40"/>
      <c r="D624" s="41"/>
      <c r="E624" s="20"/>
      <c r="F624" s="36"/>
    </row>
    <row r="625" spans="1:6" s="11" customFormat="1" ht="17.25" customHeight="1">
      <c r="A625" s="23"/>
      <c r="B625" s="79" t="s">
        <v>1243</v>
      </c>
      <c r="C625" s="40"/>
      <c r="D625" s="41"/>
      <c r="E625" s="20"/>
      <c r="F625" s="36"/>
    </row>
    <row r="626" spans="1:6" s="11" customFormat="1" ht="17.25" customHeight="1">
      <c r="A626" s="23"/>
      <c r="B626" s="79" t="s">
        <v>1244</v>
      </c>
      <c r="C626" s="40"/>
      <c r="D626" s="41"/>
      <c r="E626" s="20"/>
      <c r="F626" s="36"/>
    </row>
    <row r="627" spans="1:6" s="11" customFormat="1" ht="17.25" customHeight="1">
      <c r="A627" s="23"/>
      <c r="B627" s="79" t="s">
        <v>207</v>
      </c>
      <c r="C627" s="40"/>
      <c r="D627" s="41"/>
      <c r="E627" s="20"/>
      <c r="F627" s="36"/>
    </row>
    <row r="628" spans="1:6" s="11" customFormat="1" ht="17.25" customHeight="1">
      <c r="A628" s="23"/>
      <c r="B628" s="79" t="s">
        <v>1245</v>
      </c>
      <c r="C628" s="40"/>
      <c r="D628" s="41"/>
      <c r="E628" s="20"/>
      <c r="F628" s="36"/>
    </row>
    <row r="629" spans="1:6" s="11" customFormat="1" ht="30.75" customHeight="1">
      <c r="A629" s="23"/>
      <c r="B629" s="79" t="s">
        <v>203</v>
      </c>
      <c r="C629" s="40"/>
      <c r="D629" s="41"/>
      <c r="E629" s="20"/>
      <c r="F629" s="36"/>
    </row>
    <row r="630" spans="1:6" s="11" customFormat="1" ht="94.5" customHeight="1">
      <c r="A630" s="23"/>
      <c r="B630" s="79" t="s">
        <v>1240</v>
      </c>
      <c r="C630" s="40"/>
      <c r="D630" s="41"/>
      <c r="E630" s="20"/>
      <c r="F630" s="36"/>
    </row>
    <row r="631" spans="1:6" s="11" customFormat="1" ht="19.5" customHeight="1">
      <c r="A631" s="23"/>
      <c r="B631" s="79" t="s">
        <v>1246</v>
      </c>
      <c r="C631" s="40"/>
      <c r="D631" s="41"/>
      <c r="E631" s="20"/>
      <c r="F631" s="36"/>
    </row>
    <row r="632" spans="1:6" s="11" customFormat="1" ht="19.5" customHeight="1">
      <c r="A632" s="23"/>
      <c r="B632" s="79" t="s">
        <v>204</v>
      </c>
      <c r="C632" s="40"/>
      <c r="D632" s="41"/>
      <c r="E632" s="20"/>
      <c r="F632" s="36"/>
    </row>
    <row r="633" spans="1:6" s="11" customFormat="1" ht="27.75" customHeight="1">
      <c r="A633" s="23"/>
      <c r="B633" s="79" t="s">
        <v>1236</v>
      </c>
      <c r="C633" s="40"/>
      <c r="D633" s="41"/>
      <c r="E633" s="20"/>
      <c r="F633" s="36"/>
    </row>
    <row r="634" spans="1:6" s="11" customFormat="1" ht="59.25" customHeight="1">
      <c r="A634" s="23"/>
      <c r="B634" s="79" t="s">
        <v>1241</v>
      </c>
      <c r="C634" s="40"/>
      <c r="D634" s="41"/>
      <c r="E634" s="20"/>
      <c r="F634" s="36"/>
    </row>
    <row r="635" spans="1:6" s="11" customFormat="1" ht="17.25" customHeight="1">
      <c r="A635" s="23"/>
      <c r="B635" s="79" t="s">
        <v>211</v>
      </c>
      <c r="C635" s="40"/>
      <c r="D635" s="41"/>
      <c r="E635" s="20"/>
      <c r="F635" s="36"/>
    </row>
    <row r="636" spans="1:6" s="11" customFormat="1" ht="26.25" customHeight="1">
      <c r="A636" s="23"/>
      <c r="B636" s="79" t="s">
        <v>1238</v>
      </c>
      <c r="C636" s="40"/>
      <c r="D636" s="41"/>
      <c r="E636" s="20"/>
      <c r="F636" s="36"/>
    </row>
    <row r="637" spans="1:6" s="11" customFormat="1" ht="28.5" customHeight="1">
      <c r="A637" s="23"/>
      <c r="B637" s="79" t="s">
        <v>201</v>
      </c>
      <c r="C637" s="40">
        <v>1</v>
      </c>
      <c r="D637" s="41" t="s">
        <v>19</v>
      </c>
      <c r="E637" s="20"/>
      <c r="F637" s="36">
        <f t="shared" si="5"/>
        <v>0</v>
      </c>
    </row>
    <row r="638" spans="1:6" s="11" customFormat="1" ht="39.75" customHeight="1">
      <c r="A638" s="23" t="s">
        <v>108</v>
      </c>
      <c r="B638" s="99" t="s">
        <v>1247</v>
      </c>
      <c r="C638" s="40"/>
      <c r="D638" s="41"/>
      <c r="E638" s="20"/>
      <c r="F638" s="36"/>
    </row>
    <row r="639" spans="1:6" s="11" customFormat="1" ht="17.25" customHeight="1">
      <c r="A639" s="23"/>
      <c r="B639" s="79" t="s">
        <v>1248</v>
      </c>
      <c r="C639" s="40"/>
      <c r="D639" s="41"/>
      <c r="E639" s="20"/>
      <c r="F639" s="36"/>
    </row>
    <row r="640" spans="1:6" s="11" customFormat="1" ht="17.25" customHeight="1">
      <c r="A640" s="23"/>
      <c r="B640" s="79" t="s">
        <v>1249</v>
      </c>
      <c r="C640" s="40"/>
      <c r="D640" s="41"/>
      <c r="E640" s="20"/>
      <c r="F640" s="36"/>
    </row>
    <row r="641" spans="1:6" s="11" customFormat="1" ht="17.25" customHeight="1">
      <c r="A641" s="23"/>
      <c r="B641" s="79" t="s">
        <v>207</v>
      </c>
      <c r="C641" s="40"/>
      <c r="D641" s="41"/>
      <c r="E641" s="20"/>
      <c r="F641" s="36"/>
    </row>
    <row r="642" spans="1:6" s="11" customFormat="1" ht="17.25" customHeight="1">
      <c r="A642" s="23"/>
      <c r="B642" s="79" t="s">
        <v>1250</v>
      </c>
      <c r="C642" s="40"/>
      <c r="D642" s="41"/>
      <c r="E642" s="20"/>
      <c r="F642" s="36"/>
    </row>
    <row r="643" spans="1:6" s="11" customFormat="1" ht="30" customHeight="1">
      <c r="A643" s="23"/>
      <c r="B643" s="79" t="s">
        <v>1251</v>
      </c>
      <c r="C643" s="40"/>
      <c r="D643" s="41"/>
      <c r="E643" s="20"/>
      <c r="F643" s="36"/>
    </row>
    <row r="644" spans="1:6" s="11" customFormat="1" ht="28.5" customHeight="1">
      <c r="A644" s="23"/>
      <c r="B644" s="79" t="s">
        <v>1252</v>
      </c>
      <c r="C644" s="40"/>
      <c r="D644" s="41"/>
      <c r="E644" s="20"/>
      <c r="F644" s="36"/>
    </row>
    <row r="645" spans="1:6" s="11" customFormat="1" ht="18.75" customHeight="1">
      <c r="A645" s="23"/>
      <c r="B645" s="79" t="s">
        <v>1253</v>
      </c>
      <c r="C645" s="40"/>
      <c r="D645" s="41"/>
      <c r="E645" s="20"/>
      <c r="F645" s="36"/>
    </row>
    <row r="646" spans="1:6" s="11" customFormat="1" ht="27.75" customHeight="1">
      <c r="A646" s="23"/>
      <c r="B646" s="79" t="s">
        <v>1254</v>
      </c>
      <c r="C646" s="40"/>
      <c r="D646" s="41"/>
      <c r="E646" s="20"/>
      <c r="F646" s="36"/>
    </row>
    <row r="647" spans="1:6" s="11" customFormat="1" ht="60" customHeight="1">
      <c r="A647" s="23"/>
      <c r="B647" s="79" t="s">
        <v>1255</v>
      </c>
      <c r="C647" s="40"/>
      <c r="D647" s="41"/>
      <c r="E647" s="20"/>
      <c r="F647" s="36"/>
    </row>
    <row r="648" spans="1:6" s="11" customFormat="1" ht="38.25" customHeight="1">
      <c r="A648" s="23"/>
      <c r="B648" s="79" t="s">
        <v>1256</v>
      </c>
      <c r="C648" s="40"/>
      <c r="D648" s="41"/>
      <c r="E648" s="20"/>
      <c r="F648" s="36"/>
    </row>
    <row r="649" spans="1:6" s="11" customFormat="1" ht="28.5" customHeight="1">
      <c r="A649" s="23"/>
      <c r="B649" s="79" t="s">
        <v>1257</v>
      </c>
      <c r="C649" s="40"/>
      <c r="D649" s="41"/>
      <c r="E649" s="20"/>
      <c r="F649" s="36"/>
    </row>
    <row r="650" spans="1:6" s="11" customFormat="1" ht="28.5" customHeight="1">
      <c r="A650" s="23"/>
      <c r="B650" s="79" t="s">
        <v>201</v>
      </c>
      <c r="C650" s="40">
        <v>1</v>
      </c>
      <c r="D650" s="41" t="s">
        <v>19</v>
      </c>
      <c r="E650" s="20"/>
      <c r="F650" s="36">
        <f t="shared" si="5"/>
        <v>0</v>
      </c>
    </row>
    <row r="651" spans="1:6" s="11" customFormat="1" ht="27" customHeight="1">
      <c r="A651" s="23" t="s">
        <v>109</v>
      </c>
      <c r="B651" s="84" t="s">
        <v>1258</v>
      </c>
      <c r="C651" s="40"/>
      <c r="D651" s="41"/>
      <c r="E651" s="20"/>
      <c r="F651" s="36"/>
    </row>
    <row r="652" spans="1:6" s="11" customFormat="1" ht="17.25" customHeight="1">
      <c r="A652" s="23"/>
      <c r="B652" s="73" t="s">
        <v>1259</v>
      </c>
      <c r="C652" s="40"/>
      <c r="D652" s="41"/>
      <c r="E652" s="20"/>
      <c r="F652" s="36"/>
    </row>
    <row r="653" spans="1:6" s="11" customFormat="1" ht="17.25" customHeight="1">
      <c r="A653" s="23"/>
      <c r="B653" s="73" t="s">
        <v>1260</v>
      </c>
      <c r="C653" s="40"/>
      <c r="D653" s="41"/>
      <c r="E653" s="20"/>
      <c r="F653" s="36"/>
    </row>
    <row r="654" spans="1:6" s="11" customFormat="1" ht="17.25" customHeight="1">
      <c r="A654" s="23"/>
      <c r="B654" s="73" t="s">
        <v>207</v>
      </c>
      <c r="C654" s="40"/>
      <c r="D654" s="41"/>
      <c r="E654" s="20"/>
      <c r="F654" s="36"/>
    </row>
    <row r="655" spans="1:6" s="11" customFormat="1" ht="17.25" customHeight="1">
      <c r="A655" s="23"/>
      <c r="B655" s="79" t="s">
        <v>1250</v>
      </c>
      <c r="C655" s="40"/>
      <c r="D655" s="41"/>
      <c r="E655" s="20"/>
      <c r="F655" s="36"/>
    </row>
    <row r="656" spans="1:6" s="11" customFormat="1" ht="27.75" customHeight="1">
      <c r="A656" s="23"/>
      <c r="B656" s="79" t="s">
        <v>203</v>
      </c>
      <c r="C656" s="40"/>
      <c r="D656" s="41"/>
      <c r="E656" s="20"/>
      <c r="F656" s="36"/>
    </row>
    <row r="657" spans="1:6" s="11" customFormat="1" ht="95.25" customHeight="1">
      <c r="A657" s="23"/>
      <c r="B657" s="79" t="s">
        <v>1240</v>
      </c>
      <c r="C657" s="40"/>
      <c r="D657" s="41"/>
      <c r="E657" s="20"/>
      <c r="F657" s="36"/>
    </row>
    <row r="658" spans="1:6" s="11" customFormat="1" ht="21.75" customHeight="1">
      <c r="A658" s="23"/>
      <c r="B658" s="79" t="s">
        <v>1261</v>
      </c>
      <c r="C658" s="40"/>
      <c r="D658" s="41"/>
      <c r="E658" s="20"/>
      <c r="F658" s="36"/>
    </row>
    <row r="659" spans="1:6" s="11" customFormat="1" ht="21.75" customHeight="1">
      <c r="A659" s="23"/>
      <c r="B659" s="79" t="s">
        <v>204</v>
      </c>
      <c r="C659" s="40"/>
      <c r="D659" s="41"/>
      <c r="E659" s="20"/>
      <c r="F659" s="36"/>
    </row>
    <row r="660" spans="1:6" s="11" customFormat="1" ht="21.75" customHeight="1">
      <c r="A660" s="23"/>
      <c r="B660" s="79" t="s">
        <v>1262</v>
      </c>
      <c r="C660" s="40"/>
      <c r="D660" s="41"/>
      <c r="E660" s="20"/>
      <c r="F660" s="36"/>
    </row>
    <row r="661" spans="1:6" s="11" customFormat="1" ht="21.75" customHeight="1">
      <c r="A661" s="23"/>
      <c r="B661" s="79" t="s">
        <v>1263</v>
      </c>
      <c r="C661" s="40"/>
      <c r="D661" s="41"/>
      <c r="E661" s="20"/>
      <c r="F661" s="36"/>
    </row>
    <row r="662" spans="1:6" s="11" customFormat="1" ht="27.75" customHeight="1">
      <c r="A662" s="23"/>
      <c r="B662" s="79" t="s">
        <v>1238</v>
      </c>
      <c r="C662" s="40"/>
      <c r="D662" s="41"/>
      <c r="E662" s="20"/>
      <c r="F662" s="36"/>
    </row>
    <row r="663" spans="1:6" s="11" customFormat="1" ht="33" customHeight="1">
      <c r="A663" s="23"/>
      <c r="B663" s="79" t="s">
        <v>201</v>
      </c>
      <c r="C663" s="40">
        <v>1</v>
      </c>
      <c r="D663" s="41" t="s">
        <v>19</v>
      </c>
      <c r="E663" s="20"/>
      <c r="F663" s="36">
        <f t="shared" si="5"/>
        <v>0</v>
      </c>
    </row>
    <row r="664" spans="1:6" s="11" customFormat="1" ht="30.75" customHeight="1">
      <c r="A664" s="23" t="s">
        <v>110</v>
      </c>
      <c r="B664" s="99" t="s">
        <v>1264</v>
      </c>
      <c r="C664" s="40"/>
      <c r="D664" s="41"/>
      <c r="E664" s="20"/>
      <c r="F664" s="36"/>
    </row>
    <row r="665" spans="1:6" s="11" customFormat="1" ht="16.5" customHeight="1">
      <c r="A665" s="23"/>
      <c r="B665" s="79" t="s">
        <v>1265</v>
      </c>
      <c r="C665" s="40"/>
      <c r="D665" s="41"/>
      <c r="E665" s="20"/>
      <c r="F665" s="36"/>
    </row>
    <row r="666" spans="1:6" s="11" customFormat="1" ht="16.5" customHeight="1">
      <c r="A666" s="23"/>
      <c r="B666" s="79" t="s">
        <v>1232</v>
      </c>
      <c r="C666" s="40"/>
      <c r="D666" s="41"/>
      <c r="E666" s="20"/>
      <c r="F666" s="36"/>
    </row>
    <row r="667" spans="1:6" s="11" customFormat="1" ht="16.5" customHeight="1">
      <c r="A667" s="23"/>
      <c r="B667" s="79" t="s">
        <v>207</v>
      </c>
      <c r="C667" s="40"/>
      <c r="D667" s="41"/>
      <c r="E667" s="20"/>
      <c r="F667" s="36"/>
    </row>
    <row r="668" spans="1:6" s="11" customFormat="1" ht="16.5" customHeight="1">
      <c r="A668" s="23"/>
      <c r="B668" s="79" t="s">
        <v>1250</v>
      </c>
      <c r="C668" s="40"/>
      <c r="D668" s="41"/>
      <c r="E668" s="20"/>
      <c r="F668" s="36"/>
    </row>
    <row r="669" spans="1:6" s="11" customFormat="1" ht="24.75" customHeight="1">
      <c r="A669" s="23"/>
      <c r="B669" s="79" t="s">
        <v>1266</v>
      </c>
      <c r="C669" s="40"/>
      <c r="D669" s="41"/>
      <c r="E669" s="20"/>
      <c r="F669" s="36"/>
    </row>
    <row r="670" spans="1:6" s="11" customFormat="1" ht="91.5" customHeight="1">
      <c r="A670" s="23"/>
      <c r="B670" s="79" t="s">
        <v>1267</v>
      </c>
      <c r="C670" s="40"/>
      <c r="D670" s="41"/>
      <c r="E670" s="20"/>
      <c r="F670" s="36"/>
    </row>
    <row r="671" spans="1:6" s="11" customFormat="1" ht="18" customHeight="1">
      <c r="A671" s="23"/>
      <c r="B671" s="79" t="s">
        <v>1268</v>
      </c>
      <c r="C671" s="40"/>
      <c r="D671" s="41"/>
      <c r="E671" s="20"/>
      <c r="F671" s="36"/>
    </row>
    <row r="672" spans="1:6" s="11" customFormat="1" ht="22.5" customHeight="1">
      <c r="A672" s="23"/>
      <c r="B672" s="79" t="s">
        <v>1269</v>
      </c>
      <c r="C672" s="40"/>
      <c r="D672" s="41"/>
      <c r="E672" s="20"/>
      <c r="F672" s="36"/>
    </row>
    <row r="673" spans="1:6" s="11" customFormat="1" ht="24" customHeight="1">
      <c r="A673" s="23"/>
      <c r="B673" s="79" t="s">
        <v>1270</v>
      </c>
      <c r="C673" s="40"/>
      <c r="D673" s="41"/>
      <c r="E673" s="20"/>
      <c r="F673" s="36"/>
    </row>
    <row r="674" spans="1:6" s="11" customFormat="1" ht="17.25" customHeight="1">
      <c r="A674" s="23"/>
      <c r="B674" s="79" t="s">
        <v>1263</v>
      </c>
      <c r="C674" s="40"/>
      <c r="D674" s="41"/>
      <c r="E674" s="20"/>
      <c r="F674" s="36"/>
    </row>
    <row r="675" spans="1:6" s="11" customFormat="1" ht="45" customHeight="1">
      <c r="A675" s="23"/>
      <c r="B675" s="79" t="s">
        <v>1271</v>
      </c>
      <c r="C675" s="40"/>
      <c r="D675" s="41"/>
      <c r="E675" s="20"/>
      <c r="F675" s="36"/>
    </row>
    <row r="676" spans="1:6" s="11" customFormat="1" ht="31.5" customHeight="1">
      <c r="A676" s="23"/>
      <c r="B676" s="79" t="s">
        <v>201</v>
      </c>
      <c r="C676" s="40">
        <v>7</v>
      </c>
      <c r="D676" s="41" t="s">
        <v>19</v>
      </c>
      <c r="E676" s="20"/>
      <c r="F676" s="36">
        <f t="shared" si="5"/>
        <v>0</v>
      </c>
    </row>
    <row r="677" spans="1:6" s="11" customFormat="1" ht="22.5" customHeight="1">
      <c r="A677" s="23" t="s">
        <v>111</v>
      </c>
      <c r="B677" s="84" t="s">
        <v>1272</v>
      </c>
      <c r="C677" s="40"/>
      <c r="D677" s="41"/>
      <c r="E677" s="20"/>
      <c r="F677" s="36"/>
    </row>
    <row r="678" spans="1:6" s="11" customFormat="1" ht="18" customHeight="1">
      <c r="A678" s="23"/>
      <c r="B678" s="73" t="s">
        <v>1273</v>
      </c>
      <c r="C678" s="40"/>
      <c r="D678" s="41"/>
      <c r="E678" s="20"/>
      <c r="F678" s="36"/>
    </row>
    <row r="679" spans="1:6" s="11" customFormat="1" ht="18" customHeight="1">
      <c r="A679" s="23"/>
      <c r="B679" s="73" t="s">
        <v>1274</v>
      </c>
      <c r="C679" s="40"/>
      <c r="D679" s="41"/>
      <c r="E679" s="20"/>
      <c r="F679" s="36"/>
    </row>
    <row r="680" spans="1:6" s="11" customFormat="1" ht="18" customHeight="1">
      <c r="A680" s="23"/>
      <c r="B680" s="73" t="s">
        <v>207</v>
      </c>
      <c r="C680" s="40"/>
      <c r="D680" s="41"/>
      <c r="E680" s="20"/>
      <c r="F680" s="36"/>
    </row>
    <row r="681" spans="1:6" s="11" customFormat="1" ht="18" customHeight="1">
      <c r="A681" s="23"/>
      <c r="B681" s="73" t="s">
        <v>1275</v>
      </c>
      <c r="C681" s="40"/>
      <c r="D681" s="41"/>
      <c r="E681" s="20"/>
      <c r="F681" s="36"/>
    </row>
    <row r="682" spans="1:6" s="11" customFormat="1" ht="48.75" customHeight="1">
      <c r="A682" s="23"/>
      <c r="B682" s="73" t="s">
        <v>1276</v>
      </c>
      <c r="C682" s="40"/>
      <c r="D682" s="41"/>
      <c r="E682" s="20"/>
      <c r="F682" s="36"/>
    </row>
    <row r="683" spans="1:6" s="11" customFormat="1" ht="38.25" customHeight="1">
      <c r="A683" s="23"/>
      <c r="B683" s="73" t="s">
        <v>1277</v>
      </c>
      <c r="C683" s="40"/>
      <c r="D683" s="41"/>
      <c r="E683" s="20"/>
      <c r="F683" s="36"/>
    </row>
    <row r="684" spans="1:6" s="11" customFormat="1" ht="27.75" customHeight="1">
      <c r="A684" s="23"/>
      <c r="B684" s="73" t="s">
        <v>1278</v>
      </c>
      <c r="C684" s="40"/>
      <c r="D684" s="41"/>
      <c r="E684" s="20"/>
      <c r="F684" s="36"/>
    </row>
    <row r="685" spans="1:6" s="11" customFormat="1" ht="19.5" customHeight="1">
      <c r="A685" s="23"/>
      <c r="B685" s="73" t="s">
        <v>1279</v>
      </c>
      <c r="C685" s="40"/>
      <c r="D685" s="41"/>
      <c r="E685" s="20"/>
      <c r="F685" s="36"/>
    </row>
    <row r="686" spans="1:6" s="11" customFormat="1" ht="18.75" customHeight="1">
      <c r="A686" s="23"/>
      <c r="B686" s="73" t="s">
        <v>1280</v>
      </c>
      <c r="C686" s="40"/>
      <c r="D686" s="41"/>
      <c r="E686" s="20"/>
      <c r="F686" s="36"/>
    </row>
    <row r="687" spans="1:6" s="11" customFormat="1" ht="25.5" customHeight="1">
      <c r="A687" s="23"/>
      <c r="B687" s="73" t="s">
        <v>1281</v>
      </c>
      <c r="C687" s="40"/>
      <c r="D687" s="41"/>
      <c r="E687" s="20"/>
      <c r="F687" s="36"/>
    </row>
    <row r="688" spans="1:6" s="11" customFormat="1" ht="27.75" customHeight="1">
      <c r="A688" s="23"/>
      <c r="B688" s="73" t="s">
        <v>201</v>
      </c>
      <c r="C688" s="40">
        <v>1</v>
      </c>
      <c r="D688" s="41" t="s">
        <v>19</v>
      </c>
      <c r="E688" s="20"/>
      <c r="F688" s="36">
        <f t="shared" si="5"/>
        <v>0</v>
      </c>
    </row>
    <row r="689" spans="1:6" s="11" customFormat="1" ht="27.75" customHeight="1">
      <c r="A689" s="23" t="s">
        <v>112</v>
      </c>
      <c r="B689" s="99" t="s">
        <v>1282</v>
      </c>
      <c r="C689" s="40"/>
      <c r="D689" s="41"/>
      <c r="E689" s="20"/>
      <c r="F689" s="36"/>
    </row>
    <row r="690" spans="1:6" s="11" customFormat="1" ht="15" customHeight="1">
      <c r="A690" s="23"/>
      <c r="B690" s="79" t="s">
        <v>1283</v>
      </c>
      <c r="C690" s="40"/>
      <c r="D690" s="41"/>
      <c r="E690" s="20"/>
      <c r="F690" s="36"/>
    </row>
    <row r="691" spans="1:6" s="11" customFormat="1" ht="15" customHeight="1">
      <c r="A691" s="23"/>
      <c r="B691" s="79" t="s">
        <v>1284</v>
      </c>
      <c r="C691" s="40"/>
      <c r="D691" s="41"/>
      <c r="E691" s="20"/>
      <c r="F691" s="36"/>
    </row>
    <row r="692" spans="1:6" s="11" customFormat="1" ht="15" customHeight="1">
      <c r="A692" s="23"/>
      <c r="B692" s="79" t="s">
        <v>1285</v>
      </c>
      <c r="C692" s="40"/>
      <c r="D692" s="41"/>
      <c r="E692" s="20"/>
      <c r="F692" s="36"/>
    </row>
    <row r="693" spans="1:6" s="11" customFormat="1" ht="24.75" customHeight="1">
      <c r="A693" s="23"/>
      <c r="B693" s="79" t="s">
        <v>1233</v>
      </c>
      <c r="C693" s="40"/>
      <c r="D693" s="41"/>
      <c r="E693" s="20"/>
      <c r="F693" s="36"/>
    </row>
    <row r="694" spans="1:6" s="11" customFormat="1" ht="24.75" customHeight="1">
      <c r="A694" s="23"/>
      <c r="B694" s="79" t="s">
        <v>203</v>
      </c>
      <c r="C694" s="40"/>
      <c r="D694" s="41"/>
      <c r="E694" s="20"/>
      <c r="F694" s="36"/>
    </row>
    <row r="695" spans="1:6" s="11" customFormat="1" ht="94.5" customHeight="1">
      <c r="A695" s="23"/>
      <c r="B695" s="79" t="s">
        <v>1286</v>
      </c>
      <c r="C695" s="40"/>
      <c r="D695" s="41"/>
      <c r="E695" s="20"/>
      <c r="F695" s="36"/>
    </row>
    <row r="696" spans="1:6" s="11" customFormat="1" ht="18.75" customHeight="1">
      <c r="A696" s="23"/>
      <c r="B696" s="79" t="s">
        <v>1246</v>
      </c>
      <c r="C696" s="40"/>
      <c r="D696" s="41"/>
      <c r="E696" s="20"/>
      <c r="F696" s="36"/>
    </row>
    <row r="697" spans="1:6" s="11" customFormat="1" ht="16.5" customHeight="1">
      <c r="A697" s="23"/>
      <c r="B697" s="79" t="s">
        <v>204</v>
      </c>
      <c r="C697" s="40"/>
      <c r="D697" s="41"/>
      <c r="E697" s="20"/>
      <c r="F697" s="36"/>
    </row>
    <row r="698" spans="1:6" s="11" customFormat="1" ht="27" customHeight="1">
      <c r="A698" s="23"/>
      <c r="B698" s="79" t="s">
        <v>1287</v>
      </c>
      <c r="C698" s="40"/>
      <c r="D698" s="41"/>
      <c r="E698" s="20"/>
      <c r="F698" s="36"/>
    </row>
    <row r="699" spans="1:6" s="11" customFormat="1" ht="21" customHeight="1">
      <c r="A699" s="23"/>
      <c r="B699" s="79" t="s">
        <v>1288</v>
      </c>
      <c r="C699" s="40"/>
      <c r="D699" s="41"/>
      <c r="E699" s="20"/>
      <c r="F699" s="36"/>
    </row>
    <row r="700" spans="1:6" s="11" customFormat="1" ht="21" customHeight="1">
      <c r="A700" s="23"/>
      <c r="B700" s="79" t="s">
        <v>211</v>
      </c>
      <c r="C700" s="40"/>
      <c r="D700" s="41"/>
      <c r="E700" s="20"/>
      <c r="F700" s="36"/>
    </row>
    <row r="701" spans="1:6" s="11" customFormat="1" ht="30" customHeight="1">
      <c r="A701" s="23"/>
      <c r="B701" s="79" t="s">
        <v>1238</v>
      </c>
      <c r="C701" s="40"/>
      <c r="D701" s="41"/>
      <c r="E701" s="20"/>
      <c r="F701" s="36"/>
    </row>
    <row r="702" spans="1:6" s="11" customFormat="1" ht="33" customHeight="1">
      <c r="A702" s="23"/>
      <c r="B702" s="79" t="s">
        <v>201</v>
      </c>
      <c r="C702" s="40">
        <v>1</v>
      </c>
      <c r="D702" s="41" t="s">
        <v>19</v>
      </c>
      <c r="E702" s="20"/>
      <c r="F702" s="36">
        <f t="shared" si="5"/>
        <v>0</v>
      </c>
    </row>
    <row r="703" spans="1:6" s="11" customFormat="1" ht="30.75" customHeight="1">
      <c r="A703" s="23" t="s">
        <v>113</v>
      </c>
      <c r="B703" s="99" t="s">
        <v>1289</v>
      </c>
      <c r="C703" s="40"/>
      <c r="D703" s="41"/>
      <c r="E703" s="20"/>
      <c r="F703" s="36"/>
    </row>
    <row r="704" spans="1:6" s="11" customFormat="1" ht="18.75" customHeight="1">
      <c r="A704" s="23"/>
      <c r="B704" s="79" t="s">
        <v>1290</v>
      </c>
      <c r="C704" s="40"/>
      <c r="D704" s="41"/>
      <c r="E704" s="20"/>
      <c r="F704" s="36"/>
    </row>
    <row r="705" spans="1:6" s="11" customFormat="1" ht="18.75" customHeight="1">
      <c r="A705" s="23"/>
      <c r="B705" s="79" t="s">
        <v>1291</v>
      </c>
      <c r="C705" s="40"/>
      <c r="D705" s="41"/>
      <c r="E705" s="20"/>
      <c r="F705" s="36"/>
    </row>
    <row r="706" spans="1:6" s="11" customFormat="1" ht="18.75" customHeight="1">
      <c r="A706" s="23"/>
      <c r="B706" s="79" t="s">
        <v>1285</v>
      </c>
      <c r="C706" s="40"/>
      <c r="D706" s="41"/>
      <c r="E706" s="20"/>
      <c r="F706" s="36"/>
    </row>
    <row r="707" spans="1:6" s="11" customFormat="1" ht="26.25" customHeight="1">
      <c r="A707" s="23"/>
      <c r="B707" s="79" t="s">
        <v>1233</v>
      </c>
      <c r="C707" s="40"/>
      <c r="D707" s="41"/>
      <c r="E707" s="20"/>
      <c r="F707" s="36"/>
    </row>
    <row r="708" spans="1:6" s="11" customFormat="1" ht="27" customHeight="1">
      <c r="A708" s="23"/>
      <c r="B708" s="79" t="s">
        <v>203</v>
      </c>
      <c r="C708" s="40"/>
      <c r="D708" s="41"/>
      <c r="E708" s="20"/>
      <c r="F708" s="36"/>
    </row>
    <row r="709" spans="1:6" s="11" customFormat="1" ht="100.5" customHeight="1">
      <c r="A709" s="23"/>
      <c r="B709" s="79" t="s">
        <v>1240</v>
      </c>
      <c r="C709" s="40"/>
      <c r="D709" s="41"/>
      <c r="E709" s="20"/>
      <c r="F709" s="36"/>
    </row>
    <row r="710" spans="1:6" s="11" customFormat="1" ht="18.75" customHeight="1">
      <c r="A710" s="23"/>
      <c r="B710" s="79" t="s">
        <v>1246</v>
      </c>
      <c r="C710" s="40"/>
      <c r="D710" s="41"/>
      <c r="E710" s="20"/>
      <c r="F710" s="36"/>
    </row>
    <row r="711" spans="1:6" s="11" customFormat="1" ht="18.75" customHeight="1">
      <c r="A711" s="23"/>
      <c r="B711" s="79" t="s">
        <v>204</v>
      </c>
      <c r="C711" s="40"/>
      <c r="D711" s="41"/>
      <c r="E711" s="20"/>
      <c r="F711" s="36"/>
    </row>
    <row r="712" spans="1:6" s="11" customFormat="1" ht="29.25" customHeight="1">
      <c r="A712" s="23"/>
      <c r="B712" s="79" t="s">
        <v>1236</v>
      </c>
      <c r="C712" s="40"/>
      <c r="D712" s="41"/>
      <c r="E712" s="20"/>
      <c r="F712" s="36"/>
    </row>
    <row r="713" spans="1:6" s="11" customFormat="1" ht="18.75" customHeight="1">
      <c r="A713" s="23"/>
      <c r="B713" s="79" t="s">
        <v>1292</v>
      </c>
      <c r="C713" s="40"/>
      <c r="D713" s="41"/>
      <c r="E713" s="20"/>
      <c r="F713" s="36"/>
    </row>
    <row r="714" spans="1:6" s="11" customFormat="1" ht="18.75" customHeight="1">
      <c r="A714" s="23"/>
      <c r="B714" s="79" t="s">
        <v>211</v>
      </c>
      <c r="C714" s="40"/>
      <c r="D714" s="41"/>
      <c r="E714" s="20"/>
      <c r="F714" s="36"/>
    </row>
    <row r="715" spans="1:6" s="11" customFormat="1" ht="28.5" customHeight="1">
      <c r="A715" s="23"/>
      <c r="B715" s="79" t="s">
        <v>1238</v>
      </c>
      <c r="C715" s="40"/>
      <c r="D715" s="41"/>
      <c r="E715" s="20"/>
      <c r="F715" s="36"/>
    </row>
    <row r="716" spans="1:6" s="11" customFormat="1" ht="28.5" customHeight="1">
      <c r="A716" s="23"/>
      <c r="B716" s="79" t="s">
        <v>201</v>
      </c>
      <c r="C716" s="40">
        <v>1</v>
      </c>
      <c r="D716" s="41" t="s">
        <v>19</v>
      </c>
      <c r="E716" s="20"/>
      <c r="F716" s="36">
        <f t="shared" si="5"/>
        <v>0</v>
      </c>
    </row>
    <row r="717" spans="1:6" s="11" customFormat="1" ht="31.5" customHeight="1">
      <c r="A717" s="23" t="s">
        <v>114</v>
      </c>
      <c r="B717" s="99" t="s">
        <v>1293</v>
      </c>
      <c r="C717" s="40"/>
      <c r="D717" s="41"/>
      <c r="E717" s="20"/>
      <c r="F717" s="36"/>
    </row>
    <row r="718" spans="1:6" s="11" customFormat="1" ht="18.75" customHeight="1">
      <c r="A718" s="23"/>
      <c r="B718" s="79" t="s">
        <v>1294</v>
      </c>
      <c r="C718" s="40"/>
      <c r="D718" s="41"/>
      <c r="E718" s="20"/>
      <c r="F718" s="36"/>
    </row>
    <row r="719" spans="1:6" s="11" customFormat="1" ht="18.75" customHeight="1">
      <c r="A719" s="23"/>
      <c r="B719" s="79" t="s">
        <v>1295</v>
      </c>
      <c r="C719" s="40"/>
      <c r="D719" s="41"/>
      <c r="E719" s="20"/>
      <c r="F719" s="36"/>
    </row>
    <row r="720" spans="1:6" s="11" customFormat="1" ht="18.75" customHeight="1">
      <c r="A720" s="23"/>
      <c r="B720" s="79" t="s">
        <v>1296</v>
      </c>
      <c r="C720" s="40"/>
      <c r="D720" s="41"/>
      <c r="E720" s="20"/>
      <c r="F720" s="36"/>
    </row>
    <row r="721" spans="1:6" s="11" customFormat="1" ht="25.5" customHeight="1">
      <c r="A721" s="23"/>
      <c r="B721" s="79" t="s">
        <v>1233</v>
      </c>
      <c r="C721" s="40"/>
      <c r="D721" s="41"/>
      <c r="E721" s="20"/>
      <c r="F721" s="36"/>
    </row>
    <row r="722" spans="1:6" s="11" customFormat="1" ht="32.25" customHeight="1">
      <c r="A722" s="23"/>
      <c r="B722" s="79" t="s">
        <v>203</v>
      </c>
      <c r="C722" s="40"/>
      <c r="D722" s="41"/>
      <c r="E722" s="20"/>
      <c r="F722" s="36"/>
    </row>
    <row r="723" spans="1:6" s="11" customFormat="1" ht="99.75" customHeight="1">
      <c r="A723" s="23"/>
      <c r="B723" s="79" t="s">
        <v>1240</v>
      </c>
      <c r="C723" s="40"/>
      <c r="D723" s="41"/>
      <c r="E723" s="20"/>
      <c r="F723" s="36"/>
    </row>
    <row r="724" spans="1:6" s="11" customFormat="1" ht="18.75" customHeight="1">
      <c r="A724" s="23"/>
      <c r="B724" s="79" t="s">
        <v>1235</v>
      </c>
      <c r="C724" s="40"/>
      <c r="D724" s="41"/>
      <c r="E724" s="20"/>
      <c r="F724" s="36"/>
    </row>
    <row r="725" spans="1:6" s="11" customFormat="1" ht="18.75" customHeight="1">
      <c r="A725" s="23"/>
      <c r="B725" s="79" t="s">
        <v>204</v>
      </c>
      <c r="C725" s="40"/>
      <c r="D725" s="41"/>
      <c r="E725" s="20"/>
      <c r="F725" s="36"/>
    </row>
    <row r="726" spans="1:6" s="11" customFormat="1" ht="29.25" customHeight="1">
      <c r="A726" s="23"/>
      <c r="B726" s="79" t="s">
        <v>1236</v>
      </c>
      <c r="C726" s="40"/>
      <c r="D726" s="41"/>
      <c r="E726" s="20"/>
      <c r="F726" s="36"/>
    </row>
    <row r="727" spans="1:6" s="11" customFormat="1" ht="18.75" customHeight="1">
      <c r="A727" s="23"/>
      <c r="B727" s="79" t="s">
        <v>1292</v>
      </c>
      <c r="C727" s="40"/>
      <c r="D727" s="41"/>
      <c r="E727" s="20"/>
      <c r="F727" s="36"/>
    </row>
    <row r="728" spans="1:6" s="11" customFormat="1" ht="18.75" customHeight="1">
      <c r="A728" s="23"/>
      <c r="B728" s="79" t="s">
        <v>211</v>
      </c>
      <c r="C728" s="40"/>
      <c r="D728" s="41"/>
      <c r="E728" s="20"/>
      <c r="F728" s="36"/>
    </row>
    <row r="729" spans="1:6" s="11" customFormat="1" ht="28.5" customHeight="1">
      <c r="A729" s="23"/>
      <c r="B729" s="79" t="s">
        <v>1238</v>
      </c>
      <c r="C729" s="40"/>
      <c r="D729" s="41"/>
      <c r="E729" s="20"/>
      <c r="F729" s="36"/>
    </row>
    <row r="730" spans="1:6" s="11" customFormat="1" ht="28.5" customHeight="1">
      <c r="A730" s="23"/>
      <c r="B730" s="79" t="s">
        <v>201</v>
      </c>
      <c r="C730" s="40">
        <v>4</v>
      </c>
      <c r="D730" s="41" t="s">
        <v>19</v>
      </c>
      <c r="E730" s="20"/>
      <c r="F730" s="36">
        <f t="shared" si="5"/>
        <v>0</v>
      </c>
    </row>
    <row r="731" spans="1:6" s="11" customFormat="1" ht="30.75" customHeight="1">
      <c r="A731" s="23" t="s">
        <v>115</v>
      </c>
      <c r="B731" s="99" t="s">
        <v>1297</v>
      </c>
      <c r="C731" s="40"/>
      <c r="D731" s="41"/>
      <c r="E731" s="20"/>
      <c r="F731" s="36"/>
    </row>
    <row r="732" spans="1:6" s="11" customFormat="1" ht="18.75" customHeight="1">
      <c r="A732" s="23"/>
      <c r="B732" s="79" t="s">
        <v>1298</v>
      </c>
      <c r="C732" s="40"/>
      <c r="D732" s="41"/>
      <c r="E732" s="20"/>
      <c r="F732" s="36"/>
    </row>
    <row r="733" spans="1:6" s="11" customFormat="1" ht="18.75" customHeight="1">
      <c r="A733" s="23"/>
      <c r="B733" s="79" t="s">
        <v>1299</v>
      </c>
      <c r="C733" s="40"/>
      <c r="D733" s="41"/>
      <c r="E733" s="20"/>
      <c r="F733" s="36"/>
    </row>
    <row r="734" spans="1:6" s="11" customFormat="1" ht="18.75" customHeight="1">
      <c r="A734" s="23"/>
      <c r="B734" s="79" t="s">
        <v>1296</v>
      </c>
      <c r="C734" s="40"/>
      <c r="D734" s="41"/>
      <c r="E734" s="20"/>
      <c r="F734" s="36"/>
    </row>
    <row r="735" spans="1:6" s="11" customFormat="1" ht="26.25" customHeight="1">
      <c r="A735" s="23"/>
      <c r="B735" s="79" t="s">
        <v>1233</v>
      </c>
      <c r="C735" s="40"/>
      <c r="D735" s="41"/>
      <c r="E735" s="20"/>
      <c r="F735" s="36"/>
    </row>
    <row r="736" spans="1:6" s="11" customFormat="1" ht="24" customHeight="1">
      <c r="A736" s="23"/>
      <c r="B736" s="79" t="s">
        <v>203</v>
      </c>
      <c r="C736" s="40"/>
      <c r="D736" s="41"/>
      <c r="E736" s="20"/>
      <c r="F736" s="36"/>
    </row>
    <row r="737" spans="1:6" s="11" customFormat="1" ht="96.75" customHeight="1">
      <c r="A737" s="23"/>
      <c r="B737" s="79" t="s">
        <v>1240</v>
      </c>
      <c r="C737" s="40"/>
      <c r="D737" s="41"/>
      <c r="E737" s="20"/>
      <c r="F737" s="36"/>
    </row>
    <row r="738" spans="1:6" s="11" customFormat="1" ht="18.75" customHeight="1">
      <c r="A738" s="23"/>
      <c r="B738" s="79" t="s">
        <v>1235</v>
      </c>
      <c r="C738" s="40"/>
      <c r="D738" s="41"/>
      <c r="E738" s="20"/>
      <c r="F738" s="36"/>
    </row>
    <row r="739" spans="1:6" s="11" customFormat="1" ht="18.75" customHeight="1">
      <c r="A739" s="23"/>
      <c r="B739" s="79" t="s">
        <v>204</v>
      </c>
      <c r="C739" s="40"/>
      <c r="D739" s="41"/>
      <c r="E739" s="20"/>
      <c r="F739" s="36"/>
    </row>
    <row r="740" spans="1:6" s="11" customFormat="1" ht="27.75" customHeight="1">
      <c r="A740" s="23"/>
      <c r="B740" s="79" t="s">
        <v>1236</v>
      </c>
      <c r="C740" s="40"/>
      <c r="D740" s="41"/>
      <c r="E740" s="20"/>
      <c r="F740" s="36"/>
    </row>
    <row r="741" spans="1:6" s="11" customFormat="1" ht="18.75" customHeight="1">
      <c r="A741" s="23"/>
      <c r="B741" s="79" t="s">
        <v>1292</v>
      </c>
      <c r="C741" s="40"/>
      <c r="D741" s="41"/>
      <c r="E741" s="20"/>
      <c r="F741" s="36"/>
    </row>
    <row r="742" spans="1:6" s="11" customFormat="1" ht="18.75" customHeight="1">
      <c r="A742" s="23"/>
      <c r="B742" s="79" t="s">
        <v>211</v>
      </c>
      <c r="C742" s="40"/>
      <c r="D742" s="41"/>
      <c r="E742" s="20"/>
      <c r="F742" s="36"/>
    </row>
    <row r="743" spans="1:6" s="11" customFormat="1" ht="28.5" customHeight="1">
      <c r="A743" s="23"/>
      <c r="B743" s="79" t="s">
        <v>1238</v>
      </c>
      <c r="C743" s="40"/>
      <c r="D743" s="41"/>
      <c r="E743" s="20"/>
      <c r="F743" s="36"/>
    </row>
    <row r="744" spans="1:6" s="11" customFormat="1" ht="28.5" customHeight="1">
      <c r="A744" s="23"/>
      <c r="B744" s="79" t="s">
        <v>201</v>
      </c>
      <c r="C744" s="40">
        <v>1</v>
      </c>
      <c r="D744" s="41" t="s">
        <v>19</v>
      </c>
      <c r="E744" s="20"/>
      <c r="F744" s="36">
        <f t="shared" si="5"/>
        <v>0</v>
      </c>
    </row>
    <row r="745" spans="1:6" s="11" customFormat="1" ht="25.5" customHeight="1">
      <c r="A745" s="23" t="s">
        <v>116</v>
      </c>
      <c r="B745" s="99" t="s">
        <v>1300</v>
      </c>
      <c r="C745" s="40"/>
      <c r="D745" s="41"/>
      <c r="E745" s="20"/>
      <c r="F745" s="36"/>
    </row>
    <row r="746" spans="1:6" s="11" customFormat="1" ht="18.75" customHeight="1">
      <c r="A746" s="23"/>
      <c r="B746" s="79" t="s">
        <v>1301</v>
      </c>
      <c r="C746" s="40"/>
      <c r="D746" s="41"/>
      <c r="E746" s="20"/>
      <c r="F746" s="36"/>
    </row>
    <row r="747" spans="1:6" s="11" customFormat="1" ht="18.75" customHeight="1">
      <c r="A747" s="23"/>
      <c r="B747" s="79" t="s">
        <v>1302</v>
      </c>
      <c r="C747" s="40"/>
      <c r="D747" s="41"/>
      <c r="E747" s="20"/>
      <c r="F747" s="36"/>
    </row>
    <row r="748" spans="1:6" s="11" customFormat="1" ht="18.75" customHeight="1">
      <c r="A748" s="23"/>
      <c r="B748" s="79" t="s">
        <v>1296</v>
      </c>
      <c r="C748" s="40"/>
      <c r="D748" s="41"/>
      <c r="E748" s="20"/>
      <c r="F748" s="36"/>
    </row>
    <row r="749" spans="1:6" s="11" customFormat="1" ht="24.75" customHeight="1">
      <c r="A749" s="23"/>
      <c r="B749" s="79" t="s">
        <v>1233</v>
      </c>
      <c r="C749" s="40"/>
      <c r="D749" s="41"/>
      <c r="E749" s="20"/>
      <c r="F749" s="36"/>
    </row>
    <row r="750" spans="1:6" s="11" customFormat="1" ht="30.75" customHeight="1">
      <c r="A750" s="23"/>
      <c r="B750" s="79" t="s">
        <v>203</v>
      </c>
      <c r="C750" s="40"/>
      <c r="D750" s="41"/>
      <c r="E750" s="20"/>
      <c r="F750" s="36"/>
    </row>
    <row r="751" spans="1:6" s="11" customFormat="1" ht="91.5" customHeight="1">
      <c r="A751" s="23"/>
      <c r="B751" s="79" t="s">
        <v>1240</v>
      </c>
      <c r="C751" s="40"/>
      <c r="D751" s="41"/>
      <c r="E751" s="20"/>
      <c r="F751" s="36"/>
    </row>
    <row r="752" spans="1:6" s="11" customFormat="1" ht="18.75" customHeight="1">
      <c r="A752" s="23"/>
      <c r="B752" s="79" t="s">
        <v>1235</v>
      </c>
      <c r="C752" s="40"/>
      <c r="D752" s="41"/>
      <c r="E752" s="20"/>
      <c r="F752" s="36"/>
    </row>
    <row r="753" spans="1:6" s="11" customFormat="1" ht="18.75" customHeight="1">
      <c r="A753" s="23"/>
      <c r="B753" s="79" t="s">
        <v>204</v>
      </c>
      <c r="C753" s="40"/>
      <c r="D753" s="41"/>
      <c r="E753" s="20"/>
      <c r="F753" s="36"/>
    </row>
    <row r="754" spans="1:6" s="11" customFormat="1" ht="24.75" customHeight="1">
      <c r="A754" s="23"/>
      <c r="B754" s="79" t="s">
        <v>1303</v>
      </c>
      <c r="C754" s="40"/>
      <c r="D754" s="41"/>
      <c r="E754" s="20"/>
      <c r="F754" s="36"/>
    </row>
    <row r="755" spans="1:6" s="11" customFormat="1" ht="18.75" customHeight="1">
      <c r="A755" s="23"/>
      <c r="B755" s="79" t="s">
        <v>1292</v>
      </c>
      <c r="C755" s="40"/>
      <c r="D755" s="41"/>
      <c r="E755" s="20"/>
      <c r="F755" s="36"/>
    </row>
    <row r="756" spans="1:6" s="11" customFormat="1" ht="18.75" customHeight="1">
      <c r="A756" s="23"/>
      <c r="B756" s="79" t="s">
        <v>211</v>
      </c>
      <c r="C756" s="40"/>
      <c r="D756" s="41"/>
      <c r="E756" s="20"/>
      <c r="F756" s="36"/>
    </row>
    <row r="757" spans="1:6" s="11" customFormat="1" ht="28.5" customHeight="1">
      <c r="A757" s="23"/>
      <c r="B757" s="79" t="s">
        <v>1238</v>
      </c>
      <c r="C757" s="40"/>
      <c r="D757" s="41"/>
      <c r="E757" s="20"/>
      <c r="F757" s="36"/>
    </row>
    <row r="758" spans="1:6" s="11" customFormat="1" ht="28.5" customHeight="1">
      <c r="A758" s="23"/>
      <c r="B758" s="79" t="s">
        <v>201</v>
      </c>
      <c r="C758" s="40">
        <v>1</v>
      </c>
      <c r="D758" s="41" t="s">
        <v>19</v>
      </c>
      <c r="E758" s="20"/>
      <c r="F758" s="36">
        <f t="shared" si="5"/>
        <v>0</v>
      </c>
    </row>
    <row r="759" spans="1:6" s="11" customFormat="1" ht="33" customHeight="1">
      <c r="A759" s="23" t="s">
        <v>117</v>
      </c>
      <c r="B759" s="99" t="s">
        <v>1304</v>
      </c>
      <c r="C759" s="40"/>
      <c r="D759" s="41"/>
      <c r="E759" s="20"/>
      <c r="F759" s="36"/>
    </row>
    <row r="760" spans="1:6" s="11" customFormat="1" ht="18.75" customHeight="1">
      <c r="A760" s="23"/>
      <c r="B760" s="79" t="s">
        <v>1305</v>
      </c>
      <c r="C760" s="40"/>
      <c r="D760" s="41"/>
      <c r="E760" s="20"/>
      <c r="F760" s="36"/>
    </row>
    <row r="761" spans="1:6" s="11" customFormat="1" ht="18.75" customHeight="1">
      <c r="A761" s="23"/>
      <c r="B761" s="79" t="s">
        <v>1306</v>
      </c>
      <c r="C761" s="40"/>
      <c r="D761" s="41"/>
      <c r="E761" s="20"/>
      <c r="F761" s="36"/>
    </row>
    <row r="762" spans="1:6" s="11" customFormat="1" ht="18.75" customHeight="1">
      <c r="A762" s="23"/>
      <c r="B762" s="79" t="s">
        <v>1296</v>
      </c>
      <c r="C762" s="40"/>
      <c r="D762" s="41"/>
      <c r="E762" s="20"/>
      <c r="F762" s="36"/>
    </row>
    <row r="763" spans="1:6" s="11" customFormat="1" ht="25.5" customHeight="1">
      <c r="A763" s="23"/>
      <c r="B763" s="79" t="s">
        <v>1233</v>
      </c>
      <c r="C763" s="40"/>
      <c r="D763" s="41"/>
      <c r="E763" s="20"/>
      <c r="F763" s="36"/>
    </row>
    <row r="764" spans="1:6" s="11" customFormat="1" ht="27.75" customHeight="1">
      <c r="A764" s="23"/>
      <c r="B764" s="79" t="s">
        <v>203</v>
      </c>
      <c r="C764" s="40"/>
      <c r="D764" s="41"/>
      <c r="E764" s="20"/>
      <c r="F764" s="36"/>
    </row>
    <row r="765" spans="1:6" s="11" customFormat="1" ht="106.5" customHeight="1">
      <c r="A765" s="23"/>
      <c r="B765" s="73" t="s">
        <v>1307</v>
      </c>
      <c r="C765" s="40"/>
      <c r="D765" s="41"/>
      <c r="E765" s="20"/>
      <c r="F765" s="36"/>
    </row>
    <row r="766" spans="1:6" s="11" customFormat="1" ht="18.75" customHeight="1">
      <c r="A766" s="23"/>
      <c r="B766" s="79" t="s">
        <v>1235</v>
      </c>
      <c r="C766" s="40"/>
      <c r="D766" s="41"/>
      <c r="E766" s="20"/>
      <c r="F766" s="36"/>
    </row>
    <row r="767" spans="1:6" s="11" customFormat="1" ht="18.75" customHeight="1">
      <c r="A767" s="23"/>
      <c r="B767" s="79" t="s">
        <v>204</v>
      </c>
      <c r="C767" s="40"/>
      <c r="D767" s="41"/>
      <c r="E767" s="20"/>
      <c r="F767" s="36"/>
    </row>
    <row r="768" spans="1:6" s="11" customFormat="1" ht="18.75" customHeight="1">
      <c r="A768" s="23"/>
      <c r="B768" s="79" t="s">
        <v>1308</v>
      </c>
      <c r="C768" s="40"/>
      <c r="D768" s="41"/>
      <c r="E768" s="20"/>
      <c r="F768" s="36"/>
    </row>
    <row r="769" spans="1:6" s="11" customFormat="1" ht="18.75" customHeight="1">
      <c r="A769" s="23"/>
      <c r="B769" s="79" t="s">
        <v>1263</v>
      </c>
      <c r="C769" s="40"/>
      <c r="D769" s="41"/>
      <c r="E769" s="20"/>
      <c r="F769" s="36"/>
    </row>
    <row r="770" spans="1:6" s="11" customFormat="1" ht="18.75" customHeight="1">
      <c r="A770" s="23"/>
      <c r="B770" s="79" t="s">
        <v>211</v>
      </c>
      <c r="C770" s="40"/>
      <c r="D770" s="41"/>
      <c r="E770" s="20"/>
      <c r="F770" s="36"/>
    </row>
    <row r="771" spans="1:6" s="11" customFormat="1" ht="31.5" customHeight="1">
      <c r="A771" s="23"/>
      <c r="B771" s="79" t="s">
        <v>1238</v>
      </c>
      <c r="C771" s="40"/>
      <c r="D771" s="41"/>
      <c r="E771" s="20"/>
      <c r="F771" s="36"/>
    </row>
    <row r="772" spans="1:6" s="11" customFormat="1" ht="31.5" customHeight="1">
      <c r="A772" s="23"/>
      <c r="B772" s="79" t="s">
        <v>201</v>
      </c>
      <c r="C772" s="40">
        <v>6</v>
      </c>
      <c r="D772" s="41" t="s">
        <v>19</v>
      </c>
      <c r="E772" s="20"/>
      <c r="F772" s="36">
        <f t="shared" si="5"/>
        <v>0</v>
      </c>
    </row>
    <row r="773" spans="1:6" s="11" customFormat="1" ht="30" customHeight="1">
      <c r="A773" s="23" t="s">
        <v>118</v>
      </c>
      <c r="B773" s="84" t="s">
        <v>1309</v>
      </c>
      <c r="C773" s="40"/>
      <c r="D773" s="41"/>
      <c r="E773" s="20"/>
      <c r="F773" s="36"/>
    </row>
    <row r="774" spans="1:6" s="11" customFormat="1" ht="18.75" customHeight="1">
      <c r="A774" s="23"/>
      <c r="B774" s="73" t="s">
        <v>1298</v>
      </c>
      <c r="C774" s="40"/>
      <c r="D774" s="41"/>
      <c r="E774" s="20"/>
      <c r="F774" s="36"/>
    </row>
    <row r="775" spans="1:6" s="11" customFormat="1" ht="18.75" customHeight="1">
      <c r="A775" s="23"/>
      <c r="B775" s="73" t="s">
        <v>1299</v>
      </c>
      <c r="C775" s="40"/>
      <c r="D775" s="41"/>
      <c r="E775" s="20"/>
      <c r="F775" s="36"/>
    </row>
    <row r="776" spans="1:6" s="11" customFormat="1" ht="18.75" customHeight="1">
      <c r="A776" s="23"/>
      <c r="B776" s="73" t="s">
        <v>1296</v>
      </c>
      <c r="C776" s="40"/>
      <c r="D776" s="41"/>
      <c r="E776" s="20"/>
      <c r="F776" s="36"/>
    </row>
    <row r="777" spans="1:6" s="11" customFormat="1" ht="24" customHeight="1">
      <c r="A777" s="23"/>
      <c r="B777" s="73" t="s">
        <v>1233</v>
      </c>
      <c r="C777" s="40"/>
      <c r="D777" s="41"/>
      <c r="E777" s="20"/>
      <c r="F777" s="36"/>
    </row>
    <row r="778" spans="1:6" s="11" customFormat="1" ht="26.25" customHeight="1">
      <c r="A778" s="23"/>
      <c r="B778" s="73" t="s">
        <v>203</v>
      </c>
      <c r="C778" s="40"/>
      <c r="D778" s="41"/>
      <c r="E778" s="20"/>
      <c r="F778" s="36"/>
    </row>
    <row r="779" spans="1:6" s="11" customFormat="1" ht="101.25" customHeight="1">
      <c r="A779" s="23"/>
      <c r="B779" s="73" t="s">
        <v>1307</v>
      </c>
      <c r="C779" s="40"/>
      <c r="D779" s="41"/>
      <c r="E779" s="20"/>
      <c r="F779" s="36"/>
    </row>
    <row r="780" spans="1:6" s="11" customFormat="1" ht="18.75" customHeight="1">
      <c r="A780" s="23"/>
      <c r="B780" s="73" t="s">
        <v>1235</v>
      </c>
      <c r="C780" s="40"/>
      <c r="D780" s="41"/>
      <c r="E780" s="20"/>
      <c r="F780" s="36"/>
    </row>
    <row r="781" spans="1:6" s="11" customFormat="1" ht="18.75" customHeight="1">
      <c r="A781" s="23"/>
      <c r="B781" s="73" t="s">
        <v>204</v>
      </c>
      <c r="C781" s="40"/>
      <c r="D781" s="41"/>
      <c r="E781" s="20"/>
      <c r="F781" s="36"/>
    </row>
    <row r="782" spans="1:6" s="11" customFormat="1" ht="18.75" customHeight="1">
      <c r="A782" s="23"/>
      <c r="B782" s="73" t="s">
        <v>1308</v>
      </c>
      <c r="C782" s="40"/>
      <c r="D782" s="41"/>
      <c r="E782" s="20"/>
      <c r="F782" s="36"/>
    </row>
    <row r="783" spans="1:6" s="11" customFormat="1" ht="18.75" customHeight="1">
      <c r="A783" s="23"/>
      <c r="B783" s="73" t="s">
        <v>1263</v>
      </c>
      <c r="C783" s="40"/>
      <c r="D783" s="41"/>
      <c r="E783" s="20"/>
      <c r="F783" s="36"/>
    </row>
    <row r="784" spans="1:6" s="11" customFormat="1" ht="18.75" customHeight="1">
      <c r="A784" s="23"/>
      <c r="B784" s="73" t="s">
        <v>211</v>
      </c>
      <c r="C784" s="40"/>
      <c r="D784" s="41"/>
      <c r="E784" s="20"/>
      <c r="F784" s="36"/>
    </row>
    <row r="785" spans="1:6" s="11" customFormat="1" ht="25.5" customHeight="1">
      <c r="A785" s="23"/>
      <c r="B785" s="73" t="s">
        <v>1238</v>
      </c>
      <c r="C785" s="40"/>
      <c r="D785" s="41"/>
      <c r="E785" s="20"/>
      <c r="F785" s="36"/>
    </row>
    <row r="786" spans="1:6" s="11" customFormat="1" ht="25.5" customHeight="1">
      <c r="A786" s="23"/>
      <c r="B786" s="73" t="s">
        <v>201</v>
      </c>
      <c r="C786" s="40">
        <v>2</v>
      </c>
      <c r="D786" s="41" t="s">
        <v>19</v>
      </c>
      <c r="E786" s="20"/>
      <c r="F786" s="36">
        <f t="shared" ref="F786:F805" si="6">C786*E786</f>
        <v>0</v>
      </c>
    </row>
    <row r="787" spans="1:6" s="11" customFormat="1" ht="28.5" customHeight="1">
      <c r="A787" s="23" t="s">
        <v>151</v>
      </c>
      <c r="B787" s="99" t="s">
        <v>1310</v>
      </c>
      <c r="C787" s="40"/>
      <c r="D787" s="41"/>
      <c r="E787" s="20"/>
      <c r="F787" s="36"/>
    </row>
    <row r="788" spans="1:6" s="11" customFormat="1" ht="18.75" customHeight="1">
      <c r="A788" s="23"/>
      <c r="B788" s="79" t="s">
        <v>1311</v>
      </c>
      <c r="C788" s="40"/>
      <c r="D788" s="41"/>
      <c r="E788" s="20"/>
      <c r="F788" s="36"/>
    </row>
    <row r="789" spans="1:6" s="11" customFormat="1" ht="18.75" customHeight="1">
      <c r="A789" s="23"/>
      <c r="B789" s="79" t="s">
        <v>1312</v>
      </c>
      <c r="C789" s="40"/>
      <c r="D789" s="41"/>
      <c r="E789" s="20"/>
      <c r="F789" s="36"/>
    </row>
    <row r="790" spans="1:6" s="11" customFormat="1" ht="18.75" customHeight="1">
      <c r="A790" s="23"/>
      <c r="B790" s="79" t="s">
        <v>1313</v>
      </c>
      <c r="C790" s="40"/>
      <c r="D790" s="41"/>
      <c r="E790" s="20"/>
      <c r="F790" s="36"/>
    </row>
    <row r="791" spans="1:6" s="11" customFormat="1" ht="18.75" customHeight="1">
      <c r="A791" s="23"/>
      <c r="B791" s="79" t="s">
        <v>1314</v>
      </c>
      <c r="C791" s="40"/>
      <c r="D791" s="41"/>
      <c r="E791" s="20"/>
      <c r="F791" s="36"/>
    </row>
    <row r="792" spans="1:6" s="11" customFormat="1" ht="24.75" customHeight="1">
      <c r="A792" s="23"/>
      <c r="B792" s="79" t="s">
        <v>203</v>
      </c>
      <c r="C792" s="40"/>
      <c r="D792" s="41"/>
      <c r="E792" s="20"/>
      <c r="F792" s="36"/>
    </row>
    <row r="793" spans="1:6" s="11" customFormat="1" ht="24.75" customHeight="1">
      <c r="A793" s="23"/>
      <c r="B793" s="79" t="s">
        <v>1315</v>
      </c>
      <c r="C793" s="40"/>
      <c r="D793" s="41"/>
      <c r="E793" s="20"/>
      <c r="F793" s="36"/>
    </row>
    <row r="794" spans="1:6" s="11" customFormat="1" ht="18.75" customHeight="1">
      <c r="A794" s="23"/>
      <c r="B794" s="79" t="s">
        <v>1316</v>
      </c>
      <c r="C794" s="40"/>
      <c r="D794" s="41"/>
      <c r="E794" s="20"/>
      <c r="F794" s="36"/>
    </row>
    <row r="795" spans="1:6" s="11" customFormat="1" ht="18.75" customHeight="1">
      <c r="A795" s="23"/>
      <c r="B795" s="79" t="s">
        <v>204</v>
      </c>
      <c r="C795" s="40"/>
      <c r="D795" s="41"/>
      <c r="E795" s="20"/>
      <c r="F795" s="36"/>
    </row>
    <row r="796" spans="1:6" s="11" customFormat="1" ht="18.75" customHeight="1">
      <c r="A796" s="23"/>
      <c r="B796" s="79" t="s">
        <v>1317</v>
      </c>
      <c r="C796" s="40"/>
      <c r="D796" s="41"/>
      <c r="E796" s="20"/>
      <c r="F796" s="36"/>
    </row>
    <row r="797" spans="1:6" s="11" customFormat="1" ht="18.75" customHeight="1">
      <c r="A797" s="23"/>
      <c r="B797" s="79" t="s">
        <v>1263</v>
      </c>
      <c r="C797" s="40"/>
      <c r="D797" s="41"/>
      <c r="E797" s="20"/>
      <c r="F797" s="36"/>
    </row>
    <row r="798" spans="1:6" s="11" customFormat="1" ht="26.25" customHeight="1">
      <c r="A798" s="23"/>
      <c r="B798" s="79" t="s">
        <v>1238</v>
      </c>
      <c r="C798" s="40"/>
      <c r="D798" s="41"/>
      <c r="E798" s="20"/>
      <c r="F798" s="36"/>
    </row>
    <row r="799" spans="1:6" s="11" customFormat="1" ht="26.25" customHeight="1">
      <c r="A799" s="23"/>
      <c r="B799" s="79" t="s">
        <v>201</v>
      </c>
      <c r="C799" s="40">
        <v>3</v>
      </c>
      <c r="D799" s="41" t="s">
        <v>19</v>
      </c>
      <c r="E799" s="20"/>
      <c r="F799" s="36">
        <f>C799*E799</f>
        <v>0</v>
      </c>
    </row>
    <row r="800" spans="1:6" s="11" customFormat="1" ht="67.5" customHeight="1">
      <c r="A800" s="23" t="s">
        <v>910</v>
      </c>
      <c r="B800" s="61" t="s">
        <v>1318</v>
      </c>
      <c r="C800" s="40">
        <v>1</v>
      </c>
      <c r="D800" s="41" t="s">
        <v>38</v>
      </c>
      <c r="E800" s="20"/>
      <c r="F800" s="36">
        <f>C800*E800</f>
        <v>0</v>
      </c>
    </row>
    <row r="801" spans="1:6" s="11" customFormat="1" ht="18.75" customHeight="1">
      <c r="A801" s="153" t="s">
        <v>87</v>
      </c>
      <c r="B801" s="151" t="s">
        <v>1319</v>
      </c>
      <c r="C801" s="40"/>
      <c r="D801" s="41"/>
      <c r="E801" s="20"/>
      <c r="F801" s="36"/>
    </row>
    <row r="802" spans="1:6" s="11" customFormat="1" ht="42.75" customHeight="1">
      <c r="A802" s="23" t="s">
        <v>2</v>
      </c>
      <c r="B802" s="61" t="s">
        <v>1320</v>
      </c>
      <c r="C802" s="40"/>
      <c r="D802" s="41"/>
      <c r="E802" s="20"/>
      <c r="F802" s="36"/>
    </row>
    <row r="803" spans="1:6" s="11" customFormat="1" ht="30" customHeight="1">
      <c r="A803" s="23"/>
      <c r="B803" s="154" t="s">
        <v>1321</v>
      </c>
      <c r="C803" s="40"/>
      <c r="D803" s="41"/>
      <c r="E803" s="20"/>
      <c r="F803" s="36"/>
    </row>
    <row r="804" spans="1:6" s="11" customFormat="1" ht="119.25" customHeight="1">
      <c r="A804" s="23"/>
      <c r="B804" s="155" t="s">
        <v>1322</v>
      </c>
      <c r="C804" s="40"/>
      <c r="D804" s="41"/>
      <c r="E804" s="20"/>
      <c r="F804" s="36"/>
    </row>
    <row r="805" spans="1:6" s="11" customFormat="1" ht="27.75" customHeight="1">
      <c r="A805" s="23" t="s">
        <v>1325</v>
      </c>
      <c r="B805" s="152" t="s">
        <v>1323</v>
      </c>
      <c r="C805" s="40">
        <v>856.41</v>
      </c>
      <c r="D805" s="41" t="s">
        <v>35</v>
      </c>
      <c r="E805" s="20"/>
      <c r="F805" s="36">
        <f t="shared" si="6"/>
        <v>0</v>
      </c>
    </row>
    <row r="806" spans="1:6" s="11" customFormat="1" ht="90" customHeight="1">
      <c r="A806" s="23"/>
      <c r="B806" s="89" t="s">
        <v>1324</v>
      </c>
      <c r="C806" s="40"/>
      <c r="D806" s="41"/>
      <c r="E806" s="20"/>
      <c r="F806" s="36"/>
    </row>
    <row r="807" spans="1:6" s="11" customFormat="1" ht="18.75" customHeight="1">
      <c r="A807" s="23"/>
      <c r="B807" s="156" t="s">
        <v>1326</v>
      </c>
      <c r="C807" s="40"/>
      <c r="D807" s="41"/>
      <c r="E807" s="20"/>
      <c r="F807" s="36"/>
    </row>
    <row r="808" spans="1:6" s="11" customFormat="1" ht="18.75" customHeight="1">
      <c r="A808" s="23"/>
      <c r="B808" s="156" t="s">
        <v>1327</v>
      </c>
      <c r="C808" s="40"/>
      <c r="D808" s="41"/>
      <c r="E808" s="20"/>
      <c r="F808" s="36"/>
    </row>
    <row r="809" spans="1:6" s="11" customFormat="1" ht="18.75" customHeight="1">
      <c r="A809" s="23"/>
      <c r="B809" s="156" t="s">
        <v>1328</v>
      </c>
      <c r="C809" s="40"/>
      <c r="D809" s="41"/>
      <c r="E809" s="20"/>
      <c r="F809" s="36"/>
    </row>
    <row r="810" spans="1:6" s="11" customFormat="1" ht="18.75" customHeight="1">
      <c r="A810" s="23"/>
      <c r="B810" s="156" t="s">
        <v>1329</v>
      </c>
      <c r="C810" s="40"/>
      <c r="D810" s="41"/>
      <c r="E810" s="20"/>
      <c r="F810" s="36"/>
    </row>
    <row r="811" spans="1:6" s="11" customFormat="1" ht="18.75" customHeight="1">
      <c r="A811" s="23"/>
      <c r="B811" s="156" t="s">
        <v>1330</v>
      </c>
      <c r="C811" s="40"/>
      <c r="D811" s="41"/>
      <c r="E811" s="20"/>
      <c r="F811" s="36"/>
    </row>
    <row r="812" spans="1:6" s="11" customFormat="1" ht="18.75" customHeight="1">
      <c r="A812" s="23"/>
      <c r="B812" s="156" t="s">
        <v>1331</v>
      </c>
      <c r="C812" s="40"/>
      <c r="D812" s="41"/>
      <c r="E812" s="20"/>
      <c r="F812" s="36"/>
    </row>
    <row r="813" spans="1:6" s="11" customFormat="1" ht="18.75" customHeight="1">
      <c r="A813" s="23"/>
      <c r="B813" s="156" t="s">
        <v>1332</v>
      </c>
      <c r="C813" s="40"/>
      <c r="D813" s="41"/>
      <c r="E813" s="20"/>
      <c r="F813" s="36"/>
    </row>
    <row r="814" spans="1:6" s="11" customFormat="1" ht="18.75" customHeight="1">
      <c r="A814" s="23"/>
      <c r="B814" s="156" t="s">
        <v>1333</v>
      </c>
      <c r="C814" s="40"/>
      <c r="D814" s="41"/>
      <c r="E814" s="20"/>
      <c r="F814" s="36"/>
    </row>
    <row r="815" spans="1:6" s="11" customFormat="1" ht="18.75" customHeight="1">
      <c r="A815" s="23"/>
      <c r="B815" s="156" t="s">
        <v>1334</v>
      </c>
      <c r="C815" s="40"/>
      <c r="D815" s="41"/>
      <c r="E815" s="20"/>
      <c r="F815" s="36"/>
    </row>
    <row r="816" spans="1:6" s="11" customFormat="1" ht="18.75" customHeight="1">
      <c r="A816" s="23"/>
      <c r="B816" s="156" t="s">
        <v>1335</v>
      </c>
      <c r="C816" s="40"/>
      <c r="D816" s="41"/>
      <c r="E816" s="20"/>
      <c r="F816" s="36"/>
    </row>
    <row r="817" spans="1:6" s="11" customFormat="1" ht="18.75" customHeight="1">
      <c r="A817" s="23"/>
      <c r="B817" s="156" t="s">
        <v>1336</v>
      </c>
      <c r="C817" s="40"/>
      <c r="D817" s="41"/>
      <c r="E817" s="20"/>
      <c r="F817" s="36"/>
    </row>
    <row r="818" spans="1:6" s="11" customFormat="1" ht="18.75" customHeight="1">
      <c r="A818" s="23"/>
      <c r="B818" s="156" t="s">
        <v>1337</v>
      </c>
      <c r="C818" s="40"/>
      <c r="D818" s="41"/>
      <c r="E818" s="20"/>
      <c r="F818" s="36"/>
    </row>
    <row r="819" spans="1:6" s="11" customFormat="1" ht="18.75" customHeight="1">
      <c r="A819" s="23"/>
      <c r="B819" s="156" t="s">
        <v>1338</v>
      </c>
      <c r="C819" s="40"/>
      <c r="D819" s="41"/>
      <c r="E819" s="20"/>
      <c r="F819" s="36"/>
    </row>
    <row r="820" spans="1:6" s="11" customFormat="1" ht="18.75" customHeight="1">
      <c r="A820" s="23"/>
      <c r="B820" s="156" t="s">
        <v>1339</v>
      </c>
      <c r="C820" s="40"/>
      <c r="D820" s="41"/>
      <c r="E820" s="20"/>
      <c r="F820" s="36"/>
    </row>
    <row r="821" spans="1:6" s="11" customFormat="1" ht="18.75" customHeight="1">
      <c r="A821" s="23"/>
      <c r="B821" s="156" t="s">
        <v>1340</v>
      </c>
      <c r="C821" s="40"/>
      <c r="D821" s="41"/>
      <c r="E821" s="20"/>
      <c r="F821" s="36"/>
    </row>
    <row r="822" spans="1:6" s="11" customFormat="1" ht="18.75" customHeight="1">
      <c r="A822" s="23"/>
      <c r="B822" s="156" t="s">
        <v>1341</v>
      </c>
      <c r="C822" s="40"/>
      <c r="D822" s="41"/>
      <c r="E822" s="20"/>
      <c r="F822" s="36"/>
    </row>
    <row r="823" spans="1:6" s="11" customFormat="1" ht="18.75" customHeight="1">
      <c r="A823" s="23"/>
      <c r="B823" s="156" t="s">
        <v>1342</v>
      </c>
      <c r="C823" s="40"/>
      <c r="D823" s="41"/>
      <c r="E823" s="20"/>
      <c r="F823" s="36"/>
    </row>
    <row r="824" spans="1:6" s="11" customFormat="1" ht="18.75" customHeight="1">
      <c r="A824" s="23"/>
      <c r="B824" s="156" t="s">
        <v>1343</v>
      </c>
      <c r="C824" s="40"/>
      <c r="D824" s="41"/>
      <c r="E824" s="20"/>
      <c r="F824" s="36"/>
    </row>
    <row r="825" spans="1:6" s="11" customFormat="1" ht="18.75" customHeight="1">
      <c r="A825" s="23"/>
      <c r="B825" s="156" t="s">
        <v>1344</v>
      </c>
      <c r="C825" s="40"/>
      <c r="D825" s="41"/>
      <c r="E825" s="20"/>
      <c r="F825" s="36"/>
    </row>
    <row r="826" spans="1:6" s="11" customFormat="1" ht="18.75" customHeight="1">
      <c r="A826" s="23"/>
      <c r="B826" s="156" t="s">
        <v>1345</v>
      </c>
      <c r="C826" s="40"/>
      <c r="D826" s="41"/>
      <c r="E826" s="20"/>
      <c r="F826" s="36"/>
    </row>
    <row r="827" spans="1:6" s="11" customFormat="1" ht="18.75" customHeight="1">
      <c r="A827" s="23"/>
      <c r="B827" s="156" t="s">
        <v>1346</v>
      </c>
      <c r="C827" s="40"/>
      <c r="D827" s="41"/>
      <c r="E827" s="20"/>
      <c r="F827" s="36"/>
    </row>
    <row r="828" spans="1:6" s="11" customFormat="1" ht="18.75" customHeight="1">
      <c r="A828" s="23"/>
      <c r="B828" s="156" t="s">
        <v>1347</v>
      </c>
      <c r="C828" s="40"/>
      <c r="D828" s="41"/>
      <c r="E828" s="20"/>
      <c r="F828" s="36"/>
    </row>
    <row r="829" spans="1:6" s="11" customFormat="1" ht="17.25" customHeight="1">
      <c r="A829" s="23"/>
      <c r="B829" s="157" t="s">
        <v>1348</v>
      </c>
      <c r="C829" s="40"/>
      <c r="D829" s="41"/>
      <c r="E829" s="20"/>
      <c r="F829" s="36"/>
    </row>
    <row r="830" spans="1:6" s="11" customFormat="1" ht="18.75" customHeight="1">
      <c r="A830" s="23" t="s">
        <v>1352</v>
      </c>
      <c r="B830" s="152" t="s">
        <v>1349</v>
      </c>
      <c r="C830" s="40"/>
      <c r="D830" s="41"/>
      <c r="E830" s="20"/>
      <c r="F830" s="36"/>
    </row>
    <row r="831" spans="1:6" s="11" customFormat="1" ht="80.25" customHeight="1">
      <c r="A831" s="23"/>
      <c r="B831" s="89" t="s">
        <v>1350</v>
      </c>
      <c r="C831" s="40"/>
      <c r="D831" s="41"/>
      <c r="E831" s="20"/>
      <c r="F831" s="36"/>
    </row>
    <row r="832" spans="1:6" s="11" customFormat="1" ht="23.25" customHeight="1">
      <c r="A832" s="23"/>
      <c r="B832" s="156" t="s">
        <v>1351</v>
      </c>
      <c r="C832" s="40">
        <v>2.48</v>
      </c>
      <c r="D832" s="41" t="s">
        <v>35</v>
      </c>
      <c r="E832" s="20"/>
      <c r="F832" s="36">
        <f t="shared" ref="F832:F909" si="7">C832*E832</f>
        <v>0</v>
      </c>
    </row>
    <row r="833" spans="1:6" s="11" customFormat="1" ht="24.75" customHeight="1">
      <c r="A833" s="23" t="s">
        <v>1353</v>
      </c>
      <c r="B833" s="152" t="s">
        <v>1354</v>
      </c>
      <c r="C833" s="40">
        <v>29.7</v>
      </c>
      <c r="D833" s="41" t="s">
        <v>35</v>
      </c>
      <c r="E833" s="20"/>
      <c r="F833" s="36">
        <f t="shared" si="7"/>
        <v>0</v>
      </c>
    </row>
    <row r="834" spans="1:6" s="11" customFormat="1" ht="76.5" customHeight="1">
      <c r="A834" s="23"/>
      <c r="B834" s="89" t="s">
        <v>1355</v>
      </c>
      <c r="C834" s="40"/>
      <c r="D834" s="41"/>
      <c r="E834" s="20"/>
      <c r="F834" s="36"/>
    </row>
    <row r="835" spans="1:6" s="11" customFormat="1" ht="18.75" customHeight="1">
      <c r="A835" s="23"/>
      <c r="B835" s="156" t="s">
        <v>1356</v>
      </c>
      <c r="C835" s="40"/>
      <c r="D835" s="41"/>
      <c r="E835" s="20"/>
      <c r="F835" s="36"/>
    </row>
    <row r="836" spans="1:6" s="11" customFormat="1" ht="18.75" customHeight="1">
      <c r="A836" s="23"/>
      <c r="B836" s="156" t="s">
        <v>1357</v>
      </c>
      <c r="C836" s="40"/>
      <c r="D836" s="41"/>
      <c r="E836" s="20"/>
      <c r="F836" s="36"/>
    </row>
    <row r="837" spans="1:6" s="11" customFormat="1" ht="18.75" customHeight="1">
      <c r="A837" s="23"/>
      <c r="B837" s="156" t="s">
        <v>1358</v>
      </c>
      <c r="C837" s="40"/>
      <c r="D837" s="41"/>
      <c r="E837" s="20"/>
      <c r="F837" s="36"/>
    </row>
    <row r="838" spans="1:6" s="11" customFormat="1" ht="24.75" customHeight="1">
      <c r="A838" s="23" t="s">
        <v>106</v>
      </c>
      <c r="B838" s="152" t="s">
        <v>1359</v>
      </c>
      <c r="C838" s="40">
        <v>59</v>
      </c>
      <c r="D838" s="41" t="s">
        <v>35</v>
      </c>
      <c r="E838" s="20"/>
      <c r="F838" s="36">
        <f t="shared" si="7"/>
        <v>0</v>
      </c>
    </row>
    <row r="839" spans="1:6" s="11" customFormat="1" ht="42.75" customHeight="1">
      <c r="A839" s="23"/>
      <c r="B839" s="61" t="s">
        <v>1360</v>
      </c>
      <c r="C839" s="40"/>
      <c r="D839" s="41"/>
      <c r="E839" s="20"/>
      <c r="F839" s="36"/>
    </row>
    <row r="840" spans="1:6" s="11" customFormat="1" ht="24.75" customHeight="1">
      <c r="A840" s="23" t="s">
        <v>216</v>
      </c>
      <c r="B840" s="152" t="s">
        <v>1361</v>
      </c>
      <c r="C840" s="40">
        <v>152</v>
      </c>
      <c r="D840" s="41" t="s">
        <v>35</v>
      </c>
      <c r="E840" s="20"/>
      <c r="F840" s="36">
        <f t="shared" si="7"/>
        <v>0</v>
      </c>
    </row>
    <row r="841" spans="1:6" s="11" customFormat="1" ht="56.25" customHeight="1">
      <c r="A841" s="23"/>
      <c r="B841" s="61" t="s">
        <v>1362</v>
      </c>
      <c r="C841" s="40"/>
      <c r="D841" s="41"/>
      <c r="E841" s="20"/>
      <c r="F841" s="36"/>
    </row>
    <row r="842" spans="1:6" s="11" customFormat="1" ht="22.5" customHeight="1">
      <c r="A842" s="23" t="s">
        <v>1123</v>
      </c>
      <c r="B842" s="152" t="s">
        <v>1363</v>
      </c>
      <c r="C842" s="40">
        <v>34</v>
      </c>
      <c r="D842" s="41" t="s">
        <v>19</v>
      </c>
      <c r="E842" s="20"/>
      <c r="F842" s="36">
        <f t="shared" si="7"/>
        <v>0</v>
      </c>
    </row>
    <row r="843" spans="1:6" s="11" customFormat="1" ht="89.25" customHeight="1">
      <c r="A843" s="23"/>
      <c r="B843" s="61" t="s">
        <v>1364</v>
      </c>
      <c r="C843" s="40"/>
      <c r="D843" s="41"/>
      <c r="E843" s="20"/>
      <c r="F843" s="36"/>
    </row>
    <row r="844" spans="1:6" s="11" customFormat="1" ht="47.25" customHeight="1">
      <c r="A844" s="23" t="s">
        <v>108</v>
      </c>
      <c r="B844" s="61" t="s">
        <v>1365</v>
      </c>
      <c r="C844" s="40"/>
      <c r="D844" s="41"/>
      <c r="E844" s="20"/>
      <c r="F844" s="36"/>
    </row>
    <row r="845" spans="1:6" s="11" customFormat="1" ht="51" customHeight="1">
      <c r="A845" s="23" t="s">
        <v>1369</v>
      </c>
      <c r="B845" s="89" t="s">
        <v>1366</v>
      </c>
      <c r="C845" s="40">
        <v>89</v>
      </c>
      <c r="D845" s="41" t="s">
        <v>39</v>
      </c>
      <c r="E845" s="20"/>
      <c r="F845" s="36">
        <f t="shared" si="7"/>
        <v>0</v>
      </c>
    </row>
    <row r="846" spans="1:6" s="11" customFormat="1" ht="54.75" customHeight="1">
      <c r="A846" s="23" t="s">
        <v>1370</v>
      </c>
      <c r="B846" s="89" t="s">
        <v>1367</v>
      </c>
      <c r="C846" s="40">
        <v>66</v>
      </c>
      <c r="D846" s="41" t="s">
        <v>39</v>
      </c>
      <c r="E846" s="20"/>
      <c r="F846" s="36">
        <f t="shared" si="7"/>
        <v>0</v>
      </c>
    </row>
    <row r="847" spans="1:6" s="11" customFormat="1" ht="61.5" customHeight="1">
      <c r="A847" s="23" t="s">
        <v>109</v>
      </c>
      <c r="B847" s="61" t="s">
        <v>1368</v>
      </c>
      <c r="C847" s="40">
        <v>1</v>
      </c>
      <c r="D847" s="41" t="s">
        <v>38</v>
      </c>
      <c r="E847" s="20"/>
      <c r="F847" s="36">
        <f t="shared" si="7"/>
        <v>0</v>
      </c>
    </row>
    <row r="848" spans="1:6" s="11" customFormat="1" ht="18.75" customHeight="1">
      <c r="A848" s="153" t="s">
        <v>167</v>
      </c>
      <c r="B848" s="151" t="s">
        <v>1371</v>
      </c>
      <c r="C848" s="40"/>
      <c r="D848" s="41"/>
      <c r="E848" s="20"/>
      <c r="F848" s="36"/>
    </row>
    <row r="849" spans="1:6" s="11" customFormat="1" ht="27" customHeight="1">
      <c r="A849" s="23" t="s">
        <v>3</v>
      </c>
      <c r="B849" s="61" t="s">
        <v>1372</v>
      </c>
      <c r="C849" s="40"/>
      <c r="D849" s="41"/>
      <c r="E849" s="20"/>
      <c r="F849" s="36"/>
    </row>
    <row r="850" spans="1:6" s="11" customFormat="1" ht="21" customHeight="1">
      <c r="A850" s="23" t="s">
        <v>102</v>
      </c>
      <c r="B850" s="84" t="s">
        <v>1373</v>
      </c>
      <c r="C850" s="40">
        <v>26.3</v>
      </c>
      <c r="D850" s="41" t="s">
        <v>35</v>
      </c>
      <c r="E850" s="20"/>
      <c r="F850" s="36">
        <f t="shared" si="7"/>
        <v>0</v>
      </c>
    </row>
    <row r="851" spans="1:6" s="11" customFormat="1" ht="62.25" customHeight="1">
      <c r="A851" s="23"/>
      <c r="B851" s="73" t="s">
        <v>1374</v>
      </c>
      <c r="C851" s="40"/>
      <c r="D851" s="41"/>
      <c r="E851" s="20"/>
      <c r="F851" s="36"/>
    </row>
    <row r="852" spans="1:6" s="11" customFormat="1" ht="45" customHeight="1">
      <c r="A852" s="23"/>
      <c r="B852" s="73" t="s">
        <v>1375</v>
      </c>
      <c r="C852" s="40"/>
      <c r="D852" s="41"/>
      <c r="E852" s="20"/>
      <c r="F852" s="36"/>
    </row>
    <row r="853" spans="1:6" s="11" customFormat="1" ht="18.75" customHeight="1">
      <c r="A853" s="23"/>
      <c r="B853" s="73" t="s">
        <v>1376</v>
      </c>
      <c r="C853" s="40"/>
      <c r="D853" s="41"/>
      <c r="E853" s="20"/>
      <c r="F853" s="36"/>
    </row>
    <row r="854" spans="1:6" s="11" customFormat="1" ht="31.5" customHeight="1">
      <c r="A854" s="23"/>
      <c r="B854" s="73" t="s">
        <v>1377</v>
      </c>
      <c r="C854" s="40"/>
      <c r="D854" s="41"/>
      <c r="E854" s="20"/>
      <c r="F854" s="36"/>
    </row>
    <row r="855" spans="1:6" s="11" customFormat="1" ht="43.5" customHeight="1">
      <c r="A855" s="23"/>
      <c r="B855" s="73" t="s">
        <v>1114</v>
      </c>
      <c r="C855" s="40"/>
      <c r="D855" s="41"/>
      <c r="E855" s="20"/>
      <c r="F855" s="36"/>
    </row>
    <row r="856" spans="1:6" s="11" customFormat="1" ht="18.75" customHeight="1">
      <c r="A856" s="23"/>
      <c r="B856" s="73" t="s">
        <v>1378</v>
      </c>
      <c r="C856" s="40"/>
      <c r="D856" s="41"/>
      <c r="E856" s="20"/>
      <c r="F856" s="36"/>
    </row>
    <row r="857" spans="1:6" s="11" customFormat="1" ht="18.75" customHeight="1">
      <c r="A857" s="23"/>
      <c r="B857" s="73" t="s">
        <v>1379</v>
      </c>
      <c r="C857" s="40"/>
      <c r="D857" s="41"/>
      <c r="E857" s="20"/>
      <c r="F857" s="36"/>
    </row>
    <row r="858" spans="1:6" s="11" customFormat="1" ht="25.5" customHeight="1">
      <c r="A858" s="23" t="s">
        <v>106</v>
      </c>
      <c r="B858" s="84" t="s">
        <v>1380</v>
      </c>
      <c r="C858" s="40">
        <v>145</v>
      </c>
      <c r="D858" s="41" t="s">
        <v>35</v>
      </c>
      <c r="E858" s="20"/>
      <c r="F858" s="36">
        <f t="shared" si="7"/>
        <v>0</v>
      </c>
    </row>
    <row r="859" spans="1:6" s="11" customFormat="1" ht="58.5" customHeight="1">
      <c r="A859" s="23"/>
      <c r="B859" s="73" t="s">
        <v>1381</v>
      </c>
      <c r="C859" s="40"/>
      <c r="D859" s="41"/>
      <c r="E859" s="20"/>
      <c r="F859" s="36"/>
    </row>
    <row r="860" spans="1:6" s="11" customFormat="1" ht="43.5" customHeight="1">
      <c r="A860" s="23"/>
      <c r="B860" s="73" t="s">
        <v>1375</v>
      </c>
      <c r="C860" s="40"/>
      <c r="D860" s="41"/>
      <c r="E860" s="20"/>
      <c r="F860" s="36"/>
    </row>
    <row r="861" spans="1:6" s="11" customFormat="1" ht="18.75" customHeight="1">
      <c r="A861" s="23"/>
      <c r="B861" s="73" t="s">
        <v>1382</v>
      </c>
      <c r="C861" s="40"/>
      <c r="D861" s="41"/>
      <c r="E861" s="20"/>
      <c r="F861" s="36"/>
    </row>
    <row r="862" spans="1:6" s="11" customFormat="1" ht="77.25" customHeight="1">
      <c r="A862" s="23"/>
      <c r="B862" s="73" t="s">
        <v>1383</v>
      </c>
      <c r="C862" s="40"/>
      <c r="D862" s="41"/>
      <c r="E862" s="20"/>
      <c r="F862" s="36"/>
    </row>
    <row r="863" spans="1:6" s="11" customFormat="1" ht="18.75" customHeight="1">
      <c r="A863" s="23"/>
      <c r="B863" s="85" t="s">
        <v>1384</v>
      </c>
      <c r="C863" s="40"/>
      <c r="D863" s="41"/>
      <c r="E863" s="20"/>
      <c r="F863" s="36"/>
    </row>
    <row r="864" spans="1:6" s="11" customFormat="1" ht="18.75" customHeight="1">
      <c r="A864" s="23"/>
      <c r="B864" s="73" t="s">
        <v>1385</v>
      </c>
      <c r="C864" s="40"/>
      <c r="D864" s="41"/>
      <c r="E864" s="20"/>
      <c r="F864" s="36"/>
    </row>
    <row r="865" spans="1:6" s="11" customFormat="1" ht="24.75" customHeight="1">
      <c r="A865" s="158" t="s">
        <v>107</v>
      </c>
      <c r="B865" s="84" t="s">
        <v>1386</v>
      </c>
      <c r="C865" s="40">
        <v>155</v>
      </c>
      <c r="D865" s="41" t="s">
        <v>35</v>
      </c>
      <c r="E865" s="20"/>
      <c r="F865" s="36">
        <f t="shared" si="7"/>
        <v>0</v>
      </c>
    </row>
    <row r="866" spans="1:6" s="11" customFormat="1" ht="56.25" customHeight="1">
      <c r="A866" s="23"/>
      <c r="B866" s="73" t="s">
        <v>1381</v>
      </c>
      <c r="C866" s="40"/>
      <c r="D866" s="41"/>
      <c r="E866" s="20"/>
      <c r="F866" s="36"/>
    </row>
    <row r="867" spans="1:6" s="11" customFormat="1" ht="47.25" customHeight="1">
      <c r="A867" s="23"/>
      <c r="B867" s="73" t="s">
        <v>1375</v>
      </c>
      <c r="C867" s="40"/>
      <c r="D867" s="41"/>
      <c r="E867" s="20"/>
      <c r="F867" s="36"/>
    </row>
    <row r="868" spans="1:6" s="11" customFormat="1" ht="18.75" customHeight="1">
      <c r="A868" s="23"/>
      <c r="B868" s="73" t="s">
        <v>1382</v>
      </c>
      <c r="C868" s="40"/>
      <c r="D868" s="41"/>
      <c r="E868" s="20"/>
      <c r="F868" s="36"/>
    </row>
    <row r="869" spans="1:6" s="11" customFormat="1" ht="18.75" customHeight="1">
      <c r="A869" s="23"/>
      <c r="B869" s="73" t="s">
        <v>1387</v>
      </c>
      <c r="C869" s="40"/>
      <c r="D869" s="41"/>
      <c r="E869" s="20"/>
      <c r="F869" s="36"/>
    </row>
    <row r="870" spans="1:6" s="11" customFormat="1" ht="28.5" customHeight="1">
      <c r="A870" s="23" t="s">
        <v>108</v>
      </c>
      <c r="B870" s="61" t="s">
        <v>1388</v>
      </c>
      <c r="C870" s="40"/>
      <c r="D870" s="41"/>
      <c r="E870" s="20"/>
      <c r="F870" s="36"/>
    </row>
    <row r="871" spans="1:6" s="11" customFormat="1" ht="44.25" customHeight="1">
      <c r="A871" s="23"/>
      <c r="B871" s="61" t="s">
        <v>1389</v>
      </c>
      <c r="C871" s="40"/>
      <c r="D871" s="41"/>
      <c r="E871" s="20"/>
      <c r="F871" s="36"/>
    </row>
    <row r="872" spans="1:6" s="11" customFormat="1" ht="18.75" customHeight="1">
      <c r="A872" s="23"/>
      <c r="B872" s="61" t="s">
        <v>1390</v>
      </c>
      <c r="C872" s="40"/>
      <c r="D872" s="41"/>
      <c r="E872" s="20"/>
      <c r="F872" s="36"/>
    </row>
    <row r="873" spans="1:6" s="11" customFormat="1" ht="21" customHeight="1">
      <c r="A873" s="23"/>
      <c r="B873" s="61" t="s">
        <v>1391</v>
      </c>
      <c r="C873" s="40">
        <v>25.1</v>
      </c>
      <c r="D873" s="41" t="s">
        <v>39</v>
      </c>
      <c r="E873" s="20"/>
      <c r="F873" s="36">
        <f t="shared" si="7"/>
        <v>0</v>
      </c>
    </row>
    <row r="874" spans="1:6" s="11" customFormat="1" ht="21" customHeight="1">
      <c r="A874" s="23"/>
      <c r="B874" s="61" t="s">
        <v>1392</v>
      </c>
      <c r="C874" s="40">
        <v>73</v>
      </c>
      <c r="D874" s="41" t="s">
        <v>39</v>
      </c>
      <c r="E874" s="20"/>
      <c r="F874" s="36">
        <f t="shared" si="7"/>
        <v>0</v>
      </c>
    </row>
    <row r="875" spans="1:6" s="11" customFormat="1" ht="26.25" customHeight="1">
      <c r="A875" s="23" t="s">
        <v>109</v>
      </c>
      <c r="B875" s="84" t="s">
        <v>1393</v>
      </c>
      <c r="C875" s="40">
        <v>13.5</v>
      </c>
      <c r="D875" s="41" t="s">
        <v>35</v>
      </c>
      <c r="E875" s="20"/>
      <c r="F875" s="36">
        <f t="shared" si="7"/>
        <v>0</v>
      </c>
    </row>
    <row r="876" spans="1:6" s="11" customFormat="1" ht="18.75" customHeight="1">
      <c r="A876" s="23"/>
      <c r="B876" s="73" t="s">
        <v>1394</v>
      </c>
      <c r="C876" s="40"/>
      <c r="D876" s="41"/>
      <c r="E876" s="20"/>
      <c r="F876" s="36"/>
    </row>
    <row r="877" spans="1:6" s="11" customFormat="1" ht="39" customHeight="1">
      <c r="A877" s="23"/>
      <c r="B877" s="73" t="s">
        <v>1395</v>
      </c>
      <c r="C877" s="40"/>
      <c r="D877" s="41"/>
      <c r="E877" s="20"/>
      <c r="F877" s="36"/>
    </row>
    <row r="878" spans="1:6" s="11" customFormat="1" ht="66" customHeight="1">
      <c r="A878" s="23"/>
      <c r="B878" s="73" t="s">
        <v>1396</v>
      </c>
      <c r="C878" s="40"/>
      <c r="D878" s="41"/>
      <c r="E878" s="20"/>
      <c r="F878" s="36"/>
    </row>
    <row r="879" spans="1:6" s="11" customFormat="1" ht="18.75" customHeight="1">
      <c r="A879" s="153" t="s">
        <v>213</v>
      </c>
      <c r="B879" s="151" t="s">
        <v>1397</v>
      </c>
      <c r="C879" s="40"/>
      <c r="D879" s="41"/>
      <c r="E879" s="20"/>
      <c r="F879" s="36"/>
    </row>
    <row r="880" spans="1:6" s="11" customFormat="1" ht="31.5" customHeight="1">
      <c r="A880" s="23" t="s">
        <v>29</v>
      </c>
      <c r="B880" s="61" t="s">
        <v>1398</v>
      </c>
      <c r="C880" s="40"/>
      <c r="D880" s="41"/>
      <c r="E880" s="20"/>
      <c r="F880" s="36"/>
    </row>
    <row r="881" spans="1:6" s="11" customFormat="1" ht="25.5" customHeight="1">
      <c r="A881" s="23" t="s">
        <v>102</v>
      </c>
      <c r="B881" s="84" t="s">
        <v>1399</v>
      </c>
      <c r="C881" s="40">
        <v>43.5</v>
      </c>
      <c r="D881" s="41" t="s">
        <v>35</v>
      </c>
      <c r="E881" s="20"/>
      <c r="F881" s="36">
        <f t="shared" si="7"/>
        <v>0</v>
      </c>
    </row>
    <row r="882" spans="1:6" s="11" customFormat="1" ht="57" customHeight="1">
      <c r="A882" s="23"/>
      <c r="B882" s="73" t="s">
        <v>1381</v>
      </c>
      <c r="C882" s="40"/>
      <c r="D882" s="41"/>
      <c r="E882" s="20"/>
      <c r="F882" s="36"/>
    </row>
    <row r="883" spans="1:6" s="11" customFormat="1" ht="43.5" customHeight="1">
      <c r="A883" s="23"/>
      <c r="B883" s="73" t="s">
        <v>1375</v>
      </c>
      <c r="C883" s="40"/>
      <c r="D883" s="41"/>
      <c r="E883" s="20"/>
      <c r="F883" s="36"/>
    </row>
    <row r="884" spans="1:6" s="11" customFormat="1" ht="18.75" customHeight="1">
      <c r="A884" s="23"/>
      <c r="B884" s="73" t="s">
        <v>1400</v>
      </c>
      <c r="C884" s="40"/>
      <c r="D884" s="41"/>
      <c r="E884" s="20"/>
      <c r="F884" s="36"/>
    </row>
    <row r="885" spans="1:6" s="11" customFormat="1" ht="81.75" customHeight="1">
      <c r="A885" s="23"/>
      <c r="B885" s="73" t="s">
        <v>1383</v>
      </c>
      <c r="C885" s="40"/>
      <c r="D885" s="41"/>
      <c r="E885" s="20"/>
      <c r="F885" s="36"/>
    </row>
    <row r="886" spans="1:6" s="11" customFormat="1" ht="18.75" customHeight="1">
      <c r="A886" s="23"/>
      <c r="B886" s="73" t="s">
        <v>1401</v>
      </c>
      <c r="C886" s="40"/>
      <c r="D886" s="41"/>
      <c r="E886" s="20"/>
      <c r="F886" s="36"/>
    </row>
    <row r="887" spans="1:6" s="11" customFormat="1" ht="23.25" customHeight="1">
      <c r="A887" s="23" t="s">
        <v>106</v>
      </c>
      <c r="B887" s="84" t="s">
        <v>1380</v>
      </c>
      <c r="C887" s="40">
        <v>360</v>
      </c>
      <c r="D887" s="41" t="s">
        <v>35</v>
      </c>
      <c r="E887" s="20"/>
      <c r="F887" s="36">
        <f t="shared" si="7"/>
        <v>0</v>
      </c>
    </row>
    <row r="888" spans="1:6" s="11" customFormat="1" ht="62.25" customHeight="1">
      <c r="A888" s="23"/>
      <c r="B888" s="73" t="s">
        <v>1381</v>
      </c>
      <c r="C888" s="40"/>
      <c r="D888" s="41"/>
      <c r="E888" s="20"/>
      <c r="F888" s="36"/>
    </row>
    <row r="889" spans="1:6" s="11" customFormat="1" ht="45" customHeight="1">
      <c r="A889" s="23"/>
      <c r="B889" s="73" t="s">
        <v>1375</v>
      </c>
      <c r="C889" s="40"/>
      <c r="D889" s="41"/>
      <c r="E889" s="20"/>
      <c r="F889" s="36"/>
    </row>
    <row r="890" spans="1:6" s="11" customFormat="1" ht="18.75" customHeight="1">
      <c r="A890" s="23"/>
      <c r="B890" s="73" t="s">
        <v>1382</v>
      </c>
      <c r="C890" s="40"/>
      <c r="D890" s="41"/>
      <c r="E890" s="20"/>
      <c r="F890" s="36"/>
    </row>
    <row r="891" spans="1:6" s="11" customFormat="1" ht="80.25" customHeight="1">
      <c r="A891" s="23"/>
      <c r="B891" s="73" t="s">
        <v>1383</v>
      </c>
      <c r="C891" s="40"/>
      <c r="D891" s="41"/>
      <c r="E891" s="20"/>
      <c r="F891" s="36"/>
    </row>
    <row r="892" spans="1:6" s="11" customFormat="1" ht="18.75" customHeight="1">
      <c r="A892" s="23"/>
      <c r="B892" s="85" t="s">
        <v>1384</v>
      </c>
      <c r="C892" s="40"/>
      <c r="D892" s="41"/>
      <c r="E892" s="20"/>
      <c r="F892" s="36"/>
    </row>
    <row r="893" spans="1:6" s="11" customFormat="1" ht="18.75" customHeight="1">
      <c r="A893" s="23"/>
      <c r="B893" s="73" t="s">
        <v>1385</v>
      </c>
      <c r="C893" s="40"/>
      <c r="D893" s="41"/>
      <c r="E893" s="20"/>
      <c r="F893" s="36"/>
    </row>
    <row r="894" spans="1:6" s="11" customFormat="1" ht="22.5" customHeight="1">
      <c r="A894" s="23" t="s">
        <v>107</v>
      </c>
      <c r="B894" s="84" t="s">
        <v>1402</v>
      </c>
      <c r="C894" s="40">
        <v>51.4</v>
      </c>
      <c r="D894" s="41" t="s">
        <v>35</v>
      </c>
      <c r="E894" s="20"/>
      <c r="F894" s="36">
        <f t="shared" si="7"/>
        <v>0</v>
      </c>
    </row>
    <row r="895" spans="1:6" s="11" customFormat="1" ht="58.5" customHeight="1">
      <c r="A895" s="23"/>
      <c r="B895" s="73" t="s">
        <v>1381</v>
      </c>
      <c r="C895" s="40"/>
      <c r="D895" s="41"/>
      <c r="E895" s="20"/>
      <c r="F895" s="36"/>
    </row>
    <row r="896" spans="1:6" s="11" customFormat="1" ht="43.5" customHeight="1">
      <c r="A896" s="23"/>
      <c r="B896" s="73" t="s">
        <v>1375</v>
      </c>
      <c r="C896" s="40"/>
      <c r="D896" s="41"/>
      <c r="E896" s="20"/>
      <c r="F896" s="36"/>
    </row>
    <row r="897" spans="1:6" s="11" customFormat="1" ht="18.75" customHeight="1">
      <c r="A897" s="23"/>
      <c r="B897" s="73" t="s">
        <v>1403</v>
      </c>
      <c r="C897" s="40"/>
      <c r="D897" s="41"/>
      <c r="E897" s="20"/>
      <c r="F897" s="36"/>
    </row>
    <row r="898" spans="1:6" s="11" customFormat="1" ht="81.75" customHeight="1">
      <c r="A898" s="23"/>
      <c r="B898" s="73" t="s">
        <v>1404</v>
      </c>
      <c r="C898" s="40"/>
      <c r="D898" s="41"/>
      <c r="E898" s="20"/>
      <c r="F898" s="36"/>
    </row>
    <row r="899" spans="1:6" s="11" customFormat="1" ht="18.75" customHeight="1">
      <c r="A899" s="23"/>
      <c r="B899" s="85" t="s">
        <v>1384</v>
      </c>
      <c r="C899" s="40"/>
      <c r="D899" s="41"/>
      <c r="E899" s="20"/>
      <c r="F899" s="36"/>
    </row>
    <row r="900" spans="1:6" s="11" customFormat="1" ht="18.75" customHeight="1">
      <c r="A900" s="23"/>
      <c r="B900" s="73" t="s">
        <v>1385</v>
      </c>
      <c r="C900" s="40"/>
      <c r="D900" s="41"/>
      <c r="E900" s="20"/>
      <c r="F900" s="36"/>
    </row>
    <row r="901" spans="1:6" s="11" customFormat="1" ht="28.5" customHeight="1">
      <c r="A901" s="23" t="s">
        <v>108</v>
      </c>
      <c r="B901" s="84" t="s">
        <v>1405</v>
      </c>
      <c r="C901" s="40">
        <v>48</v>
      </c>
      <c r="D901" s="41" t="s">
        <v>35</v>
      </c>
      <c r="E901" s="20"/>
      <c r="F901" s="36">
        <f t="shared" si="7"/>
        <v>0</v>
      </c>
    </row>
    <row r="902" spans="1:6" s="11" customFormat="1" ht="45" customHeight="1">
      <c r="A902" s="23"/>
      <c r="B902" s="73" t="s">
        <v>1406</v>
      </c>
      <c r="C902" s="40"/>
      <c r="D902" s="41"/>
      <c r="E902" s="20"/>
      <c r="F902" s="36"/>
    </row>
    <row r="903" spans="1:6" s="11" customFormat="1" ht="18.75" customHeight="1">
      <c r="A903" s="23"/>
      <c r="B903" s="72" t="s">
        <v>1407</v>
      </c>
      <c r="C903" s="40"/>
      <c r="D903" s="41"/>
      <c r="E903" s="20"/>
      <c r="F903" s="36"/>
    </row>
    <row r="904" spans="1:6" s="11" customFormat="1" ht="61.5" customHeight="1">
      <c r="A904" s="23"/>
      <c r="B904" s="73" t="s">
        <v>1381</v>
      </c>
      <c r="C904" s="40"/>
      <c r="D904" s="41"/>
      <c r="E904" s="20"/>
      <c r="F904" s="36"/>
    </row>
    <row r="905" spans="1:6" s="11" customFormat="1" ht="24.75" customHeight="1">
      <c r="A905" s="23" t="s">
        <v>109</v>
      </c>
      <c r="B905" s="61" t="s">
        <v>1408</v>
      </c>
      <c r="C905" s="40"/>
      <c r="D905" s="41"/>
      <c r="E905" s="20"/>
      <c r="F905" s="36"/>
    </row>
    <row r="906" spans="1:6" s="11" customFormat="1" ht="40.5" customHeight="1">
      <c r="A906" s="23"/>
      <c r="B906" s="61" t="s">
        <v>1389</v>
      </c>
      <c r="C906" s="40"/>
      <c r="D906" s="41"/>
      <c r="E906" s="20"/>
      <c r="F906" s="36"/>
    </row>
    <row r="907" spans="1:6" s="11" customFormat="1" ht="18.75" customHeight="1">
      <c r="A907" s="23"/>
      <c r="B907" s="61" t="s">
        <v>1390</v>
      </c>
      <c r="C907" s="40"/>
      <c r="D907" s="41"/>
      <c r="E907" s="20"/>
      <c r="F907" s="36"/>
    </row>
    <row r="908" spans="1:6" s="11" customFormat="1" ht="23.25" customHeight="1">
      <c r="A908" s="23"/>
      <c r="B908" s="61" t="s">
        <v>1391</v>
      </c>
      <c r="C908" s="40">
        <v>44</v>
      </c>
      <c r="D908" s="41" t="s">
        <v>39</v>
      </c>
      <c r="E908" s="20"/>
      <c r="F908" s="36">
        <f t="shared" si="7"/>
        <v>0</v>
      </c>
    </row>
    <row r="909" spans="1:6" s="11" customFormat="1" ht="23.25" customHeight="1" thickBot="1">
      <c r="A909" s="23"/>
      <c r="B909" s="61" t="s">
        <v>1392</v>
      </c>
      <c r="C909" s="40">
        <v>229</v>
      </c>
      <c r="D909" s="41" t="s">
        <v>39</v>
      </c>
      <c r="E909" s="20"/>
      <c r="F909" s="36">
        <f t="shared" si="7"/>
        <v>0</v>
      </c>
    </row>
    <row r="910" spans="1:6" s="11" customFormat="1" ht="18.75" customHeight="1" thickBot="1">
      <c r="A910" s="37"/>
      <c r="B910" s="261" t="s">
        <v>1213</v>
      </c>
      <c r="C910" s="262"/>
      <c r="D910" s="263"/>
      <c r="E910" s="38"/>
      <c r="F910" s="39">
        <f>SUM(F579:F909)</f>
        <v>0</v>
      </c>
    </row>
    <row r="911" spans="1:6" s="11" customFormat="1" ht="10.5" customHeight="1">
      <c r="A911" s="12"/>
      <c r="B911" s="54"/>
      <c r="C911" s="43"/>
      <c r="D911" s="44"/>
      <c r="E911" s="45"/>
      <c r="F911" s="45"/>
    </row>
    <row r="912" spans="1:6" ht="14.1" customHeight="1">
      <c r="A912" s="275" t="s">
        <v>89</v>
      </c>
      <c r="B912" s="275"/>
      <c r="C912" s="275"/>
      <c r="D912" s="275"/>
      <c r="E912" s="275"/>
      <c r="F912" s="275"/>
    </row>
    <row r="913" spans="1:9" ht="12.75" customHeight="1" thickBot="1">
      <c r="A913" s="21"/>
      <c r="B913" s="21"/>
      <c r="C913" s="21"/>
      <c r="D913" s="21"/>
      <c r="E913" s="21"/>
      <c r="F913" s="21"/>
    </row>
    <row r="914" spans="1:9" s="12" customFormat="1" ht="20.25" customHeight="1" thickBot="1">
      <c r="A914" s="22"/>
      <c r="B914" s="276" t="s">
        <v>22</v>
      </c>
      <c r="C914" s="277"/>
      <c r="D914" s="278"/>
      <c r="E914" s="277" t="s">
        <v>18</v>
      </c>
      <c r="F914" s="278"/>
    </row>
    <row r="915" spans="1:9" s="12" customFormat="1" ht="22.5" customHeight="1">
      <c r="A915" s="34" t="s">
        <v>24</v>
      </c>
      <c r="B915" s="279" t="s">
        <v>95</v>
      </c>
      <c r="C915" s="280"/>
      <c r="D915" s="281"/>
      <c r="E915" s="282">
        <f>F268</f>
        <v>0</v>
      </c>
      <c r="F915" s="283"/>
    </row>
    <row r="916" spans="1:9" s="12" customFormat="1" ht="22.5" customHeight="1">
      <c r="A916" s="23" t="s">
        <v>90</v>
      </c>
      <c r="B916" s="284" t="s">
        <v>124</v>
      </c>
      <c r="C916" s="285"/>
      <c r="D916" s="286"/>
      <c r="E916" s="287">
        <f>F374</f>
        <v>0</v>
      </c>
      <c r="F916" s="288"/>
    </row>
    <row r="917" spans="1:9" s="12" customFormat="1" ht="22.5" customHeight="1">
      <c r="A917" s="23" t="s">
        <v>91</v>
      </c>
      <c r="B917" s="284" t="s">
        <v>125</v>
      </c>
      <c r="C917" s="285"/>
      <c r="D917" s="286"/>
      <c r="E917" s="287">
        <f>F418</f>
        <v>0</v>
      </c>
      <c r="F917" s="288"/>
    </row>
    <row r="918" spans="1:9" s="12" customFormat="1" ht="22.5" customHeight="1">
      <c r="A918" s="23" t="s">
        <v>92</v>
      </c>
      <c r="B918" s="284" t="s">
        <v>126</v>
      </c>
      <c r="C918" s="285"/>
      <c r="D918" s="286"/>
      <c r="E918" s="287">
        <f>F573</f>
        <v>0</v>
      </c>
      <c r="F918" s="288"/>
    </row>
    <row r="919" spans="1:9" s="12" customFormat="1" ht="22.5" customHeight="1" thickBot="1">
      <c r="A919" s="23" t="s">
        <v>93</v>
      </c>
      <c r="B919" s="284" t="s">
        <v>1212</v>
      </c>
      <c r="C919" s="285"/>
      <c r="D919" s="286"/>
      <c r="E919" s="287">
        <f>F910</f>
        <v>0</v>
      </c>
      <c r="F919" s="288"/>
    </row>
    <row r="920" spans="1:9" s="12" customFormat="1" ht="22.5" customHeight="1" thickBot="1">
      <c r="A920" s="37"/>
      <c r="B920" s="270" t="s">
        <v>153</v>
      </c>
      <c r="C920" s="271"/>
      <c r="D920" s="272"/>
      <c r="E920" s="273">
        <f>SUM(E915:F919)</f>
        <v>0</v>
      </c>
      <c r="F920" s="274"/>
      <c r="I920" s="51"/>
    </row>
    <row r="921" spans="1:9" s="11" customFormat="1" ht="10.5" customHeight="1">
      <c r="A921" s="12"/>
      <c r="B921" s="54"/>
      <c r="C921" s="43"/>
      <c r="D921" s="44"/>
      <c r="E921" s="45"/>
      <c r="F921" s="45"/>
    </row>
    <row r="922" spans="1:9" s="11" customFormat="1" ht="13.5" customHeight="1">
      <c r="A922" s="50" t="s">
        <v>167</v>
      </c>
      <c r="B922" s="265" t="s">
        <v>168</v>
      </c>
      <c r="C922" s="265"/>
      <c r="D922" s="53"/>
      <c r="E922" s="50"/>
      <c r="F922" s="50"/>
    </row>
    <row r="923" spans="1:9" s="11" customFormat="1" ht="10.5" customHeight="1">
      <c r="A923" s="12"/>
      <c r="B923" s="54"/>
      <c r="C923" s="43"/>
      <c r="D923" s="44"/>
      <c r="E923" s="45"/>
      <c r="F923" s="45"/>
    </row>
    <row r="924" spans="1:9" s="11" customFormat="1" ht="27.75" customHeight="1">
      <c r="A924" s="12"/>
      <c r="B924" s="339" t="s">
        <v>170</v>
      </c>
      <c r="C924" s="339"/>
      <c r="D924" s="339"/>
      <c r="E924" s="45"/>
      <c r="F924" s="45"/>
    </row>
    <row r="925" spans="1:9" s="11" customFormat="1" ht="10.5" customHeight="1">
      <c r="A925" s="12"/>
      <c r="B925" s="54"/>
      <c r="C925" s="43"/>
      <c r="D925" s="44"/>
      <c r="E925" s="45"/>
      <c r="F925" s="45"/>
    </row>
    <row r="926" spans="1:9" s="14" customFormat="1" ht="10.5" customHeight="1">
      <c r="A926" s="62" t="s">
        <v>24</v>
      </c>
      <c r="B926" s="63" t="s">
        <v>159</v>
      </c>
      <c r="C926" s="64"/>
      <c r="D926" s="65"/>
      <c r="E926" s="66"/>
      <c r="F926" s="66"/>
    </row>
    <row r="927" spans="1:9" s="11" customFormat="1" ht="10.5" customHeight="1">
      <c r="A927" s="12"/>
      <c r="B927" s="54"/>
      <c r="C927" s="43"/>
      <c r="D927" s="44"/>
      <c r="E927" s="45"/>
      <c r="F927" s="45"/>
    </row>
    <row r="928" spans="1:9" s="11" customFormat="1" ht="13.5" customHeight="1">
      <c r="A928" s="12"/>
      <c r="B928" s="159" t="s">
        <v>1409</v>
      </c>
      <c r="C928" s="43"/>
      <c r="D928" s="44"/>
      <c r="E928" s="45"/>
      <c r="F928" s="45"/>
    </row>
    <row r="929" spans="1:6" s="11" customFormat="1" ht="13.5" customHeight="1">
      <c r="A929" s="12"/>
      <c r="B929" s="340" t="s">
        <v>1410</v>
      </c>
      <c r="C929" s="340"/>
      <c r="D929" s="340"/>
      <c r="E929" s="45"/>
      <c r="F929" s="45"/>
    </row>
    <row r="930" spans="1:6" s="11" customFormat="1" ht="13.5" customHeight="1">
      <c r="A930" s="12"/>
      <c r="B930" s="340" t="s">
        <v>1411</v>
      </c>
      <c r="C930" s="340"/>
      <c r="D930" s="340"/>
      <c r="E930" s="45"/>
      <c r="F930" s="45"/>
    </row>
    <row r="931" spans="1:6" s="11" customFormat="1" ht="13.5" customHeight="1">
      <c r="A931" s="12"/>
      <c r="B931" s="340" t="s">
        <v>1412</v>
      </c>
      <c r="C931" s="340"/>
      <c r="D931" s="340"/>
      <c r="E931" s="45"/>
      <c r="F931" s="45"/>
    </row>
    <row r="932" spans="1:6" s="11" customFormat="1" ht="27" customHeight="1">
      <c r="A932" s="12"/>
      <c r="B932" s="340" t="s">
        <v>1413</v>
      </c>
      <c r="C932" s="340"/>
      <c r="D932" s="340"/>
      <c r="E932" s="45"/>
      <c r="F932" s="45"/>
    </row>
    <row r="933" spans="1:6" s="11" customFormat="1" ht="29.25" customHeight="1">
      <c r="A933" s="12"/>
      <c r="B933" s="347" t="s">
        <v>1414</v>
      </c>
      <c r="C933" s="347"/>
      <c r="D933" s="347"/>
      <c r="E933" s="45"/>
      <c r="F933" s="45"/>
    </row>
    <row r="934" spans="1:6" s="11" customFormat="1" ht="28.5" customHeight="1">
      <c r="A934" s="12"/>
      <c r="B934" s="340" t="s">
        <v>1415</v>
      </c>
      <c r="C934" s="340"/>
      <c r="D934" s="340"/>
      <c r="E934" s="45"/>
      <c r="F934" s="45"/>
    </row>
    <row r="935" spans="1:6" s="11" customFormat="1" ht="29.25" customHeight="1">
      <c r="A935" s="12"/>
      <c r="B935" s="346" t="s">
        <v>1416</v>
      </c>
      <c r="C935" s="346"/>
      <c r="D935" s="346"/>
      <c r="E935" s="45"/>
      <c r="F935" s="45"/>
    </row>
    <row r="936" spans="1:6" s="11" customFormat="1" ht="13.5" customHeight="1">
      <c r="A936" s="12"/>
      <c r="B936" s="340" t="s">
        <v>1417</v>
      </c>
      <c r="C936" s="340"/>
      <c r="D936" s="340"/>
      <c r="E936" s="45"/>
      <c r="F936" s="45"/>
    </row>
    <row r="937" spans="1:6" s="11" customFormat="1" ht="27" customHeight="1">
      <c r="A937" s="12"/>
      <c r="B937" s="345" t="s">
        <v>1418</v>
      </c>
      <c r="C937" s="345"/>
      <c r="D937" s="345"/>
      <c r="E937" s="45"/>
      <c r="F937" s="45"/>
    </row>
    <row r="938" spans="1:6" s="11" customFormat="1" ht="13.5" customHeight="1">
      <c r="A938" s="12"/>
      <c r="B938" s="345" t="s">
        <v>1419</v>
      </c>
      <c r="C938" s="345"/>
      <c r="D938" s="345"/>
      <c r="E938" s="45"/>
      <c r="F938" s="45"/>
    </row>
    <row r="939" spans="1:6" s="11" customFormat="1" ht="13.5" customHeight="1">
      <c r="A939" s="12"/>
      <c r="B939" s="345" t="s">
        <v>1420</v>
      </c>
      <c r="C939" s="345"/>
      <c r="D939" s="345"/>
      <c r="E939" s="45"/>
      <c r="F939" s="45"/>
    </row>
    <row r="940" spans="1:6" s="11" customFormat="1" ht="13.5" customHeight="1">
      <c r="A940" s="12"/>
      <c r="B940" s="344" t="s">
        <v>1421</v>
      </c>
      <c r="C940" s="344"/>
      <c r="D940" s="344"/>
      <c r="E940" s="45"/>
      <c r="F940" s="45"/>
    </row>
    <row r="941" spans="1:6" s="11" customFormat="1" ht="29.25" customHeight="1">
      <c r="A941" s="12"/>
      <c r="B941" s="343" t="s">
        <v>1422</v>
      </c>
      <c r="C941" s="343"/>
      <c r="D941" s="343"/>
      <c r="E941" s="45"/>
      <c r="F941" s="45"/>
    </row>
    <row r="942" spans="1:6" s="11" customFormat="1" ht="10.5" customHeight="1" thickBot="1">
      <c r="A942" s="12"/>
      <c r="B942" s="54"/>
      <c r="C942" s="43"/>
      <c r="D942" s="44"/>
      <c r="E942" s="45"/>
      <c r="F942" s="45"/>
    </row>
    <row r="943" spans="1:6" s="12" customFormat="1" ht="24" customHeight="1">
      <c r="A943" s="27" t="s">
        <v>4</v>
      </c>
      <c r="B943" s="28" t="s">
        <v>5</v>
      </c>
      <c r="C943" s="15" t="s">
        <v>6</v>
      </c>
      <c r="D943" s="32" t="s">
        <v>7</v>
      </c>
      <c r="E943" s="31" t="s">
        <v>9</v>
      </c>
      <c r="F943" s="16" t="s">
        <v>10</v>
      </c>
    </row>
    <row r="944" spans="1:6" s="12" customFormat="1" ht="15" customHeight="1" thickBot="1">
      <c r="A944" s="29" t="s">
        <v>8</v>
      </c>
      <c r="B944" s="30">
        <v>1</v>
      </c>
      <c r="C944" s="17">
        <v>2</v>
      </c>
      <c r="D944" s="33">
        <v>3</v>
      </c>
      <c r="E944" s="18">
        <v>4</v>
      </c>
      <c r="F944" s="19" t="s">
        <v>17</v>
      </c>
    </row>
    <row r="945" spans="1:6" s="11" customFormat="1" ht="35.25" customHeight="1">
      <c r="A945" s="34" t="s">
        <v>0</v>
      </c>
      <c r="B945" s="76" t="s">
        <v>1423</v>
      </c>
      <c r="C945" s="40">
        <v>1</v>
      </c>
      <c r="D945" s="42" t="s">
        <v>38</v>
      </c>
      <c r="E945" s="20"/>
      <c r="F945" s="36">
        <f t="shared" ref="F945" si="8">C945*E945</f>
        <v>0</v>
      </c>
    </row>
    <row r="946" spans="1:6" s="11" customFormat="1" ht="60.75" customHeight="1">
      <c r="A946" s="23" t="s">
        <v>1</v>
      </c>
      <c r="B946" s="76" t="s">
        <v>1424</v>
      </c>
      <c r="C946" s="40">
        <v>255</v>
      </c>
      <c r="D946" s="41" t="s">
        <v>35</v>
      </c>
      <c r="E946" s="20"/>
      <c r="F946" s="36">
        <f>C946*E946</f>
        <v>0</v>
      </c>
    </row>
    <row r="947" spans="1:6" s="11" customFormat="1" ht="55.5" customHeight="1">
      <c r="A947" s="23" t="s">
        <v>2</v>
      </c>
      <c r="B947" s="76" t="s">
        <v>1425</v>
      </c>
      <c r="C947" s="40">
        <v>585</v>
      </c>
      <c r="D947" s="41" t="s">
        <v>39</v>
      </c>
      <c r="E947" s="20"/>
      <c r="F947" s="36">
        <f t="shared" ref="F947:F1139" si="9">C947*E947</f>
        <v>0</v>
      </c>
    </row>
    <row r="948" spans="1:6" s="11" customFormat="1" ht="67.5" customHeight="1">
      <c r="A948" s="23" t="s">
        <v>3</v>
      </c>
      <c r="B948" s="160" t="s">
        <v>1426</v>
      </c>
      <c r="C948" s="40"/>
      <c r="D948" s="41"/>
      <c r="E948" s="20"/>
      <c r="F948" s="36"/>
    </row>
    <row r="949" spans="1:6" s="11" customFormat="1" ht="20.25" customHeight="1">
      <c r="A949" s="23" t="s">
        <v>102</v>
      </c>
      <c r="B949" s="76" t="s">
        <v>1427</v>
      </c>
      <c r="C949" s="40">
        <v>50938.400000000001</v>
      </c>
      <c r="D949" s="41" t="s">
        <v>134</v>
      </c>
      <c r="E949" s="20"/>
      <c r="F949" s="36">
        <f t="shared" si="9"/>
        <v>0</v>
      </c>
    </row>
    <row r="950" spans="1:6" s="11" customFormat="1" ht="20.25" customHeight="1">
      <c r="A950" s="23" t="s">
        <v>106</v>
      </c>
      <c r="B950" s="76" t="s">
        <v>1428</v>
      </c>
      <c r="C950" s="40">
        <v>71209.7</v>
      </c>
      <c r="D950" s="41" t="s">
        <v>134</v>
      </c>
      <c r="E950" s="20"/>
      <c r="F950" s="36">
        <f t="shared" si="9"/>
        <v>0</v>
      </c>
    </row>
    <row r="951" spans="1:6" s="11" customFormat="1" ht="20.25" customHeight="1">
      <c r="A951" s="23" t="s">
        <v>107</v>
      </c>
      <c r="B951" s="76" t="s">
        <v>1429</v>
      </c>
      <c r="C951" s="40">
        <v>5265.34</v>
      </c>
      <c r="D951" s="41" t="s">
        <v>134</v>
      </c>
      <c r="E951" s="20"/>
      <c r="F951" s="36">
        <f t="shared" si="9"/>
        <v>0</v>
      </c>
    </row>
    <row r="952" spans="1:6" s="11" customFormat="1" ht="20.25" customHeight="1">
      <c r="A952" s="23" t="s">
        <v>108</v>
      </c>
      <c r="B952" s="76" t="s">
        <v>1430</v>
      </c>
      <c r="C952" s="40">
        <v>3059.9</v>
      </c>
      <c r="D952" s="41" t="s">
        <v>134</v>
      </c>
      <c r="E952" s="20"/>
      <c r="F952" s="36">
        <f t="shared" si="9"/>
        <v>0</v>
      </c>
    </row>
    <row r="953" spans="1:6" s="11" customFormat="1" ht="20.25" customHeight="1">
      <c r="A953" s="23" t="s">
        <v>109</v>
      </c>
      <c r="B953" s="76" t="s">
        <v>1431</v>
      </c>
      <c r="C953" s="40">
        <v>62103</v>
      </c>
      <c r="D953" s="41" t="s">
        <v>134</v>
      </c>
      <c r="E953" s="20"/>
      <c r="F953" s="36">
        <f t="shared" si="9"/>
        <v>0</v>
      </c>
    </row>
    <row r="954" spans="1:6" s="11" customFormat="1" ht="65.25" customHeight="1">
      <c r="A954" s="23" t="s">
        <v>29</v>
      </c>
      <c r="B954" s="160" t="s">
        <v>1432</v>
      </c>
      <c r="C954" s="40">
        <v>39750.300000000003</v>
      </c>
      <c r="D954" s="41" t="s">
        <v>134</v>
      </c>
      <c r="E954" s="20"/>
      <c r="F954" s="36">
        <f t="shared" si="9"/>
        <v>0</v>
      </c>
    </row>
    <row r="955" spans="1:6" s="11" customFormat="1" ht="77.25" customHeight="1">
      <c r="A955" s="48" t="s">
        <v>42</v>
      </c>
      <c r="B955" s="160" t="s">
        <v>1433</v>
      </c>
      <c r="C955" s="40">
        <v>10000</v>
      </c>
      <c r="D955" s="41" t="s">
        <v>134</v>
      </c>
      <c r="E955" s="49"/>
      <c r="F955" s="36">
        <f t="shared" si="9"/>
        <v>0</v>
      </c>
    </row>
    <row r="956" spans="1:6" s="11" customFormat="1" ht="102" customHeight="1">
      <c r="A956" s="48"/>
      <c r="B956" s="89" t="s">
        <v>1434</v>
      </c>
      <c r="C956" s="40"/>
      <c r="D956" s="41"/>
      <c r="E956" s="49"/>
      <c r="F956" s="36"/>
    </row>
    <row r="957" spans="1:6" s="11" customFormat="1" ht="76.5" customHeight="1">
      <c r="A957" s="23"/>
      <c r="B957" s="89" t="s">
        <v>1435</v>
      </c>
      <c r="C957" s="40"/>
      <c r="D957" s="41"/>
      <c r="E957" s="20"/>
      <c r="F957" s="36"/>
    </row>
    <row r="958" spans="1:6" s="11" customFormat="1" ht="39" customHeight="1">
      <c r="A958" s="23" t="s">
        <v>43</v>
      </c>
      <c r="B958" s="76" t="s">
        <v>1436</v>
      </c>
      <c r="C958" s="40"/>
      <c r="D958" s="41"/>
      <c r="E958" s="20"/>
      <c r="F958" s="36"/>
    </row>
    <row r="959" spans="1:6" s="11" customFormat="1" ht="32.25" customHeight="1">
      <c r="A959" s="23" t="s">
        <v>102</v>
      </c>
      <c r="B959" s="76" t="s">
        <v>1437</v>
      </c>
      <c r="C959" s="40">
        <v>793</v>
      </c>
      <c r="D959" s="41" t="s">
        <v>35</v>
      </c>
      <c r="E959" s="20"/>
      <c r="F959" s="36">
        <f t="shared" si="9"/>
        <v>0</v>
      </c>
    </row>
    <row r="960" spans="1:6" s="11" customFormat="1" ht="31.5" customHeight="1">
      <c r="A960" s="23" t="s">
        <v>106</v>
      </c>
      <c r="B960" s="76" t="s">
        <v>1438</v>
      </c>
      <c r="C960" s="40">
        <v>6400</v>
      </c>
      <c r="D960" s="41" t="s">
        <v>19</v>
      </c>
      <c r="E960" s="20"/>
      <c r="F960" s="36">
        <f t="shared" si="9"/>
        <v>0</v>
      </c>
    </row>
    <row r="961" spans="1:6" s="11" customFormat="1" ht="42" customHeight="1">
      <c r="A961" s="23" t="s">
        <v>44</v>
      </c>
      <c r="B961" s="76" t="s">
        <v>1439</v>
      </c>
      <c r="C961" s="40"/>
      <c r="D961" s="41"/>
      <c r="E961" s="20"/>
      <c r="F961" s="36"/>
    </row>
    <row r="962" spans="1:6" s="11" customFormat="1" ht="27.75" customHeight="1">
      <c r="A962" s="23"/>
      <c r="B962" s="161" t="s">
        <v>1440</v>
      </c>
      <c r="C962" s="40"/>
      <c r="D962" s="41"/>
      <c r="E962" s="20"/>
      <c r="F962" s="36"/>
    </row>
    <row r="963" spans="1:6" s="11" customFormat="1" ht="17.25" customHeight="1">
      <c r="A963" s="23" t="s">
        <v>102</v>
      </c>
      <c r="B963" s="91" t="s">
        <v>1441</v>
      </c>
      <c r="C963" s="40"/>
      <c r="D963" s="41"/>
      <c r="E963" s="20"/>
      <c r="F963" s="36"/>
    </row>
    <row r="964" spans="1:6" s="11" customFormat="1" ht="17.25" customHeight="1">
      <c r="A964" s="23"/>
      <c r="B964" s="76" t="s">
        <v>1442</v>
      </c>
      <c r="C964" s="40"/>
      <c r="D964" s="41"/>
      <c r="E964" s="20"/>
      <c r="F964" s="36"/>
    </row>
    <row r="965" spans="1:6" s="11" customFormat="1" ht="17.25" customHeight="1">
      <c r="A965" s="23"/>
      <c r="B965" s="76" t="s">
        <v>1443</v>
      </c>
      <c r="C965" s="40"/>
      <c r="D965" s="41"/>
      <c r="E965" s="20"/>
      <c r="F965" s="36"/>
    </row>
    <row r="966" spans="1:6" s="11" customFormat="1" ht="17.25" customHeight="1">
      <c r="A966" s="23"/>
      <c r="B966" s="76" t="s">
        <v>1444</v>
      </c>
      <c r="C966" s="40"/>
      <c r="D966" s="41"/>
      <c r="E966" s="20"/>
      <c r="F966" s="36"/>
    </row>
    <row r="967" spans="1:6" s="11" customFormat="1" ht="27" customHeight="1">
      <c r="A967" s="23"/>
      <c r="B967" s="76" t="s">
        <v>1445</v>
      </c>
      <c r="C967" s="40"/>
      <c r="D967" s="41"/>
      <c r="E967" s="20"/>
      <c r="F967" s="36"/>
    </row>
    <row r="968" spans="1:6" s="11" customFormat="1" ht="27.75" customHeight="1">
      <c r="A968" s="23"/>
      <c r="B968" s="76" t="s">
        <v>1446</v>
      </c>
      <c r="C968" s="40"/>
      <c r="D968" s="41"/>
      <c r="E968" s="20"/>
      <c r="F968" s="36"/>
    </row>
    <row r="969" spans="1:6" s="11" customFormat="1" ht="34.5" customHeight="1">
      <c r="A969" s="23"/>
      <c r="B969" s="76" t="s">
        <v>1447</v>
      </c>
      <c r="C969" s="40"/>
      <c r="D969" s="41"/>
      <c r="E969" s="20"/>
      <c r="F969" s="36"/>
    </row>
    <row r="970" spans="1:6" s="11" customFormat="1" ht="24.75" customHeight="1">
      <c r="A970" s="23"/>
      <c r="B970" s="76" t="s">
        <v>1448</v>
      </c>
      <c r="C970" s="40">
        <v>6228.4</v>
      </c>
      <c r="D970" s="41" t="s">
        <v>134</v>
      </c>
      <c r="E970" s="20"/>
      <c r="F970" s="36">
        <f t="shared" si="9"/>
        <v>0</v>
      </c>
    </row>
    <row r="971" spans="1:6" s="11" customFormat="1" ht="23.25" customHeight="1">
      <c r="A971" s="23" t="s">
        <v>106</v>
      </c>
      <c r="B971" s="91" t="s">
        <v>1449</v>
      </c>
      <c r="C971" s="40"/>
      <c r="D971" s="41"/>
      <c r="E971" s="20"/>
      <c r="F971" s="36"/>
    </row>
    <row r="972" spans="1:6" s="11" customFormat="1" ht="17.25" customHeight="1">
      <c r="A972" s="23"/>
      <c r="B972" s="76" t="s">
        <v>1450</v>
      </c>
      <c r="C972" s="40"/>
      <c r="D972" s="41"/>
      <c r="E972" s="20"/>
      <c r="F972" s="36"/>
    </row>
    <row r="973" spans="1:6" s="11" customFormat="1" ht="17.25" customHeight="1">
      <c r="A973" s="23"/>
      <c r="B973" s="76" t="s">
        <v>1451</v>
      </c>
      <c r="C973" s="40"/>
      <c r="D973" s="41"/>
      <c r="E973" s="20"/>
      <c r="F973" s="36"/>
    </row>
    <row r="974" spans="1:6" s="11" customFormat="1" ht="17.25" customHeight="1">
      <c r="A974" s="23"/>
      <c r="B974" s="76" t="s">
        <v>1452</v>
      </c>
      <c r="C974" s="40"/>
      <c r="D974" s="41"/>
      <c r="E974" s="20"/>
      <c r="F974" s="36"/>
    </row>
    <row r="975" spans="1:6" s="11" customFormat="1" ht="17.25" customHeight="1">
      <c r="A975" s="23"/>
      <c r="B975" s="76" t="s">
        <v>1453</v>
      </c>
      <c r="C975" s="40"/>
      <c r="D975" s="41"/>
      <c r="E975" s="20"/>
      <c r="F975" s="36"/>
    </row>
    <row r="976" spans="1:6" s="11" customFormat="1" ht="38.25" customHeight="1">
      <c r="A976" s="23"/>
      <c r="B976" s="76" t="s">
        <v>1454</v>
      </c>
      <c r="C976" s="40"/>
      <c r="D976" s="41"/>
      <c r="E976" s="20"/>
      <c r="F976" s="36"/>
    </row>
    <row r="977" spans="1:6" s="11" customFormat="1" ht="20.25" customHeight="1">
      <c r="A977" s="23"/>
      <c r="B977" s="76" t="s">
        <v>1455</v>
      </c>
      <c r="C977" s="40"/>
      <c r="D977" s="41"/>
      <c r="E977" s="20"/>
      <c r="F977" s="36"/>
    </row>
    <row r="978" spans="1:6" s="11" customFormat="1" ht="20.25" customHeight="1">
      <c r="A978" s="23"/>
      <c r="B978" s="76" t="s">
        <v>1456</v>
      </c>
      <c r="C978" s="40"/>
      <c r="D978" s="41"/>
      <c r="E978" s="20"/>
      <c r="F978" s="36"/>
    </row>
    <row r="979" spans="1:6" s="11" customFormat="1" ht="25.5" customHeight="1">
      <c r="A979" s="23"/>
      <c r="B979" s="76" t="s">
        <v>1448</v>
      </c>
      <c r="C979" s="40">
        <v>1283.53</v>
      </c>
      <c r="D979" s="41" t="s">
        <v>134</v>
      </c>
      <c r="E979" s="20"/>
      <c r="F979" s="36">
        <f t="shared" si="9"/>
        <v>0</v>
      </c>
    </row>
    <row r="980" spans="1:6" s="11" customFormat="1" ht="21.75" customHeight="1">
      <c r="A980" s="23" t="s">
        <v>107</v>
      </c>
      <c r="B980" s="91" t="s">
        <v>1457</v>
      </c>
      <c r="C980" s="40"/>
      <c r="D980" s="41"/>
      <c r="E980" s="20"/>
      <c r="F980" s="36"/>
    </row>
    <row r="981" spans="1:6" s="11" customFormat="1" ht="60.75" customHeight="1">
      <c r="A981" s="23"/>
      <c r="B981" s="76" t="s">
        <v>1458</v>
      </c>
      <c r="C981" s="40"/>
      <c r="D981" s="41"/>
      <c r="E981" s="20"/>
      <c r="F981" s="36"/>
    </row>
    <row r="982" spans="1:6" s="11" customFormat="1" ht="17.25" customHeight="1">
      <c r="A982" s="23"/>
      <c r="B982" s="76" t="s">
        <v>1459</v>
      </c>
      <c r="C982" s="40"/>
      <c r="D982" s="41"/>
      <c r="E982" s="20"/>
      <c r="F982" s="36"/>
    </row>
    <row r="983" spans="1:6" s="11" customFormat="1" ht="29.25" customHeight="1">
      <c r="A983" s="23"/>
      <c r="B983" s="76" t="s">
        <v>1460</v>
      </c>
      <c r="C983" s="40">
        <v>380</v>
      </c>
      <c r="D983" s="41" t="s">
        <v>134</v>
      </c>
      <c r="E983" s="20"/>
      <c r="F983" s="36">
        <f t="shared" si="9"/>
        <v>0</v>
      </c>
    </row>
    <row r="984" spans="1:6" s="11" customFormat="1" ht="21.75" customHeight="1">
      <c r="A984" s="23" t="s">
        <v>45</v>
      </c>
      <c r="B984" s="76" t="s">
        <v>1461</v>
      </c>
      <c r="C984" s="40"/>
      <c r="D984" s="41"/>
      <c r="E984" s="20"/>
      <c r="F984" s="36"/>
    </row>
    <row r="985" spans="1:6" s="11" customFormat="1" ht="31.5" customHeight="1">
      <c r="A985" s="23"/>
      <c r="B985" s="76" t="s">
        <v>1462</v>
      </c>
      <c r="C985" s="40"/>
      <c r="D985" s="41"/>
      <c r="E985" s="20"/>
      <c r="F985" s="36"/>
    </row>
    <row r="986" spans="1:6" s="11" customFormat="1" ht="28.5" customHeight="1">
      <c r="A986" s="23"/>
      <c r="B986" s="95" t="s">
        <v>193</v>
      </c>
      <c r="C986" s="40"/>
      <c r="D986" s="41"/>
      <c r="E986" s="20"/>
      <c r="F986" s="36"/>
    </row>
    <row r="987" spans="1:6" s="11" customFormat="1" ht="20.25" customHeight="1">
      <c r="A987" s="23"/>
      <c r="B987" s="162" t="s">
        <v>1463</v>
      </c>
      <c r="C987" s="40"/>
      <c r="D987" s="41"/>
      <c r="E987" s="20"/>
      <c r="F987" s="36"/>
    </row>
    <row r="988" spans="1:6" s="11" customFormat="1" ht="20.25" customHeight="1">
      <c r="A988" s="23" t="s">
        <v>102</v>
      </c>
      <c r="B988" s="99" t="s">
        <v>1464</v>
      </c>
      <c r="C988" s="40"/>
      <c r="D988" s="41"/>
      <c r="E988" s="20"/>
      <c r="F988" s="36"/>
    </row>
    <row r="989" spans="1:6" s="11" customFormat="1" ht="61.5" customHeight="1">
      <c r="A989" s="23" t="s">
        <v>1325</v>
      </c>
      <c r="B989" s="79" t="s">
        <v>1465</v>
      </c>
      <c r="C989" s="40">
        <v>33.450000000000003</v>
      </c>
      <c r="D989" s="41" t="s">
        <v>39</v>
      </c>
      <c r="E989" s="20"/>
      <c r="F989" s="36">
        <f t="shared" si="9"/>
        <v>0</v>
      </c>
    </row>
    <row r="990" spans="1:6" s="11" customFormat="1" ht="57" customHeight="1">
      <c r="A990" s="23" t="s">
        <v>1352</v>
      </c>
      <c r="B990" s="79" t="s">
        <v>1466</v>
      </c>
      <c r="C990" s="40">
        <v>9.6300000000000008</v>
      </c>
      <c r="D990" s="41" t="s">
        <v>39</v>
      </c>
      <c r="E990" s="20"/>
      <c r="F990" s="36">
        <f t="shared" si="9"/>
        <v>0</v>
      </c>
    </row>
    <row r="991" spans="1:6" s="11" customFormat="1" ht="48.75" customHeight="1">
      <c r="A991" s="23" t="s">
        <v>1353</v>
      </c>
      <c r="B991" s="79" t="s">
        <v>1467</v>
      </c>
      <c r="C991" s="40">
        <v>1</v>
      </c>
      <c r="D991" s="41" t="s">
        <v>19</v>
      </c>
      <c r="E991" s="20"/>
      <c r="F991" s="36">
        <f t="shared" si="9"/>
        <v>0</v>
      </c>
    </row>
    <row r="992" spans="1:6" s="11" customFormat="1" ht="54.75" customHeight="1">
      <c r="A992" s="23" t="s">
        <v>1469</v>
      </c>
      <c r="B992" s="79" t="s">
        <v>1468</v>
      </c>
      <c r="C992" s="40">
        <v>1</v>
      </c>
      <c r="D992" s="41" t="s">
        <v>19</v>
      </c>
      <c r="E992" s="20"/>
      <c r="F992" s="36">
        <f t="shared" si="9"/>
        <v>0</v>
      </c>
    </row>
    <row r="993" spans="1:6" s="11" customFormat="1" ht="27.75" customHeight="1">
      <c r="A993" s="23"/>
      <c r="B993" s="79" t="s">
        <v>201</v>
      </c>
      <c r="C993" s="40"/>
      <c r="D993" s="41"/>
      <c r="E993" s="20"/>
      <c r="F993" s="36"/>
    </row>
    <row r="994" spans="1:6" s="11" customFormat="1" ht="20.25" customHeight="1">
      <c r="A994" s="23" t="s">
        <v>106</v>
      </c>
      <c r="B994" s="99" t="s">
        <v>1470</v>
      </c>
      <c r="C994" s="40"/>
      <c r="D994" s="41"/>
      <c r="E994" s="20"/>
      <c r="F994" s="36"/>
    </row>
    <row r="995" spans="1:6" s="11" customFormat="1" ht="20.25" customHeight="1">
      <c r="A995" s="23"/>
      <c r="B995" s="79" t="s">
        <v>1471</v>
      </c>
      <c r="C995" s="40"/>
      <c r="D995" s="41"/>
      <c r="E995" s="20"/>
      <c r="F995" s="36"/>
    </row>
    <row r="996" spans="1:6" s="11" customFormat="1" ht="64.5" customHeight="1">
      <c r="A996" s="23"/>
      <c r="B996" s="79" t="s">
        <v>1472</v>
      </c>
      <c r="C996" s="40"/>
      <c r="D996" s="41"/>
      <c r="E996" s="20"/>
      <c r="F996" s="36"/>
    </row>
    <row r="997" spans="1:6" s="11" customFormat="1" ht="27.75" customHeight="1">
      <c r="A997" s="23"/>
      <c r="B997" s="79" t="s">
        <v>201</v>
      </c>
      <c r="C997" s="40">
        <v>116.29</v>
      </c>
      <c r="D997" s="41" t="s">
        <v>39</v>
      </c>
      <c r="E997" s="20"/>
      <c r="F997" s="36">
        <f t="shared" si="9"/>
        <v>0</v>
      </c>
    </row>
    <row r="998" spans="1:6" s="11" customFormat="1" ht="20.25" customHeight="1">
      <c r="A998" s="23"/>
      <c r="B998" s="162" t="s">
        <v>1473</v>
      </c>
      <c r="C998" s="40"/>
      <c r="D998" s="41"/>
      <c r="E998" s="20"/>
      <c r="F998" s="36"/>
    </row>
    <row r="999" spans="1:6" s="11" customFormat="1" ht="26.25" customHeight="1">
      <c r="A999" s="23" t="s">
        <v>107</v>
      </c>
      <c r="B999" s="99" t="s">
        <v>1474</v>
      </c>
      <c r="C999" s="40"/>
      <c r="D999" s="41"/>
      <c r="E999" s="20"/>
      <c r="F999" s="36"/>
    </row>
    <row r="1000" spans="1:6" s="11" customFormat="1" ht="57" customHeight="1">
      <c r="A1000" s="23"/>
      <c r="B1000" s="79" t="s">
        <v>1475</v>
      </c>
      <c r="C1000" s="40"/>
      <c r="D1000" s="41"/>
      <c r="E1000" s="20"/>
      <c r="F1000" s="36"/>
    </row>
    <row r="1001" spans="1:6" s="11" customFormat="1" ht="39.75" customHeight="1">
      <c r="A1001" s="23"/>
      <c r="B1001" s="79" t="s">
        <v>1476</v>
      </c>
      <c r="C1001" s="40"/>
      <c r="D1001" s="41"/>
      <c r="E1001" s="20"/>
      <c r="F1001" s="36"/>
    </row>
    <row r="1002" spans="1:6" s="11" customFormat="1" ht="42" customHeight="1">
      <c r="A1002" s="23"/>
      <c r="B1002" s="79" t="s">
        <v>1477</v>
      </c>
      <c r="C1002" s="40"/>
      <c r="D1002" s="41"/>
      <c r="E1002" s="20"/>
      <c r="F1002" s="36"/>
    </row>
    <row r="1003" spans="1:6" s="11" customFormat="1" ht="30" customHeight="1">
      <c r="A1003" s="23"/>
      <c r="B1003" s="79" t="s">
        <v>201</v>
      </c>
      <c r="C1003" s="40">
        <v>19.53</v>
      </c>
      <c r="D1003" s="41" t="s">
        <v>39</v>
      </c>
      <c r="E1003" s="20"/>
      <c r="F1003" s="36">
        <f t="shared" si="9"/>
        <v>0</v>
      </c>
    </row>
    <row r="1004" spans="1:6" s="11" customFormat="1" ht="23.25" customHeight="1">
      <c r="A1004" s="23" t="s">
        <v>108</v>
      </c>
      <c r="B1004" s="99" t="s">
        <v>1478</v>
      </c>
      <c r="C1004" s="40"/>
      <c r="D1004" s="41"/>
      <c r="E1004" s="20"/>
      <c r="F1004" s="36"/>
    </row>
    <row r="1005" spans="1:6" s="11" customFormat="1" ht="66" customHeight="1">
      <c r="A1005" s="23"/>
      <c r="B1005" s="79" t="s">
        <v>1479</v>
      </c>
      <c r="C1005" s="40"/>
      <c r="D1005" s="41"/>
      <c r="E1005" s="20"/>
      <c r="F1005" s="36"/>
    </row>
    <row r="1006" spans="1:6" s="11" customFormat="1" ht="38.25" customHeight="1">
      <c r="A1006" s="23"/>
      <c r="B1006" s="79" t="s">
        <v>1480</v>
      </c>
      <c r="C1006" s="40"/>
      <c r="D1006" s="41"/>
      <c r="E1006" s="20"/>
      <c r="F1006" s="36"/>
    </row>
    <row r="1007" spans="1:6" s="11" customFormat="1" ht="39.75" customHeight="1">
      <c r="A1007" s="23"/>
      <c r="B1007" s="79" t="s">
        <v>1477</v>
      </c>
      <c r="C1007" s="40"/>
      <c r="D1007" s="41"/>
      <c r="E1007" s="20"/>
      <c r="F1007" s="36"/>
    </row>
    <row r="1008" spans="1:6" s="11" customFormat="1" ht="30.75" customHeight="1">
      <c r="A1008" s="23"/>
      <c r="B1008" s="79" t="s">
        <v>201</v>
      </c>
      <c r="C1008" s="40">
        <v>28.03</v>
      </c>
      <c r="D1008" s="41" t="s">
        <v>39</v>
      </c>
      <c r="E1008" s="20"/>
      <c r="F1008" s="36">
        <f t="shared" si="9"/>
        <v>0</v>
      </c>
    </row>
    <row r="1009" spans="1:6" s="11" customFormat="1" ht="20.25" customHeight="1">
      <c r="A1009" s="23" t="s">
        <v>109</v>
      </c>
      <c r="B1009" s="99" t="s">
        <v>1481</v>
      </c>
      <c r="C1009" s="40"/>
      <c r="D1009" s="41"/>
      <c r="E1009" s="20"/>
      <c r="F1009" s="36"/>
    </row>
    <row r="1010" spans="1:6" s="11" customFormat="1" ht="24.75" customHeight="1">
      <c r="A1010" s="23"/>
      <c r="B1010" s="79" t="s">
        <v>1482</v>
      </c>
      <c r="C1010" s="40"/>
      <c r="D1010" s="41"/>
      <c r="E1010" s="20"/>
      <c r="F1010" s="36"/>
    </row>
    <row r="1011" spans="1:6" s="11" customFormat="1" ht="20.25" customHeight="1">
      <c r="A1011" s="23"/>
      <c r="B1011" s="79" t="s">
        <v>1483</v>
      </c>
      <c r="C1011" s="40"/>
      <c r="D1011" s="41"/>
      <c r="E1011" s="20"/>
      <c r="F1011" s="36"/>
    </row>
    <row r="1012" spans="1:6" s="11" customFormat="1" ht="28.5" customHeight="1">
      <c r="A1012" s="23"/>
      <c r="B1012" s="79" t="s">
        <v>1484</v>
      </c>
      <c r="C1012" s="40"/>
      <c r="D1012" s="41"/>
      <c r="E1012" s="20"/>
      <c r="F1012" s="36"/>
    </row>
    <row r="1013" spans="1:6" s="11" customFormat="1" ht="20.25" customHeight="1">
      <c r="A1013" s="23"/>
      <c r="B1013" s="79" t="s">
        <v>1485</v>
      </c>
      <c r="C1013" s="40"/>
      <c r="D1013" s="41"/>
      <c r="E1013" s="20"/>
      <c r="F1013" s="36"/>
    </row>
    <row r="1014" spans="1:6" s="11" customFormat="1" ht="20.25" customHeight="1">
      <c r="A1014" s="23"/>
      <c r="B1014" s="79" t="s">
        <v>1486</v>
      </c>
      <c r="C1014" s="40"/>
      <c r="D1014" s="41"/>
      <c r="E1014" s="20"/>
      <c r="F1014" s="36"/>
    </row>
    <row r="1015" spans="1:6" s="11" customFormat="1" ht="26.25" customHeight="1">
      <c r="A1015" s="23"/>
      <c r="B1015" s="79" t="s">
        <v>201</v>
      </c>
      <c r="C1015" s="40">
        <v>17.2</v>
      </c>
      <c r="D1015" s="41" t="s">
        <v>39</v>
      </c>
      <c r="E1015" s="20"/>
      <c r="F1015" s="36">
        <f t="shared" si="9"/>
        <v>0</v>
      </c>
    </row>
    <row r="1016" spans="1:6" s="11" customFormat="1" ht="20.25" customHeight="1">
      <c r="A1016" s="23" t="s">
        <v>110</v>
      </c>
      <c r="B1016" s="99" t="s">
        <v>1487</v>
      </c>
      <c r="C1016" s="40"/>
      <c r="D1016" s="41"/>
      <c r="E1016" s="20"/>
      <c r="F1016" s="36"/>
    </row>
    <row r="1017" spans="1:6" s="11" customFormat="1" ht="37.5" customHeight="1">
      <c r="A1017" s="23"/>
      <c r="B1017" s="79" t="s">
        <v>1488</v>
      </c>
      <c r="C1017" s="40"/>
      <c r="D1017" s="41"/>
      <c r="E1017" s="20"/>
      <c r="F1017" s="36"/>
    </row>
    <row r="1018" spans="1:6" s="11" customFormat="1" ht="36.75" customHeight="1">
      <c r="A1018" s="23"/>
      <c r="B1018" s="79" t="s">
        <v>1489</v>
      </c>
      <c r="C1018" s="40"/>
      <c r="D1018" s="41"/>
      <c r="E1018" s="20"/>
      <c r="F1018" s="36"/>
    </row>
    <row r="1019" spans="1:6" s="11" customFormat="1" ht="27.75" customHeight="1">
      <c r="A1019" s="23"/>
      <c r="B1019" s="79" t="s">
        <v>201</v>
      </c>
      <c r="C1019" s="40">
        <v>17.399999999999999</v>
      </c>
      <c r="D1019" s="41" t="s">
        <v>39</v>
      </c>
      <c r="E1019" s="20"/>
      <c r="F1019" s="36">
        <f t="shared" si="9"/>
        <v>0</v>
      </c>
    </row>
    <row r="1020" spans="1:6" s="11" customFormat="1" ht="20.25" customHeight="1">
      <c r="A1020" s="23"/>
      <c r="B1020" s="162" t="s">
        <v>1490</v>
      </c>
      <c r="C1020" s="40"/>
      <c r="D1020" s="41"/>
      <c r="E1020" s="20"/>
      <c r="F1020" s="36"/>
    </row>
    <row r="1021" spans="1:6" s="11" customFormat="1" ht="20.25" customHeight="1">
      <c r="A1021" s="23" t="s">
        <v>111</v>
      </c>
      <c r="B1021" s="99" t="s">
        <v>1491</v>
      </c>
      <c r="C1021" s="40"/>
      <c r="D1021" s="41"/>
      <c r="E1021" s="20"/>
      <c r="F1021" s="36"/>
    </row>
    <row r="1022" spans="1:6" s="11" customFormat="1" ht="20.25" customHeight="1">
      <c r="A1022" s="23"/>
      <c r="B1022" s="79" t="s">
        <v>1492</v>
      </c>
      <c r="C1022" s="40"/>
      <c r="D1022" s="41"/>
      <c r="E1022" s="20"/>
      <c r="F1022" s="36"/>
    </row>
    <row r="1023" spans="1:6" s="11" customFormat="1" ht="20.25" customHeight="1">
      <c r="A1023" s="23"/>
      <c r="B1023" s="79" t="s">
        <v>1493</v>
      </c>
      <c r="C1023" s="40"/>
      <c r="D1023" s="41"/>
      <c r="E1023" s="20"/>
      <c r="F1023" s="36"/>
    </row>
    <row r="1024" spans="1:6" s="11" customFormat="1" ht="43.5" customHeight="1">
      <c r="A1024" s="23"/>
      <c r="B1024" s="79" t="s">
        <v>1494</v>
      </c>
      <c r="C1024" s="40"/>
      <c r="D1024" s="41"/>
      <c r="E1024" s="20"/>
      <c r="F1024" s="36"/>
    </row>
    <row r="1025" spans="1:6" s="11" customFormat="1" ht="20.25" customHeight="1">
      <c r="A1025" s="23"/>
      <c r="B1025" s="79" t="s">
        <v>1495</v>
      </c>
      <c r="C1025" s="40"/>
      <c r="D1025" s="41"/>
      <c r="E1025" s="20"/>
      <c r="F1025" s="36"/>
    </row>
    <row r="1026" spans="1:6" s="11" customFormat="1" ht="40.5" customHeight="1">
      <c r="A1026" s="23"/>
      <c r="B1026" s="79" t="s">
        <v>1496</v>
      </c>
      <c r="C1026" s="40"/>
      <c r="D1026" s="41"/>
      <c r="E1026" s="20"/>
      <c r="F1026" s="36"/>
    </row>
    <row r="1027" spans="1:6" s="11" customFormat="1" ht="20.25" customHeight="1">
      <c r="A1027" s="23"/>
      <c r="B1027" s="79" t="s">
        <v>1497</v>
      </c>
      <c r="C1027" s="40"/>
      <c r="D1027" s="41"/>
      <c r="E1027" s="20"/>
      <c r="F1027" s="36"/>
    </row>
    <row r="1028" spans="1:6" s="11" customFormat="1" ht="20.25" customHeight="1">
      <c r="A1028" s="23"/>
      <c r="B1028" s="79" t="s">
        <v>1498</v>
      </c>
      <c r="C1028" s="40"/>
      <c r="D1028" s="41"/>
      <c r="E1028" s="20"/>
      <c r="F1028" s="36"/>
    </row>
    <row r="1029" spans="1:6" s="11" customFormat="1" ht="26.25" customHeight="1">
      <c r="A1029" s="23"/>
      <c r="B1029" s="79" t="s">
        <v>201</v>
      </c>
      <c r="C1029" s="40">
        <v>24.78</v>
      </c>
      <c r="D1029" s="41" t="s">
        <v>39</v>
      </c>
      <c r="E1029" s="20"/>
      <c r="F1029" s="36">
        <f t="shared" si="9"/>
        <v>0</v>
      </c>
    </row>
    <row r="1030" spans="1:6" s="11" customFormat="1" ht="20.25" customHeight="1">
      <c r="A1030" s="23" t="s">
        <v>112</v>
      </c>
      <c r="B1030" s="99" t="s">
        <v>1499</v>
      </c>
      <c r="C1030" s="40"/>
      <c r="D1030" s="41"/>
      <c r="E1030" s="20"/>
      <c r="F1030" s="36"/>
    </row>
    <row r="1031" spans="1:6" s="11" customFormat="1" ht="20.25" customHeight="1">
      <c r="A1031" s="23"/>
      <c r="B1031" s="79" t="s">
        <v>1495</v>
      </c>
      <c r="C1031" s="40"/>
      <c r="D1031" s="41"/>
      <c r="E1031" s="20"/>
      <c r="F1031" s="36"/>
    </row>
    <row r="1032" spans="1:6" s="11" customFormat="1" ht="20.25" customHeight="1">
      <c r="A1032" s="23"/>
      <c r="B1032" s="79" t="s">
        <v>1500</v>
      </c>
      <c r="C1032" s="40"/>
      <c r="D1032" s="41"/>
      <c r="E1032" s="20"/>
      <c r="F1032" s="36"/>
    </row>
    <row r="1033" spans="1:6" s="11" customFormat="1" ht="20.25" customHeight="1">
      <c r="A1033" s="23"/>
      <c r="B1033" s="79" t="s">
        <v>1501</v>
      </c>
      <c r="C1033" s="40"/>
      <c r="D1033" s="41"/>
      <c r="E1033" s="20"/>
      <c r="F1033" s="36"/>
    </row>
    <row r="1034" spans="1:6" s="11" customFormat="1" ht="20.25" customHeight="1">
      <c r="A1034" s="23"/>
      <c r="B1034" s="79" t="s">
        <v>1502</v>
      </c>
      <c r="C1034" s="40"/>
      <c r="D1034" s="41"/>
      <c r="E1034" s="20"/>
      <c r="F1034" s="36"/>
    </row>
    <row r="1035" spans="1:6" s="11" customFormat="1" ht="26.25" customHeight="1">
      <c r="A1035" s="23"/>
      <c r="B1035" s="79" t="s">
        <v>201</v>
      </c>
      <c r="C1035" s="40">
        <v>36.07</v>
      </c>
      <c r="D1035" s="41" t="s">
        <v>39</v>
      </c>
      <c r="E1035" s="20"/>
      <c r="F1035" s="36">
        <f t="shared" si="9"/>
        <v>0</v>
      </c>
    </row>
    <row r="1036" spans="1:6" s="11" customFormat="1" ht="20.25" customHeight="1">
      <c r="A1036" s="23"/>
      <c r="B1036" s="162" t="s">
        <v>1503</v>
      </c>
      <c r="C1036" s="40"/>
      <c r="D1036" s="41"/>
      <c r="E1036" s="20"/>
      <c r="F1036" s="36"/>
    </row>
    <row r="1037" spans="1:6" s="11" customFormat="1" ht="20.25" customHeight="1">
      <c r="A1037" s="23" t="s">
        <v>113</v>
      </c>
      <c r="B1037" s="99" t="s">
        <v>1504</v>
      </c>
      <c r="C1037" s="40"/>
      <c r="D1037" s="41"/>
      <c r="E1037" s="20"/>
      <c r="F1037" s="36"/>
    </row>
    <row r="1038" spans="1:6" s="11" customFormat="1" ht="60" customHeight="1">
      <c r="A1038" s="23"/>
      <c r="B1038" s="79" t="s">
        <v>1505</v>
      </c>
      <c r="C1038" s="40"/>
      <c r="D1038" s="41"/>
      <c r="E1038" s="20"/>
      <c r="F1038" s="36"/>
    </row>
    <row r="1039" spans="1:6" s="11" customFormat="1" ht="60.75" customHeight="1">
      <c r="A1039" s="23"/>
      <c r="B1039" s="79" t="s">
        <v>1506</v>
      </c>
      <c r="C1039" s="40"/>
      <c r="D1039" s="41"/>
      <c r="E1039" s="20"/>
      <c r="F1039" s="36"/>
    </row>
    <row r="1040" spans="1:6" s="11" customFormat="1" ht="20.25" customHeight="1">
      <c r="A1040" s="23"/>
      <c r="B1040" s="79" t="s">
        <v>1507</v>
      </c>
      <c r="C1040" s="40"/>
      <c r="D1040" s="41"/>
      <c r="E1040" s="20"/>
      <c r="F1040" s="36"/>
    </row>
    <row r="1041" spans="1:6" s="11" customFormat="1" ht="20.25" customHeight="1">
      <c r="A1041" s="23"/>
      <c r="B1041" s="79" t="s">
        <v>1508</v>
      </c>
      <c r="C1041" s="40"/>
      <c r="D1041" s="41"/>
      <c r="E1041" s="20"/>
      <c r="F1041" s="36"/>
    </row>
    <row r="1042" spans="1:6" s="11" customFormat="1" ht="27.75" customHeight="1">
      <c r="A1042" s="23"/>
      <c r="B1042" s="79" t="s">
        <v>201</v>
      </c>
      <c r="C1042" s="40">
        <v>12.44</v>
      </c>
      <c r="D1042" s="41" t="s">
        <v>39</v>
      </c>
      <c r="E1042" s="20"/>
      <c r="F1042" s="36">
        <f t="shared" si="9"/>
        <v>0</v>
      </c>
    </row>
    <row r="1043" spans="1:6" s="11" customFormat="1" ht="20.25" customHeight="1">
      <c r="A1043" s="23" t="s">
        <v>114</v>
      </c>
      <c r="B1043" s="99" t="s">
        <v>1509</v>
      </c>
      <c r="C1043" s="40"/>
      <c r="D1043" s="41"/>
      <c r="E1043" s="20"/>
      <c r="F1043" s="36"/>
    </row>
    <row r="1044" spans="1:6" s="11" customFormat="1" ht="42.75" customHeight="1">
      <c r="A1044" s="23"/>
      <c r="B1044" s="79" t="s">
        <v>1510</v>
      </c>
      <c r="C1044" s="40"/>
      <c r="D1044" s="41"/>
      <c r="E1044" s="20"/>
      <c r="F1044" s="36"/>
    </row>
    <row r="1045" spans="1:6" s="11" customFormat="1" ht="39" customHeight="1">
      <c r="A1045" s="23"/>
      <c r="B1045" s="79" t="s">
        <v>1511</v>
      </c>
      <c r="C1045" s="40"/>
      <c r="D1045" s="41"/>
      <c r="E1045" s="20"/>
      <c r="F1045" s="36"/>
    </row>
    <row r="1046" spans="1:6" s="11" customFormat="1" ht="40.5" customHeight="1">
      <c r="A1046" s="23"/>
      <c r="B1046" s="79" t="s">
        <v>1512</v>
      </c>
      <c r="C1046" s="40"/>
      <c r="D1046" s="41"/>
      <c r="E1046" s="20"/>
      <c r="F1046" s="36"/>
    </row>
    <row r="1047" spans="1:6" s="11" customFormat="1" ht="20.25" customHeight="1">
      <c r="A1047" s="23"/>
      <c r="B1047" s="79" t="s">
        <v>1513</v>
      </c>
      <c r="C1047" s="40"/>
      <c r="D1047" s="41"/>
      <c r="E1047" s="20"/>
      <c r="F1047" s="36"/>
    </row>
    <row r="1048" spans="1:6" s="11" customFormat="1" ht="20.25" customHeight="1">
      <c r="A1048" s="23"/>
      <c r="B1048" s="79" t="s">
        <v>1514</v>
      </c>
      <c r="C1048" s="40"/>
      <c r="D1048" s="41"/>
      <c r="E1048" s="20"/>
      <c r="F1048" s="36"/>
    </row>
    <row r="1049" spans="1:6" s="11" customFormat="1" ht="20.25" customHeight="1">
      <c r="A1049" s="23"/>
      <c r="B1049" s="79" t="s">
        <v>1515</v>
      </c>
      <c r="C1049" s="40"/>
      <c r="D1049" s="41"/>
      <c r="E1049" s="20"/>
      <c r="F1049" s="36"/>
    </row>
    <row r="1050" spans="1:6" s="11" customFormat="1" ht="25.5" customHeight="1">
      <c r="A1050" s="23"/>
      <c r="B1050" s="79" t="s">
        <v>201</v>
      </c>
      <c r="C1050" s="40">
        <v>6.97</v>
      </c>
      <c r="D1050" s="41" t="s">
        <v>39</v>
      </c>
      <c r="E1050" s="20"/>
      <c r="F1050" s="36">
        <f t="shared" si="9"/>
        <v>0</v>
      </c>
    </row>
    <row r="1051" spans="1:6" s="11" customFormat="1" ht="39.75" customHeight="1">
      <c r="A1051" s="23" t="s">
        <v>46</v>
      </c>
      <c r="B1051" s="76" t="s">
        <v>171</v>
      </c>
      <c r="C1051" s="40"/>
      <c r="D1051" s="41"/>
      <c r="E1051" s="20"/>
      <c r="F1051" s="36"/>
    </row>
    <row r="1052" spans="1:6" s="11" customFormat="1" ht="20.25" customHeight="1">
      <c r="A1052" s="23"/>
      <c r="B1052" s="84" t="s">
        <v>1164</v>
      </c>
      <c r="C1052" s="40"/>
      <c r="D1052" s="41"/>
      <c r="E1052" s="20"/>
      <c r="F1052" s="36"/>
    </row>
    <row r="1053" spans="1:6" s="11" customFormat="1" ht="45" customHeight="1">
      <c r="A1053" s="23"/>
      <c r="B1053" s="73" t="s">
        <v>172</v>
      </c>
      <c r="C1053" s="40"/>
      <c r="D1053" s="41"/>
      <c r="E1053" s="20"/>
      <c r="F1053" s="36"/>
    </row>
    <row r="1054" spans="1:6" s="11" customFormat="1" ht="20.25" customHeight="1">
      <c r="A1054" s="23"/>
      <c r="B1054" s="73" t="s">
        <v>1516</v>
      </c>
      <c r="C1054" s="40"/>
      <c r="D1054" s="41"/>
      <c r="E1054" s="20"/>
      <c r="F1054" s="36"/>
    </row>
    <row r="1055" spans="1:6" s="11" customFormat="1" ht="20.25" customHeight="1">
      <c r="A1055" s="23"/>
      <c r="B1055" s="76" t="s">
        <v>1517</v>
      </c>
      <c r="C1055" s="40"/>
      <c r="D1055" s="41"/>
      <c r="E1055" s="20"/>
      <c r="F1055" s="36"/>
    </row>
    <row r="1056" spans="1:6" s="11" customFormat="1" ht="24.75" customHeight="1">
      <c r="A1056" s="23"/>
      <c r="B1056" s="76" t="s">
        <v>75</v>
      </c>
      <c r="C1056" s="40">
        <v>1</v>
      </c>
      <c r="D1056" s="41" t="s">
        <v>38</v>
      </c>
      <c r="E1056" s="20"/>
      <c r="F1056" s="36">
        <f t="shared" si="9"/>
        <v>0</v>
      </c>
    </row>
    <row r="1057" spans="1:6" s="11" customFormat="1" ht="30.75" customHeight="1">
      <c r="A1057" s="23" t="s">
        <v>47</v>
      </c>
      <c r="B1057" s="76" t="s">
        <v>1518</v>
      </c>
      <c r="C1057" s="40"/>
      <c r="D1057" s="41"/>
      <c r="E1057" s="20"/>
      <c r="F1057" s="36"/>
    </row>
    <row r="1058" spans="1:6" s="11" customFormat="1" ht="20.25" customHeight="1">
      <c r="A1058" s="23"/>
      <c r="B1058" s="84" t="s">
        <v>1519</v>
      </c>
      <c r="C1058" s="40">
        <v>162.72999999999999</v>
      </c>
      <c r="D1058" s="41" t="s">
        <v>35</v>
      </c>
      <c r="E1058" s="20"/>
      <c r="F1058" s="36">
        <f t="shared" si="9"/>
        <v>0</v>
      </c>
    </row>
    <row r="1059" spans="1:6" s="11" customFormat="1" ht="41.25" customHeight="1">
      <c r="A1059" s="23"/>
      <c r="B1059" s="73" t="s">
        <v>1520</v>
      </c>
      <c r="C1059" s="40"/>
      <c r="D1059" s="41"/>
      <c r="E1059" s="20"/>
      <c r="F1059" s="36"/>
    </row>
    <row r="1060" spans="1:6" s="11" customFormat="1" ht="45.75" customHeight="1">
      <c r="A1060" s="23" t="s">
        <v>48</v>
      </c>
      <c r="B1060" s="76" t="s">
        <v>1521</v>
      </c>
      <c r="C1060" s="40">
        <v>19</v>
      </c>
      <c r="D1060" s="41" t="s">
        <v>39</v>
      </c>
      <c r="E1060" s="20"/>
      <c r="F1060" s="36">
        <f t="shared" si="9"/>
        <v>0</v>
      </c>
    </row>
    <row r="1061" spans="1:6" s="11" customFormat="1" ht="36" customHeight="1">
      <c r="A1061" s="23" t="s">
        <v>49</v>
      </c>
      <c r="B1061" s="76" t="s">
        <v>1522</v>
      </c>
      <c r="C1061" s="40"/>
      <c r="D1061" s="41"/>
      <c r="E1061" s="20"/>
      <c r="F1061" s="36"/>
    </row>
    <row r="1062" spans="1:6" s="11" customFormat="1" ht="20.25" customHeight="1">
      <c r="A1062" s="23" t="s">
        <v>102</v>
      </c>
      <c r="B1062" s="84" t="s">
        <v>1523</v>
      </c>
      <c r="C1062" s="40">
        <v>59.01</v>
      </c>
      <c r="D1062" s="41" t="s">
        <v>35</v>
      </c>
      <c r="E1062" s="20"/>
      <c r="F1062" s="36">
        <f t="shared" si="9"/>
        <v>0</v>
      </c>
    </row>
    <row r="1063" spans="1:6" s="11" customFormat="1" ht="66" customHeight="1">
      <c r="A1063" s="23"/>
      <c r="B1063" s="73" t="s">
        <v>1524</v>
      </c>
      <c r="C1063" s="40"/>
      <c r="D1063" s="41"/>
      <c r="E1063" s="20"/>
      <c r="F1063" s="36"/>
    </row>
    <row r="1064" spans="1:6" s="11" customFormat="1" ht="28.5" customHeight="1">
      <c r="A1064" s="23"/>
      <c r="B1064" s="150" t="s">
        <v>1156</v>
      </c>
      <c r="C1064" s="40"/>
      <c r="D1064" s="41"/>
      <c r="E1064" s="20"/>
      <c r="F1064" s="36"/>
    </row>
    <row r="1065" spans="1:6" s="11" customFormat="1" ht="20.25" customHeight="1">
      <c r="A1065" s="23" t="s">
        <v>106</v>
      </c>
      <c r="B1065" s="84" t="s">
        <v>1525</v>
      </c>
      <c r="C1065" s="40"/>
      <c r="D1065" s="41"/>
      <c r="E1065" s="20"/>
      <c r="F1065" s="36"/>
    </row>
    <row r="1066" spans="1:6" s="11" customFormat="1" ht="20.25" customHeight="1">
      <c r="A1066" s="23"/>
      <c r="B1066" s="85" t="s">
        <v>1526</v>
      </c>
      <c r="C1066" s="40">
        <v>20</v>
      </c>
      <c r="D1066" s="41" t="s">
        <v>35</v>
      </c>
      <c r="E1066" s="20"/>
      <c r="F1066" s="36">
        <f t="shared" si="9"/>
        <v>0</v>
      </c>
    </row>
    <row r="1067" spans="1:6" s="11" customFormat="1" ht="36.75" customHeight="1">
      <c r="A1067" s="23"/>
      <c r="B1067" s="86" t="s">
        <v>1527</v>
      </c>
      <c r="C1067" s="40"/>
      <c r="D1067" s="41"/>
      <c r="E1067" s="20"/>
      <c r="F1067" s="36"/>
    </row>
    <row r="1068" spans="1:6" s="11" customFormat="1" ht="30" customHeight="1">
      <c r="A1068" s="23"/>
      <c r="B1068" s="73" t="s">
        <v>1528</v>
      </c>
      <c r="C1068" s="40"/>
      <c r="D1068" s="41"/>
      <c r="E1068" s="20"/>
      <c r="F1068" s="36"/>
    </row>
    <row r="1069" spans="1:6" s="11" customFormat="1" ht="20.25" customHeight="1">
      <c r="A1069" s="23"/>
      <c r="B1069" s="73" t="s">
        <v>1529</v>
      </c>
      <c r="C1069" s="40"/>
      <c r="D1069" s="41"/>
      <c r="E1069" s="20"/>
      <c r="F1069" s="36"/>
    </row>
    <row r="1070" spans="1:6" s="11" customFormat="1" ht="56.25" customHeight="1">
      <c r="A1070" s="23"/>
      <c r="B1070" s="73" t="s">
        <v>1530</v>
      </c>
      <c r="C1070" s="40"/>
      <c r="D1070" s="41"/>
      <c r="E1070" s="20"/>
      <c r="F1070" s="36"/>
    </row>
    <row r="1071" spans="1:6" s="11" customFormat="1" ht="20.25" customHeight="1">
      <c r="A1071" s="23" t="s">
        <v>107</v>
      </c>
      <c r="B1071" s="84" t="s">
        <v>1531</v>
      </c>
      <c r="C1071" s="40">
        <v>37.32</v>
      </c>
      <c r="D1071" s="41" t="s">
        <v>35</v>
      </c>
      <c r="E1071" s="20"/>
      <c r="F1071" s="36">
        <f t="shared" si="9"/>
        <v>0</v>
      </c>
    </row>
    <row r="1072" spans="1:6" s="11" customFormat="1" ht="59.25" customHeight="1">
      <c r="A1072" s="23"/>
      <c r="B1072" s="73" t="s">
        <v>1532</v>
      </c>
      <c r="C1072" s="40"/>
      <c r="D1072" s="41"/>
      <c r="E1072" s="20"/>
      <c r="F1072" s="36"/>
    </row>
    <row r="1073" spans="1:6" s="11" customFormat="1" ht="41.25" customHeight="1">
      <c r="A1073" s="23"/>
      <c r="B1073" s="73" t="s">
        <v>1533</v>
      </c>
      <c r="C1073" s="40"/>
      <c r="D1073" s="41"/>
      <c r="E1073" s="20"/>
      <c r="F1073" s="36"/>
    </row>
    <row r="1074" spans="1:6" s="11" customFormat="1" ht="20.25" customHeight="1">
      <c r="A1074" s="23"/>
      <c r="B1074" s="73" t="s">
        <v>1534</v>
      </c>
      <c r="C1074" s="40"/>
      <c r="D1074" s="41"/>
      <c r="E1074" s="20"/>
      <c r="F1074" s="36"/>
    </row>
    <row r="1075" spans="1:6" s="11" customFormat="1" ht="20.25" customHeight="1">
      <c r="A1075" s="23"/>
      <c r="B1075" s="86" t="s">
        <v>1535</v>
      </c>
      <c r="C1075" s="40"/>
      <c r="D1075" s="41"/>
      <c r="E1075" s="20"/>
      <c r="F1075" s="36"/>
    </row>
    <row r="1076" spans="1:6" s="11" customFormat="1" ht="26.25" customHeight="1">
      <c r="A1076" s="23" t="s">
        <v>108</v>
      </c>
      <c r="B1076" s="84" t="s">
        <v>1145</v>
      </c>
      <c r="C1076" s="40">
        <v>42.4</v>
      </c>
      <c r="D1076" s="41" t="s">
        <v>35</v>
      </c>
      <c r="E1076" s="20"/>
      <c r="F1076" s="36">
        <f t="shared" si="9"/>
        <v>0</v>
      </c>
    </row>
    <row r="1077" spans="1:6" s="11" customFormat="1" ht="42.75" customHeight="1">
      <c r="A1077" s="23"/>
      <c r="B1077" s="73" t="s">
        <v>1406</v>
      </c>
      <c r="C1077" s="40"/>
      <c r="D1077" s="41"/>
      <c r="E1077" s="20"/>
      <c r="F1077" s="36"/>
    </row>
    <row r="1078" spans="1:6" s="11" customFormat="1" ht="20.25" customHeight="1">
      <c r="A1078" s="23"/>
      <c r="B1078" s="72" t="s">
        <v>1407</v>
      </c>
      <c r="C1078" s="40"/>
      <c r="D1078" s="41"/>
      <c r="E1078" s="20"/>
      <c r="F1078" s="36"/>
    </row>
    <row r="1079" spans="1:6" s="11" customFormat="1" ht="60.75" customHeight="1">
      <c r="A1079" s="23"/>
      <c r="B1079" s="73" t="s">
        <v>1381</v>
      </c>
      <c r="C1079" s="40"/>
      <c r="D1079" s="41"/>
      <c r="E1079" s="20"/>
      <c r="F1079" s="36"/>
    </row>
    <row r="1080" spans="1:6" s="11" customFormat="1" ht="21.75" customHeight="1">
      <c r="A1080" s="23" t="s">
        <v>109</v>
      </c>
      <c r="B1080" s="84" t="s">
        <v>1536</v>
      </c>
      <c r="C1080" s="40">
        <v>222.73</v>
      </c>
      <c r="D1080" s="41" t="s">
        <v>35</v>
      </c>
      <c r="E1080" s="20"/>
      <c r="F1080" s="36">
        <f>C1080*E1080</f>
        <v>0</v>
      </c>
    </row>
    <row r="1081" spans="1:6" s="11" customFormat="1" ht="21.75" customHeight="1">
      <c r="A1081" s="23"/>
      <c r="B1081" s="85" t="s">
        <v>1537</v>
      </c>
      <c r="C1081" s="40"/>
      <c r="D1081" s="41"/>
      <c r="E1081" s="20"/>
      <c r="F1081" s="36"/>
    </row>
    <row r="1082" spans="1:6" s="11" customFormat="1" ht="24" customHeight="1">
      <c r="A1082" s="23"/>
      <c r="B1082" s="73" t="s">
        <v>1538</v>
      </c>
      <c r="C1082" s="40"/>
      <c r="D1082" s="41"/>
      <c r="E1082" s="20"/>
      <c r="F1082" s="36"/>
    </row>
    <row r="1083" spans="1:6" s="11" customFormat="1" ht="66.75" customHeight="1">
      <c r="A1083" s="23"/>
      <c r="B1083" s="73" t="s">
        <v>1539</v>
      </c>
      <c r="C1083" s="40"/>
      <c r="D1083" s="41"/>
      <c r="E1083" s="20"/>
      <c r="F1083" s="36"/>
    </row>
    <row r="1084" spans="1:6" s="11" customFormat="1" ht="21.75" customHeight="1">
      <c r="A1084" s="23" t="s">
        <v>110</v>
      </c>
      <c r="B1084" s="152" t="s">
        <v>1540</v>
      </c>
      <c r="C1084" s="40">
        <v>1</v>
      </c>
      <c r="D1084" s="41" t="s">
        <v>38</v>
      </c>
      <c r="E1084" s="20"/>
      <c r="F1084" s="36">
        <f t="shared" si="9"/>
        <v>0</v>
      </c>
    </row>
    <row r="1085" spans="1:6" s="11" customFormat="1" ht="21.75" customHeight="1">
      <c r="A1085" s="23"/>
      <c r="B1085" s="61" t="s">
        <v>1541</v>
      </c>
      <c r="C1085" s="40"/>
      <c r="D1085" s="41"/>
      <c r="E1085" s="20"/>
      <c r="F1085" s="36"/>
    </row>
    <row r="1086" spans="1:6" s="11" customFormat="1" ht="21.75" customHeight="1">
      <c r="A1086" s="23"/>
      <c r="B1086" s="61" t="s">
        <v>1542</v>
      </c>
      <c r="C1086" s="40"/>
      <c r="D1086" s="41"/>
      <c r="E1086" s="20"/>
      <c r="F1086" s="36"/>
    </row>
    <row r="1087" spans="1:6" s="11" customFormat="1" ht="21.75" customHeight="1">
      <c r="A1087" s="23"/>
      <c r="B1087" s="61" t="s">
        <v>1543</v>
      </c>
      <c r="C1087" s="40"/>
      <c r="D1087" s="41"/>
      <c r="E1087" s="20"/>
      <c r="F1087" s="36"/>
    </row>
    <row r="1088" spans="1:6" s="11" customFormat="1" ht="21.75" customHeight="1">
      <c r="A1088" s="23"/>
      <c r="B1088" s="61" t="s">
        <v>1544</v>
      </c>
      <c r="C1088" s="40"/>
      <c r="D1088" s="41"/>
      <c r="E1088" s="20"/>
      <c r="F1088" s="36"/>
    </row>
    <row r="1089" spans="1:6" s="11" customFormat="1" ht="57" customHeight="1">
      <c r="A1089" s="23"/>
      <c r="B1089" s="61" t="s">
        <v>1545</v>
      </c>
      <c r="C1089" s="40"/>
      <c r="D1089" s="41"/>
      <c r="E1089" s="20"/>
      <c r="F1089" s="36"/>
    </row>
    <row r="1090" spans="1:6" s="11" customFormat="1" ht="21.75" customHeight="1">
      <c r="A1090" s="23" t="s">
        <v>111</v>
      </c>
      <c r="B1090" s="152" t="s">
        <v>1546</v>
      </c>
      <c r="C1090" s="40">
        <v>1</v>
      </c>
      <c r="D1090" s="41" t="s">
        <v>38</v>
      </c>
      <c r="E1090" s="20"/>
      <c r="F1090" s="36">
        <f t="shared" si="9"/>
        <v>0</v>
      </c>
    </row>
    <row r="1091" spans="1:6" s="11" customFormat="1" ht="21.75" customHeight="1">
      <c r="A1091" s="23"/>
      <c r="B1091" s="61" t="s">
        <v>1541</v>
      </c>
      <c r="C1091" s="40"/>
      <c r="D1091" s="41"/>
      <c r="E1091" s="20"/>
      <c r="F1091" s="36"/>
    </row>
    <row r="1092" spans="1:6" s="11" customFormat="1" ht="21.75" customHeight="1">
      <c r="A1092" s="23"/>
      <c r="B1092" s="61" t="s">
        <v>1547</v>
      </c>
      <c r="C1092" s="40"/>
      <c r="D1092" s="41"/>
      <c r="E1092" s="20"/>
      <c r="F1092" s="36"/>
    </row>
    <row r="1093" spans="1:6" s="11" customFormat="1" ht="21.75" customHeight="1">
      <c r="A1093" s="23"/>
      <c r="B1093" s="61" t="s">
        <v>1543</v>
      </c>
      <c r="C1093" s="40"/>
      <c r="D1093" s="41"/>
      <c r="E1093" s="20"/>
      <c r="F1093" s="36"/>
    </row>
    <row r="1094" spans="1:6" s="11" customFormat="1" ht="60.75" customHeight="1">
      <c r="A1094" s="23"/>
      <c r="B1094" s="61" t="s">
        <v>1548</v>
      </c>
      <c r="C1094" s="40"/>
      <c r="D1094" s="41"/>
      <c r="E1094" s="20"/>
      <c r="F1094" s="36"/>
    </row>
    <row r="1095" spans="1:6" s="11" customFormat="1" ht="59.25" customHeight="1">
      <c r="A1095" s="23"/>
      <c r="B1095" s="61" t="s">
        <v>1545</v>
      </c>
      <c r="C1095" s="40"/>
      <c r="D1095" s="41"/>
      <c r="E1095" s="20"/>
      <c r="F1095" s="36"/>
    </row>
    <row r="1096" spans="1:6" s="11" customFormat="1" ht="21.75" customHeight="1">
      <c r="A1096" s="23" t="s">
        <v>50</v>
      </c>
      <c r="B1096" s="61" t="s">
        <v>1549</v>
      </c>
      <c r="C1096" s="40"/>
      <c r="D1096" s="41"/>
      <c r="E1096" s="20"/>
      <c r="F1096" s="36"/>
    </row>
    <row r="1097" spans="1:6" s="11" customFormat="1" ht="57.75" customHeight="1">
      <c r="A1097" s="23" t="s">
        <v>102</v>
      </c>
      <c r="B1097" s="61" t="s">
        <v>1550</v>
      </c>
      <c r="C1097" s="40">
        <v>2</v>
      </c>
      <c r="D1097" s="41" t="s">
        <v>38</v>
      </c>
      <c r="E1097" s="20"/>
      <c r="F1097" s="36">
        <f t="shared" si="9"/>
        <v>0</v>
      </c>
    </row>
    <row r="1098" spans="1:6" s="11" customFormat="1" ht="61.5" customHeight="1">
      <c r="A1098" s="23" t="s">
        <v>106</v>
      </c>
      <c r="B1098" s="61" t="s">
        <v>1551</v>
      </c>
      <c r="C1098" s="40">
        <v>4</v>
      </c>
      <c r="D1098" s="41" t="s">
        <v>38</v>
      </c>
      <c r="E1098" s="20"/>
      <c r="F1098" s="36">
        <f t="shared" si="9"/>
        <v>0</v>
      </c>
    </row>
    <row r="1099" spans="1:6" s="11" customFormat="1" ht="33" customHeight="1">
      <c r="A1099" s="23" t="s">
        <v>51</v>
      </c>
      <c r="B1099" s="76" t="s">
        <v>1552</v>
      </c>
      <c r="C1099" s="40"/>
      <c r="D1099" s="41"/>
      <c r="E1099" s="20"/>
      <c r="F1099" s="36"/>
    </row>
    <row r="1100" spans="1:6" s="11" customFormat="1" ht="29.25" customHeight="1">
      <c r="A1100" s="23" t="s">
        <v>102</v>
      </c>
      <c r="B1100" s="99" t="s">
        <v>1553</v>
      </c>
      <c r="C1100" s="40"/>
      <c r="D1100" s="41"/>
      <c r="E1100" s="20"/>
      <c r="F1100" s="36"/>
    </row>
    <row r="1101" spans="1:6" s="11" customFormat="1" ht="15" customHeight="1">
      <c r="A1101" s="23"/>
      <c r="B1101" s="79" t="s">
        <v>1554</v>
      </c>
      <c r="C1101" s="40"/>
      <c r="D1101" s="41"/>
      <c r="E1101" s="20"/>
      <c r="F1101" s="36"/>
    </row>
    <row r="1102" spans="1:6" s="11" customFormat="1" ht="15" customHeight="1">
      <c r="A1102" s="23"/>
      <c r="B1102" s="79" t="s">
        <v>1555</v>
      </c>
      <c r="C1102" s="40"/>
      <c r="D1102" s="41"/>
      <c r="E1102" s="20"/>
      <c r="F1102" s="36"/>
    </row>
    <row r="1103" spans="1:6" s="11" customFormat="1" ht="15" customHeight="1">
      <c r="A1103" s="23"/>
      <c r="B1103" s="79" t="s">
        <v>1556</v>
      </c>
      <c r="C1103" s="40"/>
      <c r="D1103" s="41"/>
      <c r="E1103" s="20"/>
      <c r="F1103" s="36"/>
    </row>
    <row r="1104" spans="1:6" s="11" customFormat="1" ht="15" customHeight="1">
      <c r="A1104" s="23"/>
      <c r="B1104" s="79" t="s">
        <v>207</v>
      </c>
      <c r="C1104" s="40"/>
      <c r="D1104" s="41"/>
      <c r="E1104" s="20"/>
      <c r="F1104" s="36"/>
    </row>
    <row r="1105" spans="1:6" s="11" customFormat="1" ht="18" customHeight="1">
      <c r="A1105" s="23"/>
      <c r="B1105" s="79" t="s">
        <v>1557</v>
      </c>
      <c r="C1105" s="40"/>
      <c r="D1105" s="41"/>
      <c r="E1105" s="20"/>
      <c r="F1105" s="36"/>
    </row>
    <row r="1106" spans="1:6" s="11" customFormat="1" ht="49.5" customHeight="1">
      <c r="A1106" s="23"/>
      <c r="B1106" s="79" t="s">
        <v>1558</v>
      </c>
      <c r="C1106" s="40"/>
      <c r="D1106" s="41"/>
      <c r="E1106" s="20"/>
      <c r="F1106" s="36"/>
    </row>
    <row r="1107" spans="1:6" s="11" customFormat="1" ht="28.5" customHeight="1">
      <c r="A1107" s="23"/>
      <c r="B1107" s="79" t="s">
        <v>1559</v>
      </c>
      <c r="C1107" s="40"/>
      <c r="D1107" s="41"/>
      <c r="E1107" s="20"/>
      <c r="F1107" s="36"/>
    </row>
    <row r="1108" spans="1:6" s="11" customFormat="1" ht="18" customHeight="1">
      <c r="A1108" s="23"/>
      <c r="B1108" s="79" t="s">
        <v>1560</v>
      </c>
      <c r="C1108" s="40"/>
      <c r="D1108" s="41"/>
      <c r="E1108" s="20"/>
      <c r="F1108" s="36"/>
    </row>
    <row r="1109" spans="1:6" s="11" customFormat="1" ht="27" customHeight="1">
      <c r="A1109" s="23"/>
      <c r="B1109" s="79" t="s">
        <v>201</v>
      </c>
      <c r="C1109" s="40">
        <v>1</v>
      </c>
      <c r="D1109" s="41" t="s">
        <v>19</v>
      </c>
      <c r="E1109" s="20"/>
      <c r="F1109" s="36">
        <f t="shared" si="9"/>
        <v>0</v>
      </c>
    </row>
    <row r="1110" spans="1:6" s="11" customFormat="1" ht="20.25" customHeight="1">
      <c r="A1110" s="23" t="s">
        <v>106</v>
      </c>
      <c r="B1110" s="99" t="s">
        <v>1561</v>
      </c>
      <c r="C1110" s="40"/>
      <c r="D1110" s="41"/>
      <c r="E1110" s="20"/>
      <c r="F1110" s="36"/>
    </row>
    <row r="1111" spans="1:6" s="11" customFormat="1" ht="20.25" customHeight="1">
      <c r="A1111" s="23"/>
      <c r="B1111" s="79" t="s">
        <v>1562</v>
      </c>
      <c r="C1111" s="40"/>
      <c r="D1111" s="41"/>
      <c r="E1111" s="20"/>
      <c r="F1111" s="36"/>
    </row>
    <row r="1112" spans="1:6" s="11" customFormat="1" ht="20.25" customHeight="1">
      <c r="A1112" s="23"/>
      <c r="B1112" s="79" t="s">
        <v>1563</v>
      </c>
      <c r="C1112" s="40"/>
      <c r="D1112" s="41"/>
      <c r="E1112" s="20"/>
      <c r="F1112" s="36"/>
    </row>
    <row r="1113" spans="1:6" s="11" customFormat="1" ht="20.25" customHeight="1">
      <c r="A1113" s="23"/>
      <c r="B1113" s="79" t="s">
        <v>207</v>
      </c>
      <c r="C1113" s="40"/>
      <c r="D1113" s="41"/>
      <c r="E1113" s="20"/>
      <c r="F1113" s="36"/>
    </row>
    <row r="1114" spans="1:6" s="11" customFormat="1" ht="20.25" customHeight="1">
      <c r="A1114" s="23"/>
      <c r="B1114" s="79" t="s">
        <v>1557</v>
      </c>
      <c r="C1114" s="40"/>
      <c r="D1114" s="41"/>
      <c r="E1114" s="20"/>
      <c r="F1114" s="36"/>
    </row>
    <row r="1115" spans="1:6" s="11" customFormat="1" ht="47.25" customHeight="1">
      <c r="A1115" s="23"/>
      <c r="B1115" s="79" t="s">
        <v>1558</v>
      </c>
      <c r="C1115" s="40"/>
      <c r="D1115" s="41"/>
      <c r="E1115" s="20"/>
      <c r="F1115" s="36"/>
    </row>
    <row r="1116" spans="1:6" s="11" customFormat="1" ht="28.5" customHeight="1">
      <c r="A1116" s="23"/>
      <c r="B1116" s="79" t="s">
        <v>1559</v>
      </c>
      <c r="C1116" s="40"/>
      <c r="D1116" s="41"/>
      <c r="E1116" s="20"/>
      <c r="F1116" s="36"/>
    </row>
    <row r="1117" spans="1:6" s="11" customFormat="1" ht="20.25" customHeight="1">
      <c r="A1117" s="23"/>
      <c r="B1117" s="79" t="s">
        <v>1560</v>
      </c>
      <c r="C1117" s="40"/>
      <c r="D1117" s="41"/>
      <c r="E1117" s="20"/>
      <c r="F1117" s="36"/>
    </row>
    <row r="1118" spans="1:6" s="11" customFormat="1" ht="27.75" customHeight="1">
      <c r="A1118" s="23"/>
      <c r="B1118" s="79" t="s">
        <v>201</v>
      </c>
      <c r="C1118" s="40">
        <v>1</v>
      </c>
      <c r="D1118" s="41" t="s">
        <v>19</v>
      </c>
      <c r="E1118" s="20"/>
      <c r="F1118" s="36">
        <f t="shared" si="9"/>
        <v>0</v>
      </c>
    </row>
    <row r="1119" spans="1:6" s="11" customFormat="1" ht="20.25" customHeight="1">
      <c r="A1119" s="23" t="s">
        <v>107</v>
      </c>
      <c r="B1119" s="99" t="s">
        <v>1564</v>
      </c>
      <c r="C1119" s="40"/>
      <c r="D1119" s="41"/>
      <c r="E1119" s="20"/>
      <c r="F1119" s="36"/>
    </row>
    <row r="1120" spans="1:6" s="11" customFormat="1" ht="20.25" customHeight="1">
      <c r="A1120" s="23"/>
      <c r="B1120" s="79" t="s">
        <v>1565</v>
      </c>
      <c r="C1120" s="40"/>
      <c r="D1120" s="41"/>
      <c r="E1120" s="20"/>
      <c r="F1120" s="36"/>
    </row>
    <row r="1121" spans="1:6" s="11" customFormat="1" ht="20.25" customHeight="1">
      <c r="A1121" s="23"/>
      <c r="B1121" s="79" t="s">
        <v>1566</v>
      </c>
      <c r="C1121" s="40"/>
      <c r="D1121" s="41"/>
      <c r="E1121" s="20"/>
      <c r="F1121" s="36"/>
    </row>
    <row r="1122" spans="1:6" s="11" customFormat="1" ht="20.25" customHeight="1">
      <c r="A1122" s="23"/>
      <c r="B1122" s="79" t="s">
        <v>207</v>
      </c>
      <c r="C1122" s="40"/>
      <c r="D1122" s="41"/>
      <c r="E1122" s="20"/>
      <c r="F1122" s="36"/>
    </row>
    <row r="1123" spans="1:6" s="11" customFormat="1" ht="27" customHeight="1">
      <c r="A1123" s="23"/>
      <c r="B1123" s="73" t="s">
        <v>1567</v>
      </c>
      <c r="C1123" s="40"/>
      <c r="D1123" s="41"/>
      <c r="E1123" s="20"/>
      <c r="F1123" s="36"/>
    </row>
    <row r="1124" spans="1:6" s="11" customFormat="1" ht="20.25" customHeight="1">
      <c r="A1124" s="23"/>
      <c r="B1124" s="79" t="s">
        <v>1568</v>
      </c>
      <c r="C1124" s="40"/>
      <c r="D1124" s="41"/>
      <c r="E1124" s="20"/>
      <c r="F1124" s="36"/>
    </row>
    <row r="1125" spans="1:6" s="11" customFormat="1" ht="20.25" customHeight="1">
      <c r="A1125" s="23"/>
      <c r="B1125" s="79" t="s">
        <v>1569</v>
      </c>
      <c r="C1125" s="40"/>
      <c r="D1125" s="41"/>
      <c r="E1125" s="20"/>
      <c r="F1125" s="36"/>
    </row>
    <row r="1126" spans="1:6" s="11" customFormat="1" ht="27" customHeight="1">
      <c r="A1126" s="23"/>
      <c r="B1126" s="79" t="s">
        <v>201</v>
      </c>
      <c r="C1126" s="40">
        <v>4</v>
      </c>
      <c r="D1126" s="41" t="s">
        <v>19</v>
      </c>
      <c r="E1126" s="20"/>
      <c r="F1126" s="36">
        <f t="shared" si="9"/>
        <v>0</v>
      </c>
    </row>
    <row r="1127" spans="1:6" s="11" customFormat="1" ht="30" customHeight="1">
      <c r="A1127" s="23" t="s">
        <v>52</v>
      </c>
      <c r="B1127" s="79" t="s">
        <v>1570</v>
      </c>
      <c r="C1127" s="40"/>
      <c r="D1127" s="41"/>
      <c r="E1127" s="20"/>
      <c r="F1127" s="36"/>
    </row>
    <row r="1128" spans="1:6" s="11" customFormat="1" ht="20.25" customHeight="1">
      <c r="A1128" s="23" t="s">
        <v>102</v>
      </c>
      <c r="B1128" s="79" t="s">
        <v>1571</v>
      </c>
      <c r="C1128" s="40"/>
      <c r="D1128" s="41"/>
      <c r="E1128" s="20"/>
      <c r="F1128" s="36"/>
    </row>
    <row r="1129" spans="1:6" s="11" customFormat="1" ht="77.25" customHeight="1">
      <c r="A1129" s="23"/>
      <c r="B1129" s="79" t="s">
        <v>1572</v>
      </c>
      <c r="C1129" s="40"/>
      <c r="D1129" s="41"/>
      <c r="E1129" s="20"/>
      <c r="F1129" s="36"/>
    </row>
    <row r="1130" spans="1:6" s="11" customFormat="1" ht="20.25" customHeight="1">
      <c r="A1130" s="23"/>
      <c r="B1130" s="79" t="s">
        <v>1573</v>
      </c>
      <c r="C1130" s="40">
        <v>2</v>
      </c>
      <c r="D1130" s="41" t="s">
        <v>19</v>
      </c>
      <c r="E1130" s="20"/>
      <c r="F1130" s="36">
        <f t="shared" si="9"/>
        <v>0</v>
      </c>
    </row>
    <row r="1131" spans="1:6" s="11" customFormat="1" ht="20.25" customHeight="1">
      <c r="A1131" s="23"/>
      <c r="B1131" s="79" t="s">
        <v>1574</v>
      </c>
      <c r="C1131" s="40">
        <v>2</v>
      </c>
      <c r="D1131" s="41" t="s">
        <v>19</v>
      </c>
      <c r="E1131" s="20"/>
      <c r="F1131" s="36">
        <f t="shared" si="9"/>
        <v>0</v>
      </c>
    </row>
    <row r="1132" spans="1:6" s="11" customFormat="1" ht="20.25" customHeight="1">
      <c r="A1132" s="23"/>
      <c r="B1132" s="79" t="s">
        <v>1575</v>
      </c>
      <c r="C1132" s="40">
        <v>2</v>
      </c>
      <c r="D1132" s="41" t="s">
        <v>19</v>
      </c>
      <c r="E1132" s="20"/>
      <c r="F1132" s="36">
        <f t="shared" si="9"/>
        <v>0</v>
      </c>
    </row>
    <row r="1133" spans="1:6" s="11" customFormat="1" ht="20.25" customHeight="1">
      <c r="A1133" s="23"/>
      <c r="B1133" s="79" t="s">
        <v>1576</v>
      </c>
      <c r="C1133" s="40">
        <v>1</v>
      </c>
      <c r="D1133" s="41" t="s">
        <v>19</v>
      </c>
      <c r="E1133" s="20"/>
      <c r="F1133" s="36">
        <f t="shared" si="9"/>
        <v>0</v>
      </c>
    </row>
    <row r="1134" spans="1:6" s="11" customFormat="1" ht="20.25" customHeight="1">
      <c r="A1134" s="23"/>
      <c r="B1134" s="79" t="s">
        <v>1577</v>
      </c>
      <c r="C1134" s="40">
        <v>1</v>
      </c>
      <c r="D1134" s="41" t="s">
        <v>19</v>
      </c>
      <c r="E1134" s="20"/>
      <c r="F1134" s="36">
        <f t="shared" si="9"/>
        <v>0</v>
      </c>
    </row>
    <row r="1135" spans="1:6" s="11" customFormat="1" ht="20.25" customHeight="1">
      <c r="A1135" s="23" t="s">
        <v>106</v>
      </c>
      <c r="B1135" s="79" t="s">
        <v>1578</v>
      </c>
      <c r="C1135" s="40"/>
      <c r="D1135" s="41"/>
      <c r="E1135" s="20"/>
      <c r="F1135" s="36">
        <f t="shared" si="9"/>
        <v>0</v>
      </c>
    </row>
    <row r="1136" spans="1:6" s="11" customFormat="1" ht="80.25" customHeight="1">
      <c r="A1136" s="23"/>
      <c r="B1136" s="163" t="s">
        <v>1579</v>
      </c>
      <c r="C1136" s="40"/>
      <c r="D1136" s="41"/>
      <c r="E1136" s="20"/>
      <c r="F1136" s="36"/>
    </row>
    <row r="1137" spans="1:6" s="11" customFormat="1" ht="20.25" customHeight="1">
      <c r="A1137" s="23"/>
      <c r="B1137" s="79" t="s">
        <v>1580</v>
      </c>
      <c r="C1137" s="40">
        <v>1</v>
      </c>
      <c r="D1137" s="41" t="s">
        <v>19</v>
      </c>
      <c r="E1137" s="20"/>
      <c r="F1137" s="36">
        <f t="shared" si="9"/>
        <v>0</v>
      </c>
    </row>
    <row r="1138" spans="1:6" s="11" customFormat="1" ht="20.25" customHeight="1">
      <c r="A1138" s="23"/>
      <c r="B1138" s="79" t="s">
        <v>1581</v>
      </c>
      <c r="C1138" s="40">
        <v>1</v>
      </c>
      <c r="D1138" s="41" t="s">
        <v>19</v>
      </c>
      <c r="E1138" s="20"/>
      <c r="F1138" s="36">
        <f t="shared" si="9"/>
        <v>0</v>
      </c>
    </row>
    <row r="1139" spans="1:6" s="11" customFormat="1" ht="20.25" customHeight="1" thickBot="1">
      <c r="A1139" s="23"/>
      <c r="B1139" s="79" t="s">
        <v>1582</v>
      </c>
      <c r="C1139" s="40">
        <v>1</v>
      </c>
      <c r="D1139" s="41" t="s">
        <v>19</v>
      </c>
      <c r="E1139" s="20"/>
      <c r="F1139" s="36">
        <f t="shared" si="9"/>
        <v>0</v>
      </c>
    </row>
    <row r="1140" spans="1:6" s="11" customFormat="1" ht="18.75" customHeight="1" thickBot="1">
      <c r="A1140" s="37"/>
      <c r="B1140" s="261" t="s">
        <v>169</v>
      </c>
      <c r="C1140" s="262"/>
      <c r="D1140" s="263"/>
      <c r="E1140" s="38"/>
      <c r="F1140" s="39">
        <f>SUM(F945:F1139)</f>
        <v>0</v>
      </c>
    </row>
    <row r="1141" spans="1:6" s="11" customFormat="1" ht="10.5" customHeight="1">
      <c r="A1141" s="12"/>
      <c r="B1141" s="54"/>
      <c r="C1141" s="43"/>
      <c r="D1141" s="44"/>
      <c r="E1141" s="45"/>
      <c r="F1141" s="45"/>
    </row>
    <row r="1142" spans="1:6" s="14" customFormat="1" ht="10.5" customHeight="1">
      <c r="A1142" s="62" t="s">
        <v>90</v>
      </c>
      <c r="B1142" s="63" t="s">
        <v>160</v>
      </c>
      <c r="C1142" s="64"/>
      <c r="D1142" s="65"/>
      <c r="E1142" s="66"/>
      <c r="F1142" s="66"/>
    </row>
    <row r="1143" spans="1:6" s="11" customFormat="1" ht="10.5" customHeight="1">
      <c r="A1143" s="12"/>
      <c r="B1143" s="54"/>
      <c r="C1143" s="43"/>
      <c r="D1143" s="44"/>
      <c r="E1143" s="45"/>
      <c r="F1143" s="45"/>
    </row>
    <row r="1144" spans="1:6" s="11" customFormat="1" ht="30" customHeight="1">
      <c r="A1144" s="12"/>
      <c r="B1144" s="267" t="s">
        <v>174</v>
      </c>
      <c r="C1144" s="267"/>
      <c r="D1144" s="267"/>
      <c r="E1144" s="45"/>
      <c r="F1144" s="45"/>
    </row>
    <row r="1145" spans="1:6" s="11" customFormat="1" ht="18.75" customHeight="1">
      <c r="A1145" s="12"/>
      <c r="B1145" s="267" t="s">
        <v>175</v>
      </c>
      <c r="C1145" s="267"/>
      <c r="D1145" s="267"/>
      <c r="E1145" s="45"/>
      <c r="F1145" s="45"/>
    </row>
    <row r="1146" spans="1:6" s="11" customFormat="1" ht="10.5" customHeight="1" thickBot="1">
      <c r="A1146" s="12"/>
      <c r="B1146" s="54"/>
      <c r="C1146" s="43"/>
      <c r="D1146" s="44"/>
      <c r="E1146" s="45"/>
      <c r="F1146" s="45"/>
    </row>
    <row r="1147" spans="1:6" s="12" customFormat="1" ht="24" customHeight="1">
      <c r="A1147" s="27" t="s">
        <v>4</v>
      </c>
      <c r="B1147" s="28" t="s">
        <v>5</v>
      </c>
      <c r="C1147" s="15" t="s">
        <v>6</v>
      </c>
      <c r="D1147" s="32" t="s">
        <v>7</v>
      </c>
      <c r="E1147" s="31" t="s">
        <v>9</v>
      </c>
      <c r="F1147" s="16" t="s">
        <v>10</v>
      </c>
    </row>
    <row r="1148" spans="1:6" s="12" customFormat="1" ht="15" customHeight="1" thickBot="1">
      <c r="A1148" s="29" t="s">
        <v>8</v>
      </c>
      <c r="B1148" s="30">
        <v>1</v>
      </c>
      <c r="C1148" s="17">
        <v>2</v>
      </c>
      <c r="D1148" s="33">
        <v>3</v>
      </c>
      <c r="E1148" s="18">
        <v>4</v>
      </c>
      <c r="F1148" s="19" t="s">
        <v>17</v>
      </c>
    </row>
    <row r="1149" spans="1:6" s="11" customFormat="1" ht="30.75" customHeight="1">
      <c r="A1149" s="34" t="s">
        <v>0</v>
      </c>
      <c r="B1149" s="87" t="s">
        <v>176</v>
      </c>
      <c r="C1149" s="40"/>
      <c r="D1149" s="42"/>
      <c r="E1149" s="20"/>
      <c r="F1149" s="36"/>
    </row>
    <row r="1150" spans="1:6" s="11" customFormat="1" ht="22.5" customHeight="1">
      <c r="A1150" s="23" t="s">
        <v>102</v>
      </c>
      <c r="B1150" s="84" t="s">
        <v>1583</v>
      </c>
      <c r="C1150" s="40">
        <v>283</v>
      </c>
      <c r="D1150" s="41" t="s">
        <v>35</v>
      </c>
      <c r="E1150" s="20"/>
      <c r="F1150" s="36">
        <f t="shared" ref="F1150:F1386" si="10">C1150*E1150</f>
        <v>0</v>
      </c>
    </row>
    <row r="1151" spans="1:6" s="11" customFormat="1" ht="20.25" customHeight="1">
      <c r="A1151" s="23"/>
      <c r="B1151" s="97" t="s">
        <v>1584</v>
      </c>
      <c r="C1151" s="40"/>
      <c r="D1151" s="41"/>
      <c r="E1151" s="20"/>
      <c r="F1151" s="36"/>
    </row>
    <row r="1152" spans="1:6" s="11" customFormat="1" ht="17.25" customHeight="1">
      <c r="A1152" s="23"/>
      <c r="B1152" s="73" t="s">
        <v>1585</v>
      </c>
      <c r="C1152" s="40"/>
      <c r="D1152" s="41"/>
      <c r="E1152" s="20"/>
      <c r="F1152" s="36"/>
    </row>
    <row r="1153" spans="1:6" s="11" customFormat="1" ht="47.25" customHeight="1">
      <c r="A1153" s="23"/>
      <c r="B1153" s="73" t="s">
        <v>1141</v>
      </c>
      <c r="C1153" s="40"/>
      <c r="D1153" s="41"/>
      <c r="E1153" s="20"/>
      <c r="F1153" s="36"/>
    </row>
    <row r="1154" spans="1:6" s="11" customFormat="1" ht="49.5" customHeight="1">
      <c r="A1154" s="23"/>
      <c r="B1154" s="86" t="s">
        <v>1586</v>
      </c>
      <c r="C1154" s="40"/>
      <c r="D1154" s="41"/>
      <c r="E1154" s="20"/>
      <c r="F1154" s="36"/>
    </row>
    <row r="1155" spans="1:6" s="11" customFormat="1" ht="33.75" customHeight="1">
      <c r="A1155" s="23"/>
      <c r="B1155" s="73" t="s">
        <v>1587</v>
      </c>
      <c r="C1155" s="40"/>
      <c r="D1155" s="41"/>
      <c r="E1155" s="20"/>
      <c r="F1155" s="36"/>
    </row>
    <row r="1156" spans="1:6" s="11" customFormat="1" ht="29.25" customHeight="1">
      <c r="A1156" s="23"/>
      <c r="B1156" s="73" t="s">
        <v>1588</v>
      </c>
      <c r="C1156" s="40"/>
      <c r="D1156" s="41"/>
      <c r="E1156" s="20"/>
      <c r="F1156" s="36"/>
    </row>
    <row r="1157" spans="1:6" s="11" customFormat="1" ht="27.75" customHeight="1">
      <c r="A1157" s="23"/>
      <c r="B1157" s="73" t="s">
        <v>1589</v>
      </c>
      <c r="C1157" s="40"/>
      <c r="D1157" s="41"/>
      <c r="E1157" s="20"/>
      <c r="F1157" s="36"/>
    </row>
    <row r="1158" spans="1:6" s="11" customFormat="1" ht="24.75" customHeight="1">
      <c r="A1158" s="23"/>
      <c r="B1158" s="73" t="s">
        <v>178</v>
      </c>
      <c r="C1158" s="40"/>
      <c r="D1158" s="41"/>
      <c r="E1158" s="20"/>
      <c r="F1158" s="36"/>
    </row>
    <row r="1159" spans="1:6" s="11" customFormat="1" ht="93.75" customHeight="1">
      <c r="A1159" s="48"/>
      <c r="B1159" s="85" t="s">
        <v>1590</v>
      </c>
      <c r="C1159" s="40"/>
      <c r="D1159" s="41"/>
      <c r="E1159" s="49"/>
      <c r="F1159" s="36"/>
    </row>
    <row r="1160" spans="1:6" s="11" customFormat="1" ht="21.75" customHeight="1">
      <c r="A1160" s="48"/>
      <c r="B1160" s="85" t="s">
        <v>181</v>
      </c>
      <c r="C1160" s="40"/>
      <c r="D1160" s="41"/>
      <c r="E1160" s="49"/>
      <c r="F1160" s="36"/>
    </row>
    <row r="1161" spans="1:6" s="11" customFormat="1" ht="31.5" customHeight="1">
      <c r="A1161" s="23" t="s">
        <v>106</v>
      </c>
      <c r="B1161" s="84" t="s">
        <v>1045</v>
      </c>
      <c r="C1161" s="40">
        <v>263</v>
      </c>
      <c r="D1161" s="41" t="s">
        <v>35</v>
      </c>
      <c r="E1161" s="20"/>
      <c r="F1161" s="36">
        <f t="shared" si="10"/>
        <v>0</v>
      </c>
    </row>
    <row r="1162" spans="1:6" s="11" customFormat="1" ht="48.75" customHeight="1">
      <c r="A1162" s="23"/>
      <c r="B1162" s="73" t="s">
        <v>1141</v>
      </c>
      <c r="C1162" s="40"/>
      <c r="D1162" s="41"/>
      <c r="E1162" s="20"/>
      <c r="F1162" s="36"/>
    </row>
    <row r="1163" spans="1:6" s="11" customFormat="1" ht="46.5" customHeight="1">
      <c r="A1163" s="23"/>
      <c r="B1163" s="73" t="s">
        <v>1142</v>
      </c>
      <c r="C1163" s="40"/>
      <c r="D1163" s="41"/>
      <c r="E1163" s="20"/>
      <c r="F1163" s="36"/>
    </row>
    <row r="1164" spans="1:6" s="11" customFormat="1" ht="26.25" customHeight="1">
      <c r="A1164" s="23"/>
      <c r="B1164" s="73" t="s">
        <v>1591</v>
      </c>
      <c r="C1164" s="40"/>
      <c r="D1164" s="41"/>
      <c r="E1164" s="20"/>
      <c r="F1164" s="36"/>
    </row>
    <row r="1165" spans="1:6" s="11" customFormat="1" ht="27.75" customHeight="1">
      <c r="A1165" s="23"/>
      <c r="B1165" s="73" t="s">
        <v>1592</v>
      </c>
      <c r="C1165" s="40"/>
      <c r="D1165" s="41"/>
      <c r="E1165" s="20"/>
      <c r="F1165" s="36"/>
    </row>
    <row r="1166" spans="1:6" s="11" customFormat="1" ht="37.5" customHeight="1">
      <c r="A1166" s="23"/>
      <c r="B1166" s="73" t="s">
        <v>177</v>
      </c>
      <c r="C1166" s="40"/>
      <c r="D1166" s="41"/>
      <c r="E1166" s="20"/>
      <c r="F1166" s="36"/>
    </row>
    <row r="1167" spans="1:6" s="11" customFormat="1" ht="18.75" customHeight="1">
      <c r="A1167" s="23"/>
      <c r="B1167" s="73" t="s">
        <v>178</v>
      </c>
      <c r="C1167" s="40"/>
      <c r="D1167" s="41"/>
      <c r="E1167" s="20"/>
      <c r="F1167" s="36"/>
    </row>
    <row r="1168" spans="1:6" s="11" customFormat="1" ht="18.75" customHeight="1">
      <c r="A1168" s="23"/>
      <c r="B1168" s="85" t="s">
        <v>179</v>
      </c>
      <c r="C1168" s="40"/>
      <c r="D1168" s="41"/>
      <c r="E1168" s="20"/>
      <c r="F1168" s="36"/>
    </row>
    <row r="1169" spans="1:6" s="11" customFormat="1" ht="34.5" customHeight="1">
      <c r="A1169" s="23"/>
      <c r="B1169" s="73" t="s">
        <v>1593</v>
      </c>
      <c r="C1169" s="40"/>
      <c r="D1169" s="41"/>
      <c r="E1169" s="20"/>
      <c r="F1169" s="36"/>
    </row>
    <row r="1170" spans="1:6" s="11" customFormat="1" ht="17.25" customHeight="1">
      <c r="A1170" s="23" t="s">
        <v>107</v>
      </c>
      <c r="B1170" s="84" t="s">
        <v>1047</v>
      </c>
      <c r="C1170" s="40">
        <v>71</v>
      </c>
      <c r="D1170" s="41" t="s">
        <v>35</v>
      </c>
      <c r="E1170" s="20"/>
      <c r="F1170" s="36">
        <f t="shared" si="10"/>
        <v>0</v>
      </c>
    </row>
    <row r="1171" spans="1:6" s="11" customFormat="1" ht="47.25" customHeight="1">
      <c r="A1171" s="23"/>
      <c r="B1171" s="73" t="s">
        <v>1141</v>
      </c>
      <c r="C1171" s="40"/>
      <c r="D1171" s="41"/>
      <c r="E1171" s="20"/>
      <c r="F1171" s="36"/>
    </row>
    <row r="1172" spans="1:6" s="11" customFormat="1" ht="50.25" customHeight="1">
      <c r="A1172" s="23"/>
      <c r="B1172" s="73" t="s">
        <v>1142</v>
      </c>
      <c r="C1172" s="40"/>
      <c r="D1172" s="41"/>
      <c r="E1172" s="20"/>
      <c r="F1172" s="36"/>
    </row>
    <row r="1173" spans="1:6" s="11" customFormat="1" ht="31.5" customHeight="1">
      <c r="A1173" s="23"/>
      <c r="B1173" s="73" t="s">
        <v>1594</v>
      </c>
      <c r="C1173" s="40"/>
      <c r="D1173" s="41"/>
      <c r="E1173" s="20"/>
      <c r="F1173" s="36"/>
    </row>
    <row r="1174" spans="1:6" s="11" customFormat="1" ht="30.75" customHeight="1">
      <c r="A1174" s="23"/>
      <c r="B1174" s="73" t="s">
        <v>1592</v>
      </c>
      <c r="C1174" s="40"/>
      <c r="D1174" s="41"/>
      <c r="E1174" s="20"/>
      <c r="F1174" s="36"/>
    </row>
    <row r="1175" spans="1:6" s="11" customFormat="1" ht="30.75" customHeight="1">
      <c r="A1175" s="23"/>
      <c r="B1175" s="73" t="s">
        <v>177</v>
      </c>
      <c r="C1175" s="40"/>
      <c r="D1175" s="41"/>
      <c r="E1175" s="20"/>
      <c r="F1175" s="36"/>
    </row>
    <row r="1176" spans="1:6" s="11" customFormat="1" ht="17.25" customHeight="1">
      <c r="A1176" s="23"/>
      <c r="B1176" s="73" t="s">
        <v>178</v>
      </c>
      <c r="C1176" s="40"/>
      <c r="D1176" s="41"/>
      <c r="E1176" s="20"/>
      <c r="F1176" s="36"/>
    </row>
    <row r="1177" spans="1:6" s="11" customFormat="1" ht="17.25" customHeight="1">
      <c r="A1177" s="23"/>
      <c r="B1177" s="85" t="s">
        <v>179</v>
      </c>
      <c r="C1177" s="40"/>
      <c r="D1177" s="41"/>
      <c r="E1177" s="20"/>
      <c r="F1177" s="36"/>
    </row>
    <row r="1178" spans="1:6" s="11" customFormat="1" ht="45.75" customHeight="1">
      <c r="A1178" s="23"/>
      <c r="B1178" s="85" t="s">
        <v>1595</v>
      </c>
      <c r="C1178" s="40"/>
      <c r="D1178" s="41"/>
      <c r="E1178" s="20"/>
      <c r="F1178" s="36"/>
    </row>
    <row r="1179" spans="1:6" s="11" customFormat="1" ht="21" customHeight="1">
      <c r="A1179" s="23" t="s">
        <v>108</v>
      </c>
      <c r="B1179" s="84" t="s">
        <v>1049</v>
      </c>
      <c r="C1179" s="40">
        <v>57.02</v>
      </c>
      <c r="D1179" s="41" t="s">
        <v>35</v>
      </c>
      <c r="E1179" s="20"/>
      <c r="F1179" s="36">
        <f t="shared" si="10"/>
        <v>0</v>
      </c>
    </row>
    <row r="1180" spans="1:6" s="11" customFormat="1" ht="53.25" customHeight="1">
      <c r="A1180" s="23"/>
      <c r="B1180" s="73" t="s">
        <v>1141</v>
      </c>
      <c r="C1180" s="40"/>
      <c r="D1180" s="41"/>
      <c r="E1180" s="20"/>
      <c r="F1180" s="36"/>
    </row>
    <row r="1181" spans="1:6" s="11" customFormat="1" ht="47.25" customHeight="1">
      <c r="A1181" s="23"/>
      <c r="B1181" s="73" t="s">
        <v>1142</v>
      </c>
      <c r="C1181" s="40"/>
      <c r="D1181" s="41"/>
      <c r="E1181" s="20"/>
      <c r="F1181" s="36"/>
    </row>
    <row r="1182" spans="1:6" s="11" customFormat="1" ht="38.25" customHeight="1">
      <c r="A1182" s="23"/>
      <c r="B1182" s="73" t="s">
        <v>1594</v>
      </c>
      <c r="C1182" s="40"/>
      <c r="D1182" s="41"/>
      <c r="E1182" s="20"/>
      <c r="F1182" s="36"/>
    </row>
    <row r="1183" spans="1:6" s="11" customFormat="1" ht="27.75" customHeight="1">
      <c r="A1183" s="23"/>
      <c r="B1183" s="73" t="s">
        <v>1592</v>
      </c>
      <c r="C1183" s="40"/>
      <c r="D1183" s="41"/>
      <c r="E1183" s="20"/>
      <c r="F1183" s="36"/>
    </row>
    <row r="1184" spans="1:6" s="11" customFormat="1" ht="39" customHeight="1">
      <c r="A1184" s="23"/>
      <c r="B1184" s="73" t="s">
        <v>177</v>
      </c>
      <c r="C1184" s="40"/>
      <c r="D1184" s="41"/>
      <c r="E1184" s="20"/>
      <c r="F1184" s="36"/>
    </row>
    <row r="1185" spans="1:6" s="11" customFormat="1" ht="21" customHeight="1">
      <c r="A1185" s="23"/>
      <c r="B1185" s="73" t="s">
        <v>178</v>
      </c>
      <c r="C1185" s="40"/>
      <c r="D1185" s="41"/>
      <c r="E1185" s="20"/>
      <c r="F1185" s="36"/>
    </row>
    <row r="1186" spans="1:6" s="11" customFormat="1" ht="21" customHeight="1">
      <c r="A1186" s="23"/>
      <c r="B1186" s="85" t="s">
        <v>179</v>
      </c>
      <c r="C1186" s="40"/>
      <c r="D1186" s="41"/>
      <c r="E1186" s="20"/>
      <c r="F1186" s="36"/>
    </row>
    <row r="1187" spans="1:6" s="11" customFormat="1" ht="39" customHeight="1">
      <c r="A1187" s="23"/>
      <c r="B1187" s="73" t="s">
        <v>1596</v>
      </c>
      <c r="C1187" s="40"/>
      <c r="D1187" s="41"/>
      <c r="E1187" s="20"/>
      <c r="F1187" s="36"/>
    </row>
    <row r="1188" spans="1:6" s="11" customFormat="1" ht="21" customHeight="1">
      <c r="A1188" s="23" t="s">
        <v>109</v>
      </c>
      <c r="B1188" s="84" t="s">
        <v>1050</v>
      </c>
      <c r="C1188" s="40">
        <v>50.6</v>
      </c>
      <c r="D1188" s="41" t="s">
        <v>35</v>
      </c>
      <c r="E1188" s="20"/>
      <c r="F1188" s="36">
        <f t="shared" si="10"/>
        <v>0</v>
      </c>
    </row>
    <row r="1189" spans="1:6" s="11" customFormat="1" ht="45" customHeight="1">
      <c r="A1189" s="23"/>
      <c r="B1189" s="73" t="s">
        <v>1141</v>
      </c>
      <c r="C1189" s="40"/>
      <c r="D1189" s="41"/>
      <c r="E1189" s="20"/>
      <c r="F1189" s="36"/>
    </row>
    <row r="1190" spans="1:6" s="11" customFormat="1" ht="21" customHeight="1">
      <c r="A1190" s="23"/>
      <c r="B1190" s="85" t="s">
        <v>1597</v>
      </c>
      <c r="C1190" s="40"/>
      <c r="D1190" s="41"/>
      <c r="E1190" s="20"/>
      <c r="F1190" s="36"/>
    </row>
    <row r="1191" spans="1:6" s="11" customFormat="1" ht="30.75" customHeight="1">
      <c r="A1191" s="23" t="s">
        <v>110</v>
      </c>
      <c r="B1191" s="84" t="s">
        <v>1598</v>
      </c>
      <c r="C1191" s="40">
        <v>634</v>
      </c>
      <c r="D1191" s="41" t="s">
        <v>35</v>
      </c>
      <c r="E1191" s="20"/>
      <c r="F1191" s="36">
        <f t="shared" si="10"/>
        <v>0</v>
      </c>
    </row>
    <row r="1192" spans="1:6" s="11" customFormat="1" ht="22.5" customHeight="1">
      <c r="A1192" s="23"/>
      <c r="B1192" s="97" t="s">
        <v>1584</v>
      </c>
      <c r="C1192" s="40"/>
      <c r="D1192" s="41"/>
      <c r="E1192" s="20"/>
      <c r="F1192" s="36"/>
    </row>
    <row r="1193" spans="1:6" s="11" customFormat="1" ht="48" customHeight="1">
      <c r="A1193" s="23"/>
      <c r="B1193" s="73" t="s">
        <v>1141</v>
      </c>
      <c r="C1193" s="40"/>
      <c r="D1193" s="41"/>
      <c r="E1193" s="20"/>
      <c r="F1193" s="36"/>
    </row>
    <row r="1194" spans="1:6" s="11" customFormat="1" ht="48" customHeight="1">
      <c r="A1194" s="23"/>
      <c r="B1194" s="73" t="s">
        <v>1142</v>
      </c>
      <c r="C1194" s="40"/>
      <c r="D1194" s="41"/>
      <c r="E1194" s="20"/>
      <c r="F1194" s="36"/>
    </row>
    <row r="1195" spans="1:6" s="11" customFormat="1" ht="32.25" customHeight="1">
      <c r="A1195" s="23"/>
      <c r="B1195" s="73" t="s">
        <v>1599</v>
      </c>
      <c r="C1195" s="40"/>
      <c r="D1195" s="41"/>
      <c r="E1195" s="20"/>
      <c r="F1195" s="36"/>
    </row>
    <row r="1196" spans="1:6" s="11" customFormat="1" ht="39" customHeight="1">
      <c r="A1196" s="23"/>
      <c r="B1196" s="164" t="s">
        <v>1600</v>
      </c>
      <c r="C1196" s="40"/>
      <c r="D1196" s="41"/>
      <c r="E1196" s="20"/>
      <c r="F1196" s="36"/>
    </row>
    <row r="1197" spans="1:6" s="11" customFormat="1" ht="25.5" customHeight="1">
      <c r="A1197" s="23"/>
      <c r="B1197" s="73" t="s">
        <v>1601</v>
      </c>
      <c r="C1197" s="40"/>
      <c r="D1197" s="41"/>
      <c r="E1197" s="20"/>
      <c r="F1197" s="36"/>
    </row>
    <row r="1198" spans="1:6" s="11" customFormat="1" ht="42.75" customHeight="1">
      <c r="A1198" s="23"/>
      <c r="B1198" s="164" t="s">
        <v>1602</v>
      </c>
      <c r="C1198" s="40"/>
      <c r="D1198" s="41"/>
      <c r="E1198" s="20"/>
      <c r="F1198" s="36"/>
    </row>
    <row r="1199" spans="1:6" s="11" customFormat="1" ht="28.5" customHeight="1">
      <c r="A1199" s="23"/>
      <c r="B1199" s="73" t="s">
        <v>177</v>
      </c>
      <c r="C1199" s="40"/>
      <c r="D1199" s="41"/>
      <c r="E1199" s="20"/>
      <c r="F1199" s="36"/>
    </row>
    <row r="1200" spans="1:6" s="11" customFormat="1" ht="20.25" customHeight="1">
      <c r="A1200" s="23"/>
      <c r="B1200" s="73" t="s">
        <v>178</v>
      </c>
      <c r="C1200" s="40"/>
      <c r="D1200" s="41"/>
      <c r="E1200" s="20"/>
      <c r="F1200" s="36"/>
    </row>
    <row r="1201" spans="1:6" s="11" customFormat="1" ht="20.25" customHeight="1">
      <c r="A1201" s="23"/>
      <c r="B1201" s="85" t="s">
        <v>1603</v>
      </c>
      <c r="C1201" s="40"/>
      <c r="D1201" s="41"/>
      <c r="E1201" s="20"/>
      <c r="F1201" s="36"/>
    </row>
    <row r="1202" spans="1:6" s="11" customFormat="1" ht="42" customHeight="1">
      <c r="A1202" s="23" t="s">
        <v>1</v>
      </c>
      <c r="B1202" s="87" t="s">
        <v>1604</v>
      </c>
      <c r="C1202" s="40"/>
      <c r="D1202" s="41"/>
      <c r="E1202" s="20"/>
      <c r="F1202" s="36"/>
    </row>
    <row r="1203" spans="1:6" s="11" customFormat="1" ht="24" customHeight="1">
      <c r="A1203" s="23" t="s">
        <v>102</v>
      </c>
      <c r="B1203" s="84" t="s">
        <v>1605</v>
      </c>
      <c r="C1203" s="40">
        <v>160</v>
      </c>
      <c r="D1203" s="41" t="s">
        <v>35</v>
      </c>
      <c r="E1203" s="20"/>
      <c r="F1203" s="36">
        <f t="shared" si="10"/>
        <v>0</v>
      </c>
    </row>
    <row r="1204" spans="1:6" s="11" customFormat="1" ht="59.25" customHeight="1">
      <c r="A1204" s="23"/>
      <c r="B1204" s="73" t="s">
        <v>1381</v>
      </c>
      <c r="C1204" s="40"/>
      <c r="D1204" s="41"/>
      <c r="E1204" s="20"/>
      <c r="F1204" s="36"/>
    </row>
    <row r="1205" spans="1:6" s="11" customFormat="1" ht="47.25" customHeight="1">
      <c r="A1205" s="23"/>
      <c r="B1205" s="73" t="s">
        <v>1606</v>
      </c>
      <c r="C1205" s="40"/>
      <c r="D1205" s="41"/>
      <c r="E1205" s="20"/>
      <c r="F1205" s="36"/>
    </row>
    <row r="1206" spans="1:6" s="11" customFormat="1" ht="21.75" customHeight="1">
      <c r="A1206" s="23"/>
      <c r="B1206" s="73" t="s">
        <v>1382</v>
      </c>
      <c r="C1206" s="40"/>
      <c r="D1206" s="41"/>
      <c r="E1206" s="20"/>
      <c r="F1206" s="36"/>
    </row>
    <row r="1207" spans="1:6" s="11" customFormat="1" ht="48" customHeight="1">
      <c r="A1207" s="23"/>
      <c r="B1207" s="73" t="s">
        <v>1141</v>
      </c>
      <c r="C1207" s="40"/>
      <c r="D1207" s="41"/>
      <c r="E1207" s="20"/>
      <c r="F1207" s="36"/>
    </row>
    <row r="1208" spans="1:6" s="11" customFormat="1" ht="28.5" customHeight="1">
      <c r="A1208" s="23"/>
      <c r="B1208" s="73" t="s">
        <v>1607</v>
      </c>
      <c r="C1208" s="40"/>
      <c r="D1208" s="41"/>
      <c r="E1208" s="20"/>
      <c r="F1208" s="36"/>
    </row>
    <row r="1209" spans="1:6" s="11" customFormat="1" ht="28.5" customHeight="1">
      <c r="A1209" s="23" t="s">
        <v>106</v>
      </c>
      <c r="B1209" s="84" t="s">
        <v>1608</v>
      </c>
      <c r="C1209" s="40">
        <v>184</v>
      </c>
      <c r="D1209" s="41" t="s">
        <v>35</v>
      </c>
      <c r="E1209" s="20"/>
      <c r="F1209" s="36">
        <f t="shared" si="10"/>
        <v>0</v>
      </c>
    </row>
    <row r="1210" spans="1:6" s="11" customFormat="1" ht="65.25" customHeight="1">
      <c r="A1210" s="23"/>
      <c r="B1210" s="73" t="s">
        <v>1381</v>
      </c>
      <c r="C1210" s="40"/>
      <c r="D1210" s="41"/>
      <c r="E1210" s="20"/>
      <c r="F1210" s="36"/>
    </row>
    <row r="1211" spans="1:6" s="11" customFormat="1" ht="60" customHeight="1">
      <c r="A1211" s="23"/>
      <c r="B1211" s="73" t="s">
        <v>1609</v>
      </c>
      <c r="C1211" s="40"/>
      <c r="D1211" s="41"/>
      <c r="E1211" s="20"/>
      <c r="F1211" s="36"/>
    </row>
    <row r="1212" spans="1:6" s="11" customFormat="1" ht="22.5" customHeight="1">
      <c r="A1212" s="23"/>
      <c r="B1212" s="73" t="s">
        <v>1382</v>
      </c>
      <c r="C1212" s="40"/>
      <c r="D1212" s="41"/>
      <c r="E1212" s="20"/>
      <c r="F1212" s="36"/>
    </row>
    <row r="1213" spans="1:6" s="11" customFormat="1" ht="47.25" customHeight="1">
      <c r="A1213" s="23"/>
      <c r="B1213" s="73" t="s">
        <v>1141</v>
      </c>
      <c r="C1213" s="40"/>
      <c r="D1213" s="41"/>
      <c r="E1213" s="20"/>
      <c r="F1213" s="36"/>
    </row>
    <row r="1214" spans="1:6" s="11" customFormat="1" ht="28.5" customHeight="1">
      <c r="A1214" s="23"/>
      <c r="B1214" s="73" t="s">
        <v>1610</v>
      </c>
      <c r="C1214" s="40"/>
      <c r="D1214" s="41"/>
      <c r="E1214" s="20"/>
      <c r="F1214" s="36"/>
    </row>
    <row r="1215" spans="1:6" s="11" customFormat="1" ht="27.75" customHeight="1">
      <c r="A1215" s="23" t="s">
        <v>107</v>
      </c>
      <c r="B1215" s="84" t="s">
        <v>1611</v>
      </c>
      <c r="C1215" s="40">
        <v>42</v>
      </c>
      <c r="D1215" s="41" t="s">
        <v>35</v>
      </c>
      <c r="E1215" s="20"/>
      <c r="F1215" s="36">
        <f t="shared" si="10"/>
        <v>0</v>
      </c>
    </row>
    <row r="1216" spans="1:6" s="11" customFormat="1" ht="57" customHeight="1">
      <c r="A1216" s="23"/>
      <c r="B1216" s="73" t="s">
        <v>1381</v>
      </c>
      <c r="C1216" s="40"/>
      <c r="D1216" s="41"/>
      <c r="E1216" s="20"/>
      <c r="F1216" s="36"/>
    </row>
    <row r="1217" spans="1:6" s="11" customFormat="1" ht="44.25" customHeight="1">
      <c r="A1217" s="23"/>
      <c r="B1217" s="73" t="s">
        <v>1375</v>
      </c>
      <c r="C1217" s="40"/>
      <c r="D1217" s="41"/>
      <c r="E1217" s="20"/>
      <c r="F1217" s="36"/>
    </row>
    <row r="1218" spans="1:6" s="11" customFormat="1" ht="19.5" customHeight="1">
      <c r="A1218" s="23"/>
      <c r="B1218" s="73" t="s">
        <v>1612</v>
      </c>
      <c r="C1218" s="40"/>
      <c r="D1218" s="41"/>
      <c r="E1218" s="20"/>
      <c r="F1218" s="36"/>
    </row>
    <row r="1219" spans="1:6" s="11" customFormat="1" ht="43.5" customHeight="1">
      <c r="A1219" s="23"/>
      <c r="B1219" s="73" t="s">
        <v>1141</v>
      </c>
      <c r="C1219" s="40"/>
      <c r="D1219" s="41"/>
      <c r="E1219" s="20"/>
      <c r="F1219" s="36"/>
    </row>
    <row r="1220" spans="1:6" s="11" customFormat="1" ht="24.75" customHeight="1">
      <c r="A1220" s="23"/>
      <c r="B1220" s="73" t="s">
        <v>1610</v>
      </c>
      <c r="C1220" s="40"/>
      <c r="D1220" s="41"/>
      <c r="E1220" s="20"/>
      <c r="F1220" s="36"/>
    </row>
    <row r="1221" spans="1:6" s="11" customFormat="1" ht="36" customHeight="1">
      <c r="A1221" s="23" t="s">
        <v>2</v>
      </c>
      <c r="B1221" s="93" t="s">
        <v>1613</v>
      </c>
      <c r="C1221" s="40"/>
      <c r="D1221" s="41"/>
      <c r="E1221" s="20"/>
      <c r="F1221" s="36"/>
    </row>
    <row r="1222" spans="1:6" s="11" customFormat="1" ht="24" customHeight="1">
      <c r="A1222" s="23" t="s">
        <v>102</v>
      </c>
      <c r="B1222" s="165" t="s">
        <v>1614</v>
      </c>
      <c r="C1222" s="40">
        <v>52.3</v>
      </c>
      <c r="D1222" s="41" t="s">
        <v>39</v>
      </c>
      <c r="E1222" s="20"/>
      <c r="F1222" s="36">
        <f t="shared" si="10"/>
        <v>0</v>
      </c>
    </row>
    <row r="1223" spans="1:6" s="11" customFormat="1" ht="19.5" customHeight="1">
      <c r="A1223" s="23"/>
      <c r="B1223" s="165" t="s">
        <v>1615</v>
      </c>
      <c r="C1223" s="40"/>
      <c r="D1223" s="41"/>
      <c r="E1223" s="20"/>
      <c r="F1223" s="36"/>
    </row>
    <row r="1224" spans="1:6" s="11" customFormat="1" ht="43.5" customHeight="1">
      <c r="A1224" s="23"/>
      <c r="B1224" s="78" t="s">
        <v>1616</v>
      </c>
      <c r="C1224" s="40"/>
      <c r="D1224" s="41"/>
      <c r="E1224" s="20"/>
      <c r="F1224" s="36"/>
    </row>
    <row r="1225" spans="1:6" s="11" customFormat="1" ht="19.5" customHeight="1">
      <c r="A1225" s="23"/>
      <c r="B1225" s="78" t="s">
        <v>1617</v>
      </c>
      <c r="C1225" s="40"/>
      <c r="D1225" s="41"/>
      <c r="E1225" s="20"/>
      <c r="F1225" s="36"/>
    </row>
    <row r="1226" spans="1:6" s="11" customFormat="1" ht="39" customHeight="1">
      <c r="A1226" s="23"/>
      <c r="B1226" s="78" t="s">
        <v>1618</v>
      </c>
      <c r="C1226" s="40"/>
      <c r="D1226" s="41"/>
      <c r="E1226" s="20"/>
      <c r="F1226" s="36"/>
    </row>
    <row r="1227" spans="1:6" s="11" customFormat="1" ht="39.75" customHeight="1">
      <c r="A1227" s="23"/>
      <c r="B1227" s="78" t="s">
        <v>1619</v>
      </c>
      <c r="C1227" s="40"/>
      <c r="D1227" s="41"/>
      <c r="E1227" s="20"/>
      <c r="F1227" s="36"/>
    </row>
    <row r="1228" spans="1:6" s="11" customFormat="1" ht="46.5" customHeight="1">
      <c r="A1228" s="23"/>
      <c r="B1228" s="73" t="s">
        <v>1620</v>
      </c>
      <c r="C1228" s="40"/>
      <c r="D1228" s="41"/>
      <c r="E1228" s="20"/>
      <c r="F1228" s="36"/>
    </row>
    <row r="1229" spans="1:6" s="11" customFormat="1" ht="24" customHeight="1">
      <c r="A1229" s="23" t="s">
        <v>106</v>
      </c>
      <c r="B1229" s="166" t="s">
        <v>1621</v>
      </c>
      <c r="C1229" s="40">
        <v>53.1</v>
      </c>
      <c r="D1229" s="41" t="s">
        <v>39</v>
      </c>
      <c r="E1229" s="20"/>
      <c r="F1229" s="36">
        <f t="shared" si="10"/>
        <v>0</v>
      </c>
    </row>
    <row r="1230" spans="1:6" s="11" customFormat="1" ht="18" customHeight="1">
      <c r="A1230" s="23"/>
      <c r="B1230" s="165" t="s">
        <v>1622</v>
      </c>
      <c r="C1230" s="40"/>
      <c r="D1230" s="41"/>
      <c r="E1230" s="20"/>
      <c r="F1230" s="36"/>
    </row>
    <row r="1231" spans="1:6" s="11" customFormat="1" ht="46.5" customHeight="1">
      <c r="A1231" s="23"/>
      <c r="B1231" s="78" t="s">
        <v>1623</v>
      </c>
      <c r="C1231" s="40"/>
      <c r="D1231" s="41"/>
      <c r="E1231" s="20"/>
      <c r="F1231" s="36"/>
    </row>
    <row r="1232" spans="1:6" s="11" customFormat="1" ht="30.75" customHeight="1">
      <c r="A1232" s="23"/>
      <c r="B1232" s="78" t="s">
        <v>1624</v>
      </c>
      <c r="C1232" s="40"/>
      <c r="D1232" s="41"/>
      <c r="E1232" s="20"/>
      <c r="F1232" s="36"/>
    </row>
    <row r="1233" spans="1:6" s="11" customFormat="1" ht="30.75" customHeight="1">
      <c r="A1233" s="23"/>
      <c r="B1233" s="78" t="s">
        <v>1625</v>
      </c>
      <c r="C1233" s="40"/>
      <c r="D1233" s="41"/>
      <c r="E1233" s="20"/>
      <c r="F1233" s="36"/>
    </row>
    <row r="1234" spans="1:6" s="11" customFormat="1" ht="34.5" customHeight="1">
      <c r="A1234" s="23"/>
      <c r="B1234" s="78" t="s">
        <v>1626</v>
      </c>
      <c r="C1234" s="40"/>
      <c r="D1234" s="41"/>
      <c r="E1234" s="20"/>
      <c r="F1234" s="36"/>
    </row>
    <row r="1235" spans="1:6" s="11" customFormat="1" ht="22.5" customHeight="1">
      <c r="A1235" s="23" t="s">
        <v>107</v>
      </c>
      <c r="B1235" s="165" t="s">
        <v>1627</v>
      </c>
      <c r="C1235" s="40">
        <v>120</v>
      </c>
      <c r="D1235" s="41" t="s">
        <v>39</v>
      </c>
      <c r="E1235" s="20"/>
      <c r="F1235" s="36">
        <f t="shared" si="10"/>
        <v>0</v>
      </c>
    </row>
    <row r="1236" spans="1:6" s="11" customFormat="1" ht="23.25" customHeight="1">
      <c r="A1236" s="23"/>
      <c r="B1236" s="165" t="s">
        <v>1628</v>
      </c>
      <c r="C1236" s="40"/>
      <c r="D1236" s="41"/>
      <c r="E1236" s="20"/>
      <c r="F1236" s="36"/>
    </row>
    <row r="1237" spans="1:6" s="11" customFormat="1" ht="48.75" customHeight="1">
      <c r="A1237" s="23"/>
      <c r="B1237" s="78" t="s">
        <v>1629</v>
      </c>
      <c r="C1237" s="40"/>
      <c r="D1237" s="41"/>
      <c r="E1237" s="20"/>
      <c r="F1237" s="36"/>
    </row>
    <row r="1238" spans="1:6" s="11" customFormat="1" ht="22.5" customHeight="1">
      <c r="A1238" s="23"/>
      <c r="B1238" s="78" t="s">
        <v>1630</v>
      </c>
      <c r="C1238" s="40"/>
      <c r="D1238" s="41"/>
      <c r="E1238" s="20"/>
      <c r="F1238" s="36"/>
    </row>
    <row r="1239" spans="1:6" s="11" customFormat="1" ht="28.5" customHeight="1">
      <c r="A1239" s="23"/>
      <c r="B1239" s="78" t="s">
        <v>1631</v>
      </c>
      <c r="C1239" s="40"/>
      <c r="D1239" s="41"/>
      <c r="E1239" s="20"/>
      <c r="F1239" s="36"/>
    </row>
    <row r="1240" spans="1:6" s="11" customFormat="1" ht="42.75" customHeight="1">
      <c r="A1240" s="23"/>
      <c r="B1240" s="78" t="s">
        <v>1632</v>
      </c>
      <c r="C1240" s="40"/>
      <c r="D1240" s="41"/>
      <c r="E1240" s="20"/>
      <c r="F1240" s="36"/>
    </row>
    <row r="1241" spans="1:6" s="11" customFormat="1" ht="51" customHeight="1">
      <c r="A1241" s="23"/>
      <c r="B1241" s="73" t="s">
        <v>1633</v>
      </c>
      <c r="C1241" s="40"/>
      <c r="D1241" s="41"/>
      <c r="E1241" s="20"/>
      <c r="F1241" s="36"/>
    </row>
    <row r="1242" spans="1:6" s="11" customFormat="1" ht="49.5" customHeight="1">
      <c r="A1242" s="23" t="s">
        <v>3</v>
      </c>
      <c r="B1242" s="93" t="s">
        <v>1634</v>
      </c>
      <c r="C1242" s="40"/>
      <c r="D1242" s="41"/>
      <c r="E1242" s="20"/>
      <c r="F1242" s="36"/>
    </row>
    <row r="1243" spans="1:6" s="11" customFormat="1" ht="22.5" customHeight="1">
      <c r="A1243" s="23" t="s">
        <v>102</v>
      </c>
      <c r="B1243" s="165" t="s">
        <v>1635</v>
      </c>
      <c r="C1243" s="40">
        <v>52.5</v>
      </c>
      <c r="D1243" s="41" t="s">
        <v>39</v>
      </c>
      <c r="E1243" s="20"/>
      <c r="F1243" s="36">
        <f t="shared" si="10"/>
        <v>0</v>
      </c>
    </row>
    <row r="1244" spans="1:6" s="11" customFormat="1" ht="22.5" customHeight="1">
      <c r="A1244" s="23"/>
      <c r="B1244" s="165" t="s">
        <v>1636</v>
      </c>
      <c r="C1244" s="40"/>
      <c r="D1244" s="41"/>
      <c r="E1244" s="20"/>
      <c r="F1244" s="36"/>
    </row>
    <row r="1245" spans="1:6" s="11" customFormat="1" ht="42" customHeight="1">
      <c r="A1245" s="23"/>
      <c r="B1245" s="78" t="s">
        <v>1637</v>
      </c>
      <c r="C1245" s="40"/>
      <c r="D1245" s="41"/>
      <c r="E1245" s="20"/>
      <c r="F1245" s="36"/>
    </row>
    <row r="1246" spans="1:6" s="11" customFormat="1" ht="38.25" customHeight="1">
      <c r="A1246" s="23"/>
      <c r="B1246" s="78" t="s">
        <v>1638</v>
      </c>
      <c r="C1246" s="40"/>
      <c r="D1246" s="41"/>
      <c r="E1246" s="20"/>
      <c r="F1246" s="36"/>
    </row>
    <row r="1247" spans="1:6" s="11" customFormat="1" ht="44.25" customHeight="1">
      <c r="A1247" s="23"/>
      <c r="B1247" s="73" t="s">
        <v>1639</v>
      </c>
      <c r="C1247" s="40"/>
      <c r="D1247" s="41"/>
      <c r="E1247" s="20"/>
      <c r="F1247" s="36"/>
    </row>
    <row r="1248" spans="1:6" s="11" customFormat="1" ht="24.75" customHeight="1">
      <c r="A1248" s="23" t="s">
        <v>106</v>
      </c>
      <c r="B1248" s="165" t="s">
        <v>1640</v>
      </c>
      <c r="C1248" s="40">
        <v>120</v>
      </c>
      <c r="D1248" s="41" t="s">
        <v>39</v>
      </c>
      <c r="E1248" s="20"/>
      <c r="F1248" s="36">
        <f t="shared" si="10"/>
        <v>0</v>
      </c>
    </row>
    <row r="1249" spans="1:6" s="11" customFormat="1" ht="21.75" customHeight="1">
      <c r="A1249" s="23"/>
      <c r="B1249" s="165" t="s">
        <v>1636</v>
      </c>
      <c r="C1249" s="40"/>
      <c r="D1249" s="41"/>
      <c r="E1249" s="20"/>
      <c r="F1249" s="36"/>
    </row>
    <row r="1250" spans="1:6" s="11" customFormat="1" ht="36.75" customHeight="1">
      <c r="A1250" s="23"/>
      <c r="B1250" s="78" t="s">
        <v>1637</v>
      </c>
      <c r="C1250" s="40"/>
      <c r="D1250" s="41"/>
      <c r="E1250" s="20"/>
      <c r="F1250" s="36"/>
    </row>
    <row r="1251" spans="1:6" s="11" customFormat="1" ht="37.5" customHeight="1">
      <c r="A1251" s="23"/>
      <c r="B1251" s="78" t="s">
        <v>1638</v>
      </c>
      <c r="C1251" s="40"/>
      <c r="D1251" s="41"/>
      <c r="E1251" s="20"/>
      <c r="F1251" s="36"/>
    </row>
    <row r="1252" spans="1:6" s="11" customFormat="1" ht="46.5" customHeight="1">
      <c r="A1252" s="23"/>
      <c r="B1252" s="73" t="s">
        <v>1639</v>
      </c>
      <c r="C1252" s="40"/>
      <c r="D1252" s="41"/>
      <c r="E1252" s="20"/>
      <c r="F1252" s="36"/>
    </row>
    <row r="1253" spans="1:6" s="11" customFormat="1" ht="22.5" customHeight="1">
      <c r="A1253" s="23" t="s">
        <v>29</v>
      </c>
      <c r="B1253" s="61" t="s">
        <v>1641</v>
      </c>
      <c r="C1253" s="40"/>
      <c r="D1253" s="41"/>
      <c r="E1253" s="20"/>
      <c r="F1253" s="36"/>
    </row>
    <row r="1254" spans="1:6" s="11" customFormat="1" ht="22.5" customHeight="1">
      <c r="A1254" s="23"/>
      <c r="B1254" s="61" t="s">
        <v>1642</v>
      </c>
      <c r="C1254" s="40"/>
      <c r="D1254" s="41"/>
      <c r="E1254" s="20"/>
      <c r="F1254" s="36"/>
    </row>
    <row r="1255" spans="1:6" s="11" customFormat="1" ht="49.5" customHeight="1">
      <c r="A1255" s="23"/>
      <c r="B1255" s="73" t="s">
        <v>1643</v>
      </c>
      <c r="C1255" s="40"/>
      <c r="D1255" s="41"/>
      <c r="E1255" s="20"/>
      <c r="F1255" s="36"/>
    </row>
    <row r="1256" spans="1:6" s="11" customFormat="1" ht="49.5" customHeight="1">
      <c r="A1256" s="23"/>
      <c r="B1256" s="78" t="s">
        <v>1644</v>
      </c>
      <c r="C1256" s="40"/>
      <c r="D1256" s="41"/>
      <c r="E1256" s="20"/>
      <c r="F1256" s="36"/>
    </row>
    <row r="1257" spans="1:6" s="11" customFormat="1" ht="24.75" customHeight="1">
      <c r="A1257" s="23"/>
      <c r="B1257" s="61" t="s">
        <v>1645</v>
      </c>
      <c r="C1257" s="40">
        <v>33</v>
      </c>
      <c r="D1257" s="41" t="s">
        <v>39</v>
      </c>
      <c r="E1257" s="20"/>
      <c r="F1257" s="36">
        <f t="shared" si="10"/>
        <v>0</v>
      </c>
    </row>
    <row r="1258" spans="1:6" s="11" customFormat="1" ht="57" customHeight="1">
      <c r="A1258" s="23" t="s">
        <v>42</v>
      </c>
      <c r="B1258" s="82" t="s">
        <v>182</v>
      </c>
      <c r="C1258" s="40">
        <v>5</v>
      </c>
      <c r="D1258" s="41" t="s">
        <v>35</v>
      </c>
      <c r="E1258" s="20"/>
      <c r="F1258" s="36">
        <f t="shared" si="10"/>
        <v>0</v>
      </c>
    </row>
    <row r="1259" spans="1:6" s="11" customFormat="1" ht="54.75" customHeight="1">
      <c r="A1259" s="23" t="s">
        <v>43</v>
      </c>
      <c r="B1259" s="55" t="s">
        <v>1646</v>
      </c>
      <c r="C1259" s="40">
        <v>1</v>
      </c>
      <c r="D1259" s="41" t="s">
        <v>38</v>
      </c>
      <c r="E1259" s="20"/>
      <c r="F1259" s="36">
        <f t="shared" si="10"/>
        <v>0</v>
      </c>
    </row>
    <row r="1260" spans="1:6" s="11" customFormat="1" ht="16.5" customHeight="1">
      <c r="A1260" s="23"/>
      <c r="B1260" s="97" t="s">
        <v>1647</v>
      </c>
      <c r="C1260" s="40"/>
      <c r="D1260" s="41"/>
      <c r="E1260" s="20"/>
      <c r="F1260" s="36"/>
    </row>
    <row r="1261" spans="1:6" s="11" customFormat="1" ht="24.75" customHeight="1">
      <c r="A1261" s="23"/>
      <c r="B1261" s="85" t="s">
        <v>1648</v>
      </c>
      <c r="C1261" s="40"/>
      <c r="D1261" s="41"/>
      <c r="E1261" s="20"/>
      <c r="F1261" s="36"/>
    </row>
    <row r="1262" spans="1:6" s="11" customFormat="1" ht="16.5" customHeight="1">
      <c r="A1262" s="23"/>
      <c r="B1262" s="97" t="s">
        <v>183</v>
      </c>
      <c r="C1262" s="40"/>
      <c r="D1262" s="41"/>
      <c r="E1262" s="20"/>
      <c r="F1262" s="36"/>
    </row>
    <row r="1263" spans="1:6" s="11" customFormat="1" ht="25.5" customHeight="1">
      <c r="A1263" s="23"/>
      <c r="B1263" s="85" t="s">
        <v>1649</v>
      </c>
      <c r="C1263" s="144">
        <v>10</v>
      </c>
      <c r="D1263" s="142" t="s">
        <v>19</v>
      </c>
      <c r="E1263" s="20"/>
      <c r="F1263" s="36"/>
    </row>
    <row r="1264" spans="1:6" s="11" customFormat="1" ht="16.5" customHeight="1">
      <c r="A1264" s="23"/>
      <c r="B1264" s="85" t="s">
        <v>1650</v>
      </c>
      <c r="C1264" s="144">
        <v>10</v>
      </c>
      <c r="D1264" s="142" t="s">
        <v>19</v>
      </c>
      <c r="E1264" s="20"/>
      <c r="F1264" s="36"/>
    </row>
    <row r="1265" spans="1:6" s="11" customFormat="1" ht="16.5" customHeight="1">
      <c r="A1265" s="23"/>
      <c r="B1265" s="85" t="s">
        <v>1651</v>
      </c>
      <c r="C1265" s="144">
        <v>10</v>
      </c>
      <c r="D1265" s="142" t="s">
        <v>19</v>
      </c>
      <c r="E1265" s="20"/>
      <c r="F1265" s="36"/>
    </row>
    <row r="1266" spans="1:6" s="11" customFormat="1" ht="16.5" customHeight="1">
      <c r="A1266" s="23"/>
      <c r="B1266" s="97" t="s">
        <v>184</v>
      </c>
      <c r="C1266" s="144"/>
      <c r="D1266" s="142"/>
      <c r="E1266" s="20"/>
      <c r="F1266" s="36"/>
    </row>
    <row r="1267" spans="1:6" s="11" customFormat="1" ht="16.5" customHeight="1">
      <c r="A1267" s="23"/>
      <c r="B1267" s="85" t="s">
        <v>1652</v>
      </c>
      <c r="C1267" s="144">
        <v>1.1000000000000001</v>
      </c>
      <c r="D1267" s="142" t="s">
        <v>390</v>
      </c>
      <c r="E1267" s="20"/>
      <c r="F1267" s="36"/>
    </row>
    <row r="1268" spans="1:6" s="11" customFormat="1" ht="16.5" customHeight="1">
      <c r="A1268" s="23"/>
      <c r="B1268" s="85" t="s">
        <v>1653</v>
      </c>
      <c r="C1268" s="144">
        <v>0.5</v>
      </c>
      <c r="D1268" s="142" t="s">
        <v>390</v>
      </c>
      <c r="E1268" s="20"/>
      <c r="F1268" s="36"/>
    </row>
    <row r="1269" spans="1:6" s="11" customFormat="1" ht="16.5" customHeight="1">
      <c r="A1269" s="23"/>
      <c r="B1269" s="85" t="s">
        <v>1654</v>
      </c>
      <c r="C1269" s="144">
        <v>41.6</v>
      </c>
      <c r="D1269" s="142" t="s">
        <v>390</v>
      </c>
      <c r="E1269" s="20"/>
      <c r="F1269" s="36"/>
    </row>
    <row r="1270" spans="1:6" s="11" customFormat="1" ht="16.5" customHeight="1">
      <c r="A1270" s="23"/>
      <c r="B1270" s="85" t="s">
        <v>1655</v>
      </c>
      <c r="C1270" s="144">
        <v>3.5</v>
      </c>
      <c r="D1270" s="142" t="s">
        <v>390</v>
      </c>
      <c r="E1270" s="20"/>
      <c r="F1270" s="36"/>
    </row>
    <row r="1271" spans="1:6" s="11" customFormat="1" ht="16.5" customHeight="1">
      <c r="A1271" s="23"/>
      <c r="B1271" s="85" t="s">
        <v>1656</v>
      </c>
      <c r="C1271" s="144">
        <v>27.9</v>
      </c>
      <c r="D1271" s="142" t="s">
        <v>390</v>
      </c>
      <c r="E1271" s="20"/>
      <c r="F1271" s="36"/>
    </row>
    <row r="1272" spans="1:6" s="11" customFormat="1" ht="16.5" customHeight="1">
      <c r="A1272" s="23"/>
      <c r="B1272" s="85" t="s">
        <v>1657</v>
      </c>
      <c r="C1272" s="144">
        <v>40.9</v>
      </c>
      <c r="D1272" s="142" t="s">
        <v>390</v>
      </c>
      <c r="E1272" s="20"/>
      <c r="F1272" s="36"/>
    </row>
    <row r="1273" spans="1:6" s="11" customFormat="1" ht="16.5" customHeight="1">
      <c r="A1273" s="23"/>
      <c r="B1273" s="85" t="s">
        <v>1658</v>
      </c>
      <c r="C1273" s="144">
        <v>67.3</v>
      </c>
      <c r="D1273" s="142" t="s">
        <v>390</v>
      </c>
      <c r="E1273" s="20"/>
      <c r="F1273" s="36"/>
    </row>
    <row r="1274" spans="1:6" s="11" customFormat="1" ht="16.5" customHeight="1">
      <c r="A1274" s="23"/>
      <c r="B1274" s="85" t="s">
        <v>1659</v>
      </c>
      <c r="C1274" s="144">
        <v>4</v>
      </c>
      <c r="D1274" s="142" t="s">
        <v>390</v>
      </c>
      <c r="E1274" s="20"/>
      <c r="F1274" s="36"/>
    </row>
    <row r="1275" spans="1:6" s="11" customFormat="1" ht="16.5" customHeight="1">
      <c r="A1275" s="23"/>
      <c r="B1275" s="97" t="s">
        <v>185</v>
      </c>
      <c r="C1275" s="40"/>
      <c r="D1275" s="41"/>
      <c r="E1275" s="20"/>
      <c r="F1275" s="36"/>
    </row>
    <row r="1276" spans="1:6" s="11" customFormat="1" ht="16.5" customHeight="1">
      <c r="A1276" s="23"/>
      <c r="B1276" s="85" t="s">
        <v>1660</v>
      </c>
      <c r="C1276" s="144">
        <v>1</v>
      </c>
      <c r="D1276" s="142" t="s">
        <v>19</v>
      </c>
      <c r="E1276" s="20"/>
      <c r="F1276" s="36"/>
    </row>
    <row r="1277" spans="1:6" s="11" customFormat="1" ht="16.5" customHeight="1">
      <c r="A1277" s="23"/>
      <c r="B1277" s="85" t="s">
        <v>1661</v>
      </c>
      <c r="C1277" s="144">
        <v>5</v>
      </c>
      <c r="D1277" s="142" t="s">
        <v>19</v>
      </c>
      <c r="E1277" s="20"/>
      <c r="F1277" s="36"/>
    </row>
    <row r="1278" spans="1:6" s="11" customFormat="1" ht="16.5" customHeight="1">
      <c r="A1278" s="23"/>
      <c r="B1278" s="85" t="s">
        <v>1662</v>
      </c>
      <c r="C1278" s="144">
        <v>2</v>
      </c>
      <c r="D1278" s="142" t="s">
        <v>19</v>
      </c>
      <c r="E1278" s="20"/>
      <c r="F1278" s="36"/>
    </row>
    <row r="1279" spans="1:6" s="11" customFormat="1" ht="16.5" customHeight="1">
      <c r="A1279" s="23"/>
      <c r="B1279" s="85" t="s">
        <v>1663</v>
      </c>
      <c r="C1279" s="144">
        <v>1</v>
      </c>
      <c r="D1279" s="142" t="s">
        <v>19</v>
      </c>
      <c r="E1279" s="20"/>
      <c r="F1279" s="36"/>
    </row>
    <row r="1280" spans="1:6" s="11" customFormat="1" ht="16.5" customHeight="1">
      <c r="A1280" s="23"/>
      <c r="B1280" s="85" t="s">
        <v>1664</v>
      </c>
      <c r="C1280" s="144">
        <v>2</v>
      </c>
      <c r="D1280" s="142" t="s">
        <v>19</v>
      </c>
      <c r="E1280" s="20"/>
      <c r="F1280" s="36"/>
    </row>
    <row r="1281" spans="1:6" s="11" customFormat="1" ht="16.5" customHeight="1">
      <c r="A1281" s="23"/>
      <c r="B1281" s="85" t="s">
        <v>1665</v>
      </c>
      <c r="C1281" s="144">
        <v>12</v>
      </c>
      <c r="D1281" s="142" t="s">
        <v>19</v>
      </c>
      <c r="E1281" s="20"/>
      <c r="F1281" s="36"/>
    </row>
    <row r="1282" spans="1:6" s="11" customFormat="1" ht="16.5" customHeight="1">
      <c r="A1282" s="23"/>
      <c r="B1282" s="85" t="s">
        <v>1666</v>
      </c>
      <c r="C1282" s="144">
        <v>1</v>
      </c>
      <c r="D1282" s="142" t="s">
        <v>19</v>
      </c>
      <c r="E1282" s="20"/>
      <c r="F1282" s="36"/>
    </row>
    <row r="1283" spans="1:6" s="11" customFormat="1" ht="16.5" customHeight="1">
      <c r="A1283" s="23"/>
      <c r="B1283" s="85" t="s">
        <v>1667</v>
      </c>
      <c r="C1283" s="144">
        <v>2</v>
      </c>
      <c r="D1283" s="142" t="s">
        <v>19</v>
      </c>
      <c r="E1283" s="20"/>
      <c r="F1283" s="36"/>
    </row>
    <row r="1284" spans="1:6" s="11" customFormat="1" ht="16.5" customHeight="1">
      <c r="A1284" s="23"/>
      <c r="B1284" s="85" t="s">
        <v>1668</v>
      </c>
      <c r="C1284" s="144">
        <v>1</v>
      </c>
      <c r="D1284" s="142" t="s">
        <v>19</v>
      </c>
      <c r="E1284" s="20"/>
      <c r="F1284" s="36"/>
    </row>
    <row r="1285" spans="1:6" s="11" customFormat="1" ht="16.5" customHeight="1">
      <c r="A1285" s="23"/>
      <c r="B1285" s="85" t="s">
        <v>1669</v>
      </c>
      <c r="C1285" s="144">
        <v>20</v>
      </c>
      <c r="D1285" s="142" t="s">
        <v>19</v>
      </c>
      <c r="E1285" s="20"/>
      <c r="F1285" s="36"/>
    </row>
    <row r="1286" spans="1:6" s="11" customFormat="1" ht="16.5" customHeight="1">
      <c r="A1286" s="23"/>
      <c r="B1286" s="85" t="s">
        <v>1670</v>
      </c>
      <c r="C1286" s="144">
        <v>1</v>
      </c>
      <c r="D1286" s="142" t="s">
        <v>19</v>
      </c>
      <c r="E1286" s="20"/>
      <c r="F1286" s="36"/>
    </row>
    <row r="1287" spans="1:6" s="11" customFormat="1" ht="16.5" customHeight="1">
      <c r="A1287" s="23"/>
      <c r="B1287" s="85" t="s">
        <v>1671</v>
      </c>
      <c r="C1287" s="144">
        <v>2</v>
      </c>
      <c r="D1287" s="142" t="s">
        <v>19</v>
      </c>
      <c r="E1287" s="20"/>
      <c r="F1287" s="36"/>
    </row>
    <row r="1288" spans="1:6" s="11" customFormat="1" ht="16.5" customHeight="1">
      <c r="A1288" s="23"/>
      <c r="B1288" s="85" t="s">
        <v>1672</v>
      </c>
      <c r="C1288" s="144">
        <v>2</v>
      </c>
      <c r="D1288" s="142" t="s">
        <v>19</v>
      </c>
      <c r="E1288" s="20"/>
      <c r="F1288" s="36"/>
    </row>
    <row r="1289" spans="1:6" s="11" customFormat="1" ht="17.25" customHeight="1">
      <c r="A1289" s="23"/>
      <c r="B1289" s="85" t="s">
        <v>1673</v>
      </c>
      <c r="C1289" s="144">
        <v>7</v>
      </c>
      <c r="D1289" s="142" t="s">
        <v>19</v>
      </c>
      <c r="E1289" s="20"/>
      <c r="F1289" s="36"/>
    </row>
    <row r="1290" spans="1:6" s="11" customFormat="1" ht="17.25" customHeight="1">
      <c r="A1290" s="23"/>
      <c r="B1290" s="85" t="s">
        <v>1674</v>
      </c>
      <c r="C1290" s="144">
        <v>1</v>
      </c>
      <c r="D1290" s="142" t="s">
        <v>19</v>
      </c>
      <c r="E1290" s="20"/>
      <c r="F1290" s="36"/>
    </row>
    <row r="1291" spans="1:6" s="11" customFormat="1" ht="17.25" customHeight="1">
      <c r="A1291" s="23"/>
      <c r="B1291" s="85" t="s">
        <v>1675</v>
      </c>
      <c r="C1291" s="144">
        <v>2</v>
      </c>
      <c r="D1291" s="142" t="s">
        <v>19</v>
      </c>
      <c r="E1291" s="20"/>
      <c r="F1291" s="36"/>
    </row>
    <row r="1292" spans="1:6" s="11" customFormat="1" ht="17.25" customHeight="1">
      <c r="A1292" s="23"/>
      <c r="B1292" s="85" t="s">
        <v>1676</v>
      </c>
      <c r="C1292" s="144">
        <v>1</v>
      </c>
      <c r="D1292" s="142" t="s">
        <v>19</v>
      </c>
      <c r="E1292" s="20"/>
      <c r="F1292" s="36"/>
    </row>
    <row r="1293" spans="1:6" s="11" customFormat="1" ht="17.25" customHeight="1">
      <c r="A1293" s="23"/>
      <c r="B1293" s="85" t="s">
        <v>1677</v>
      </c>
      <c r="C1293" s="144">
        <v>7</v>
      </c>
      <c r="D1293" s="142" t="s">
        <v>19</v>
      </c>
      <c r="E1293" s="20"/>
      <c r="F1293" s="36"/>
    </row>
    <row r="1294" spans="1:6" s="11" customFormat="1" ht="17.25" customHeight="1">
      <c r="A1294" s="23"/>
      <c r="B1294" s="85" t="s">
        <v>1678</v>
      </c>
      <c r="C1294" s="144">
        <v>7</v>
      </c>
      <c r="D1294" s="142" t="s">
        <v>19</v>
      </c>
      <c r="E1294" s="20"/>
      <c r="F1294" s="36"/>
    </row>
    <row r="1295" spans="1:6" s="11" customFormat="1" ht="16.5" customHeight="1">
      <c r="A1295" s="23"/>
      <c r="B1295" s="85" t="s">
        <v>1679</v>
      </c>
      <c r="C1295" s="144">
        <v>2</v>
      </c>
      <c r="D1295" s="142" t="s">
        <v>19</v>
      </c>
      <c r="E1295" s="20"/>
      <c r="F1295" s="36"/>
    </row>
    <row r="1296" spans="1:6" s="11" customFormat="1" ht="16.5" customHeight="1">
      <c r="A1296" s="23"/>
      <c r="B1296" s="85" t="s">
        <v>1680</v>
      </c>
      <c r="C1296" s="144">
        <v>1</v>
      </c>
      <c r="D1296" s="142" t="s">
        <v>19</v>
      </c>
      <c r="E1296" s="20"/>
      <c r="F1296" s="36"/>
    </row>
    <row r="1297" spans="1:6" s="11" customFormat="1" ht="16.5" customHeight="1">
      <c r="A1297" s="23"/>
      <c r="B1297" s="85" t="s">
        <v>1681</v>
      </c>
      <c r="C1297" s="144">
        <v>2</v>
      </c>
      <c r="D1297" s="142" t="s">
        <v>19</v>
      </c>
      <c r="E1297" s="20"/>
      <c r="F1297" s="36"/>
    </row>
    <row r="1298" spans="1:6" s="11" customFormat="1" ht="16.5" customHeight="1">
      <c r="A1298" s="23"/>
      <c r="B1298" s="85" t="s">
        <v>1682</v>
      </c>
      <c r="C1298" s="144">
        <v>4</v>
      </c>
      <c r="D1298" s="142" t="s">
        <v>19</v>
      </c>
      <c r="E1298" s="20"/>
      <c r="F1298" s="36"/>
    </row>
    <row r="1299" spans="1:6" s="11" customFormat="1" ht="16.5" customHeight="1">
      <c r="A1299" s="23"/>
      <c r="B1299" s="85" t="s">
        <v>1683</v>
      </c>
      <c r="C1299" s="144">
        <v>12</v>
      </c>
      <c r="D1299" s="142" t="s">
        <v>19</v>
      </c>
      <c r="E1299" s="20"/>
      <c r="F1299" s="36"/>
    </row>
    <row r="1300" spans="1:6" s="11" customFormat="1" ht="16.5" customHeight="1">
      <c r="A1300" s="23"/>
      <c r="B1300" s="85" t="s">
        <v>1684</v>
      </c>
      <c r="C1300" s="144">
        <v>12</v>
      </c>
      <c r="D1300" s="142" t="s">
        <v>19</v>
      </c>
      <c r="E1300" s="20"/>
      <c r="F1300" s="36"/>
    </row>
    <row r="1301" spans="1:6" s="11" customFormat="1" ht="16.5" customHeight="1">
      <c r="A1301" s="23"/>
      <c r="B1301" s="85" t="s">
        <v>1685</v>
      </c>
      <c r="C1301" s="144">
        <v>1</v>
      </c>
      <c r="D1301" s="142" t="s">
        <v>19</v>
      </c>
      <c r="E1301" s="20"/>
      <c r="F1301" s="36"/>
    </row>
    <row r="1302" spans="1:6" s="11" customFormat="1" ht="16.5" customHeight="1">
      <c r="A1302" s="23"/>
      <c r="B1302" s="85" t="s">
        <v>1686</v>
      </c>
      <c r="C1302" s="144">
        <v>1</v>
      </c>
      <c r="D1302" s="142" t="s">
        <v>19</v>
      </c>
      <c r="E1302" s="20"/>
      <c r="F1302" s="36"/>
    </row>
    <row r="1303" spans="1:6" s="11" customFormat="1" ht="16.5" customHeight="1">
      <c r="A1303" s="23"/>
      <c r="B1303" s="85" t="s">
        <v>1687</v>
      </c>
      <c r="C1303" s="144">
        <v>1</v>
      </c>
      <c r="D1303" s="142" t="s">
        <v>19</v>
      </c>
      <c r="E1303" s="20"/>
      <c r="F1303" s="36"/>
    </row>
    <row r="1304" spans="1:6" s="11" customFormat="1" ht="16.5" customHeight="1">
      <c r="A1304" s="23"/>
      <c r="B1304" s="85" t="s">
        <v>1688</v>
      </c>
      <c r="C1304" s="144">
        <v>1</v>
      </c>
      <c r="D1304" s="142" t="s">
        <v>19</v>
      </c>
      <c r="E1304" s="20"/>
      <c r="F1304" s="36"/>
    </row>
    <row r="1305" spans="1:6" s="11" customFormat="1" ht="16.5" customHeight="1">
      <c r="A1305" s="23"/>
      <c r="B1305" s="85" t="s">
        <v>1689</v>
      </c>
      <c r="C1305" s="144">
        <v>3</v>
      </c>
      <c r="D1305" s="142" t="s">
        <v>19</v>
      </c>
      <c r="E1305" s="20"/>
      <c r="F1305" s="36"/>
    </row>
    <row r="1306" spans="1:6" s="11" customFormat="1" ht="16.5" customHeight="1">
      <c r="A1306" s="23"/>
      <c r="B1306" s="85" t="s">
        <v>1690</v>
      </c>
      <c r="C1306" s="144">
        <v>13</v>
      </c>
      <c r="D1306" s="142" t="s">
        <v>19</v>
      </c>
      <c r="E1306" s="20"/>
      <c r="F1306" s="36"/>
    </row>
    <row r="1307" spans="1:6" s="11" customFormat="1" ht="16.5" customHeight="1">
      <c r="A1307" s="23"/>
      <c r="B1307" s="85" t="s">
        <v>1691</v>
      </c>
      <c r="C1307" s="144">
        <v>2</v>
      </c>
      <c r="D1307" s="142" t="s">
        <v>19</v>
      </c>
      <c r="E1307" s="20"/>
      <c r="F1307" s="36"/>
    </row>
    <row r="1308" spans="1:6" s="11" customFormat="1" ht="16.5" customHeight="1">
      <c r="A1308" s="23"/>
      <c r="B1308" s="85" t="s">
        <v>1692</v>
      </c>
      <c r="C1308" s="144">
        <v>2</v>
      </c>
      <c r="D1308" s="142" t="s">
        <v>19</v>
      </c>
      <c r="E1308" s="20"/>
      <c r="F1308" s="36"/>
    </row>
    <row r="1309" spans="1:6" s="11" customFormat="1" ht="16.5" customHeight="1">
      <c r="A1309" s="23"/>
      <c r="B1309" s="85" t="s">
        <v>1693</v>
      </c>
      <c r="C1309" s="144">
        <v>1</v>
      </c>
      <c r="D1309" s="142" t="s">
        <v>19</v>
      </c>
      <c r="E1309" s="20"/>
      <c r="F1309" s="36"/>
    </row>
    <row r="1310" spans="1:6" s="11" customFormat="1" ht="16.5" customHeight="1">
      <c r="A1310" s="23"/>
      <c r="B1310" s="85" t="s">
        <v>1694</v>
      </c>
      <c r="C1310" s="144">
        <v>4</v>
      </c>
      <c r="D1310" s="142" t="s">
        <v>19</v>
      </c>
      <c r="E1310" s="20"/>
      <c r="F1310" s="36"/>
    </row>
    <row r="1311" spans="1:6" s="11" customFormat="1" ht="16.5" customHeight="1">
      <c r="A1311" s="23"/>
      <c r="B1311" s="97" t="s">
        <v>186</v>
      </c>
      <c r="C1311" s="144"/>
      <c r="D1311" s="142"/>
      <c r="E1311" s="20"/>
      <c r="F1311" s="36"/>
    </row>
    <row r="1312" spans="1:6" s="11" customFormat="1" ht="16.5" customHeight="1">
      <c r="A1312" s="23"/>
      <c r="B1312" s="85" t="s">
        <v>1695</v>
      </c>
      <c r="C1312" s="144">
        <v>2</v>
      </c>
      <c r="D1312" s="142" t="s">
        <v>19</v>
      </c>
      <c r="E1312" s="20"/>
      <c r="F1312" s="36"/>
    </row>
    <row r="1313" spans="1:6" s="11" customFormat="1" ht="16.5" customHeight="1">
      <c r="A1313" s="23"/>
      <c r="B1313" s="85" t="s">
        <v>1696</v>
      </c>
      <c r="C1313" s="144">
        <v>1</v>
      </c>
      <c r="D1313" s="142" t="s">
        <v>19</v>
      </c>
      <c r="E1313" s="20"/>
      <c r="F1313" s="36"/>
    </row>
    <row r="1314" spans="1:6" s="11" customFormat="1" ht="22.5" customHeight="1">
      <c r="A1314" s="23"/>
      <c r="B1314" s="85" t="s">
        <v>1697</v>
      </c>
      <c r="C1314" s="144">
        <v>116</v>
      </c>
      <c r="D1314" s="142" t="s">
        <v>19</v>
      </c>
      <c r="E1314" s="20"/>
      <c r="F1314" s="36"/>
    </row>
    <row r="1315" spans="1:6" s="11" customFormat="1" ht="22.5" customHeight="1">
      <c r="A1315" s="23"/>
      <c r="B1315" s="85" t="s">
        <v>1698</v>
      </c>
      <c r="C1315" s="144">
        <v>93</v>
      </c>
      <c r="D1315" s="142" t="s">
        <v>19</v>
      </c>
      <c r="E1315" s="20"/>
      <c r="F1315" s="36"/>
    </row>
    <row r="1316" spans="1:6" s="11" customFormat="1" ht="16.5" customHeight="1">
      <c r="A1316" s="23"/>
      <c r="B1316" s="85" t="s">
        <v>1699</v>
      </c>
      <c r="C1316" s="144">
        <v>1</v>
      </c>
      <c r="D1316" s="142" t="s">
        <v>19</v>
      </c>
      <c r="E1316" s="20"/>
      <c r="F1316" s="36"/>
    </row>
    <row r="1317" spans="1:6" s="11" customFormat="1" ht="24" customHeight="1">
      <c r="A1317" s="23"/>
      <c r="B1317" s="85" t="s">
        <v>1700</v>
      </c>
      <c r="C1317" s="144">
        <v>14</v>
      </c>
      <c r="D1317" s="142" t="s">
        <v>19</v>
      </c>
      <c r="E1317" s="20"/>
      <c r="F1317" s="36"/>
    </row>
    <row r="1318" spans="1:6" s="11" customFormat="1" ht="16.5" customHeight="1">
      <c r="A1318" s="23"/>
      <c r="B1318" s="85" t="s">
        <v>1701</v>
      </c>
      <c r="C1318" s="144">
        <v>3.56</v>
      </c>
      <c r="D1318" s="142" t="s">
        <v>19</v>
      </c>
      <c r="E1318" s="20"/>
      <c r="F1318" s="36"/>
    </row>
    <row r="1319" spans="1:6" s="11" customFormat="1" ht="16.5" customHeight="1">
      <c r="A1319" s="23"/>
      <c r="B1319" s="85" t="s">
        <v>1702</v>
      </c>
      <c r="C1319" s="144">
        <v>1.69</v>
      </c>
      <c r="D1319" s="142" t="s">
        <v>19</v>
      </c>
      <c r="E1319" s="20"/>
      <c r="F1319" s="36"/>
    </row>
    <row r="1320" spans="1:6" s="11" customFormat="1" ht="16.5" customHeight="1">
      <c r="A1320" s="23"/>
      <c r="B1320" s="85" t="s">
        <v>1703</v>
      </c>
      <c r="C1320" s="144">
        <v>11</v>
      </c>
      <c r="D1320" s="142" t="s">
        <v>19</v>
      </c>
      <c r="E1320" s="20"/>
      <c r="F1320" s="36"/>
    </row>
    <row r="1321" spans="1:6" s="11" customFormat="1" ht="16.5" customHeight="1">
      <c r="A1321" s="23"/>
      <c r="B1321" s="85" t="s">
        <v>1704</v>
      </c>
      <c r="C1321" s="144">
        <v>61</v>
      </c>
      <c r="D1321" s="142" t="s">
        <v>19</v>
      </c>
      <c r="E1321" s="20"/>
      <c r="F1321" s="36"/>
    </row>
    <row r="1322" spans="1:6" s="11" customFormat="1" ht="16.5" customHeight="1">
      <c r="A1322" s="23"/>
      <c r="B1322" s="85" t="s">
        <v>1705</v>
      </c>
      <c r="C1322" s="144">
        <v>2</v>
      </c>
      <c r="D1322" s="142" t="s">
        <v>19</v>
      </c>
      <c r="E1322" s="20"/>
      <c r="F1322" s="36"/>
    </row>
    <row r="1323" spans="1:6" s="11" customFormat="1" ht="16.5" customHeight="1">
      <c r="A1323" s="23"/>
      <c r="B1323" s="85" t="s">
        <v>1706</v>
      </c>
      <c r="C1323" s="144">
        <v>6</v>
      </c>
      <c r="D1323" s="142" t="s">
        <v>19</v>
      </c>
      <c r="E1323" s="20"/>
      <c r="F1323" s="36"/>
    </row>
    <row r="1324" spans="1:6" s="11" customFormat="1" ht="16.5" customHeight="1">
      <c r="A1324" s="23"/>
      <c r="B1324" s="85" t="s">
        <v>1707</v>
      </c>
      <c r="C1324" s="144">
        <v>7</v>
      </c>
      <c r="D1324" s="142" t="s">
        <v>19</v>
      </c>
      <c r="E1324" s="20"/>
      <c r="F1324" s="36"/>
    </row>
    <row r="1325" spans="1:6" s="11" customFormat="1" ht="16.5" customHeight="1">
      <c r="A1325" s="23"/>
      <c r="B1325" s="85" t="s">
        <v>1708</v>
      </c>
      <c r="C1325" s="144">
        <v>39</v>
      </c>
      <c r="D1325" s="142" t="s">
        <v>19</v>
      </c>
      <c r="E1325" s="20"/>
      <c r="F1325" s="36"/>
    </row>
    <row r="1326" spans="1:6" s="11" customFormat="1" ht="16.5" customHeight="1">
      <c r="A1326" s="23"/>
      <c r="B1326" s="85" t="s">
        <v>1709</v>
      </c>
      <c r="C1326" s="144">
        <v>9</v>
      </c>
      <c r="D1326" s="142" t="s">
        <v>19</v>
      </c>
      <c r="E1326" s="20"/>
      <c r="F1326" s="36"/>
    </row>
    <row r="1327" spans="1:6" s="11" customFormat="1" ht="16.5" customHeight="1">
      <c r="A1327" s="23"/>
      <c r="B1327" s="85" t="s">
        <v>1710</v>
      </c>
      <c r="C1327" s="144">
        <v>6</v>
      </c>
      <c r="D1327" s="142" t="s">
        <v>19</v>
      </c>
      <c r="E1327" s="20"/>
      <c r="F1327" s="36"/>
    </row>
    <row r="1328" spans="1:6" s="11" customFormat="1" ht="16.5" customHeight="1">
      <c r="A1328" s="23"/>
      <c r="B1328" s="85" t="s">
        <v>1711</v>
      </c>
      <c r="C1328" s="144">
        <v>24</v>
      </c>
      <c r="D1328" s="142" t="s">
        <v>19</v>
      </c>
      <c r="E1328" s="20"/>
      <c r="F1328" s="36"/>
    </row>
    <row r="1329" spans="1:6" s="11" customFormat="1" ht="16.5" customHeight="1">
      <c r="A1329" s="23"/>
      <c r="B1329" s="85" t="s">
        <v>1712</v>
      </c>
      <c r="C1329" s="144">
        <v>14</v>
      </c>
      <c r="D1329" s="142" t="s">
        <v>19</v>
      </c>
      <c r="E1329" s="20"/>
      <c r="F1329" s="36"/>
    </row>
    <row r="1330" spans="1:6" s="11" customFormat="1" ht="16.5" customHeight="1">
      <c r="A1330" s="23"/>
      <c r="B1330" s="85" t="s">
        <v>1713</v>
      </c>
      <c r="C1330" s="144">
        <v>10</v>
      </c>
      <c r="D1330" s="142" t="s">
        <v>19</v>
      </c>
      <c r="E1330" s="20"/>
      <c r="F1330" s="36"/>
    </row>
    <row r="1331" spans="1:6" s="11" customFormat="1" ht="16.5" customHeight="1">
      <c r="A1331" s="23"/>
      <c r="B1331" s="85" t="s">
        <v>1714</v>
      </c>
      <c r="C1331" s="144">
        <v>68</v>
      </c>
      <c r="D1331" s="142" t="s">
        <v>19</v>
      </c>
      <c r="E1331" s="20"/>
      <c r="F1331" s="36"/>
    </row>
    <row r="1332" spans="1:6" s="11" customFormat="1" ht="16.5" customHeight="1">
      <c r="A1332" s="23"/>
      <c r="B1332" s="85" t="s">
        <v>1715</v>
      </c>
      <c r="C1332" s="144">
        <v>1</v>
      </c>
      <c r="D1332" s="142" t="s">
        <v>19</v>
      </c>
      <c r="E1332" s="20"/>
      <c r="F1332" s="36"/>
    </row>
    <row r="1333" spans="1:6" s="11" customFormat="1" ht="16.5" customHeight="1">
      <c r="A1333" s="23"/>
      <c r="B1333" s="85" t="s">
        <v>1716</v>
      </c>
      <c r="C1333" s="144">
        <v>1</v>
      </c>
      <c r="D1333" s="142" t="s">
        <v>19</v>
      </c>
      <c r="E1333" s="20"/>
      <c r="F1333" s="36"/>
    </row>
    <row r="1334" spans="1:6" s="11" customFormat="1" ht="16.5" customHeight="1">
      <c r="A1334" s="23"/>
      <c r="B1334" s="97" t="s">
        <v>187</v>
      </c>
      <c r="C1334" s="144"/>
      <c r="D1334" s="142"/>
      <c r="E1334" s="20"/>
      <c r="F1334" s="36"/>
    </row>
    <row r="1335" spans="1:6" s="11" customFormat="1" ht="16.5" customHeight="1">
      <c r="A1335" s="23"/>
      <c r="B1335" s="85" t="s">
        <v>188</v>
      </c>
      <c r="C1335" s="144">
        <v>50</v>
      </c>
      <c r="D1335" s="142" t="s">
        <v>35</v>
      </c>
      <c r="E1335" s="20"/>
      <c r="F1335" s="36"/>
    </row>
    <row r="1336" spans="1:6" s="11" customFormat="1" ht="16.5" customHeight="1">
      <c r="A1336" s="23"/>
      <c r="B1336" s="97" t="s">
        <v>189</v>
      </c>
      <c r="C1336" s="144"/>
      <c r="D1336" s="142"/>
      <c r="E1336" s="20"/>
      <c r="F1336" s="36"/>
    </row>
    <row r="1337" spans="1:6" s="11" customFormat="1" ht="16.5" customHeight="1">
      <c r="A1337" s="23"/>
      <c r="B1337" s="85" t="s">
        <v>190</v>
      </c>
      <c r="C1337" s="144">
        <v>140</v>
      </c>
      <c r="D1337" s="142" t="s">
        <v>19</v>
      </c>
      <c r="E1337" s="20"/>
      <c r="F1337" s="36"/>
    </row>
    <row r="1338" spans="1:6" s="11" customFormat="1" ht="28.5" customHeight="1">
      <c r="A1338" s="23" t="s">
        <v>44</v>
      </c>
      <c r="B1338" s="55" t="s">
        <v>1717</v>
      </c>
      <c r="C1338" s="40"/>
      <c r="D1338" s="41"/>
      <c r="E1338" s="20"/>
      <c r="F1338" s="36"/>
    </row>
    <row r="1339" spans="1:6" s="11" customFormat="1" ht="22.5" customHeight="1">
      <c r="A1339" s="23" t="s">
        <v>102</v>
      </c>
      <c r="B1339" s="99" t="s">
        <v>1718</v>
      </c>
      <c r="C1339" s="40"/>
      <c r="D1339" s="41"/>
      <c r="E1339" s="20"/>
      <c r="F1339" s="36"/>
    </row>
    <row r="1340" spans="1:6" s="11" customFormat="1" ht="58.5" customHeight="1">
      <c r="A1340" s="23"/>
      <c r="B1340" s="79" t="s">
        <v>1719</v>
      </c>
      <c r="C1340" s="40"/>
      <c r="D1340" s="41"/>
      <c r="E1340" s="20"/>
      <c r="F1340" s="36"/>
    </row>
    <row r="1341" spans="1:6" s="11" customFormat="1" ht="22.5" customHeight="1">
      <c r="A1341" s="23"/>
      <c r="B1341" s="79" t="s">
        <v>1720</v>
      </c>
      <c r="C1341" s="40"/>
      <c r="D1341" s="41"/>
      <c r="E1341" s="20"/>
      <c r="F1341" s="36"/>
    </row>
    <row r="1342" spans="1:6" s="11" customFormat="1" ht="22.5" customHeight="1">
      <c r="A1342" s="23"/>
      <c r="B1342" s="79" t="s">
        <v>1721</v>
      </c>
      <c r="C1342" s="40"/>
      <c r="D1342" s="41"/>
      <c r="E1342" s="20"/>
      <c r="F1342" s="36"/>
    </row>
    <row r="1343" spans="1:6" s="11" customFormat="1" ht="22.5" customHeight="1">
      <c r="A1343" s="23"/>
      <c r="B1343" s="92" t="s">
        <v>1722</v>
      </c>
      <c r="C1343" s="40"/>
      <c r="D1343" s="41"/>
      <c r="E1343" s="20"/>
      <c r="F1343" s="36"/>
    </row>
    <row r="1344" spans="1:6" s="11" customFormat="1" ht="25.5" customHeight="1">
      <c r="A1344" s="23"/>
      <c r="B1344" s="79" t="s">
        <v>201</v>
      </c>
      <c r="C1344" s="40">
        <v>2</v>
      </c>
      <c r="D1344" s="41" t="s">
        <v>38</v>
      </c>
      <c r="E1344" s="20"/>
      <c r="F1344" s="36">
        <f t="shared" si="10"/>
        <v>0</v>
      </c>
    </row>
    <row r="1345" spans="1:6" s="11" customFormat="1" ht="22.5" customHeight="1">
      <c r="A1345" s="23" t="s">
        <v>106</v>
      </c>
      <c r="B1345" s="99" t="s">
        <v>1723</v>
      </c>
      <c r="C1345" s="40"/>
      <c r="D1345" s="41"/>
      <c r="E1345" s="20"/>
      <c r="F1345" s="36"/>
    </row>
    <row r="1346" spans="1:6" s="11" customFormat="1" ht="50.25" customHeight="1">
      <c r="A1346" s="23"/>
      <c r="B1346" s="79" t="s">
        <v>1724</v>
      </c>
      <c r="C1346" s="40"/>
      <c r="D1346" s="41"/>
      <c r="E1346" s="20"/>
      <c r="F1346" s="36"/>
    </row>
    <row r="1347" spans="1:6" s="11" customFormat="1" ht="22.5" customHeight="1">
      <c r="A1347" s="23"/>
      <c r="B1347" s="79" t="s">
        <v>1725</v>
      </c>
      <c r="C1347" s="40"/>
      <c r="D1347" s="41"/>
      <c r="E1347" s="20"/>
      <c r="F1347" s="36"/>
    </row>
    <row r="1348" spans="1:6" s="11" customFormat="1" ht="22.5" customHeight="1">
      <c r="A1348" s="23"/>
      <c r="B1348" s="79" t="s">
        <v>1726</v>
      </c>
      <c r="C1348" s="40"/>
      <c r="D1348" s="41"/>
      <c r="E1348" s="20"/>
      <c r="F1348" s="36"/>
    </row>
    <row r="1349" spans="1:6" s="11" customFormat="1" ht="22.5" customHeight="1">
      <c r="A1349" s="23"/>
      <c r="B1349" s="92" t="s">
        <v>1722</v>
      </c>
      <c r="C1349" s="40"/>
      <c r="D1349" s="41"/>
      <c r="E1349" s="20"/>
      <c r="F1349" s="36"/>
    </row>
    <row r="1350" spans="1:6" s="11" customFormat="1" ht="28.5" customHeight="1">
      <c r="A1350" s="23"/>
      <c r="B1350" s="79" t="s">
        <v>1727</v>
      </c>
      <c r="C1350" s="40">
        <v>6</v>
      </c>
      <c r="D1350" s="41" t="s">
        <v>38</v>
      </c>
      <c r="E1350" s="20"/>
      <c r="F1350" s="36">
        <f t="shared" si="10"/>
        <v>0</v>
      </c>
    </row>
    <row r="1351" spans="1:6" s="11" customFormat="1" ht="22.5" customHeight="1">
      <c r="A1351" s="23" t="s">
        <v>107</v>
      </c>
      <c r="B1351" s="99" t="s">
        <v>1728</v>
      </c>
      <c r="C1351" s="40"/>
      <c r="D1351" s="41"/>
      <c r="E1351" s="20"/>
      <c r="F1351" s="36"/>
    </row>
    <row r="1352" spans="1:6" s="11" customFormat="1" ht="115.5" customHeight="1">
      <c r="A1352" s="23"/>
      <c r="B1352" s="167" t="s">
        <v>1729</v>
      </c>
      <c r="C1352" s="40"/>
      <c r="D1352" s="41"/>
      <c r="E1352" s="20"/>
      <c r="F1352" s="36"/>
    </row>
    <row r="1353" spans="1:6" s="11" customFormat="1" ht="16.5" customHeight="1">
      <c r="A1353" s="23"/>
      <c r="B1353" s="167" t="s">
        <v>1730</v>
      </c>
      <c r="C1353" s="40"/>
      <c r="D1353" s="41"/>
      <c r="E1353" s="20"/>
      <c r="F1353" s="36"/>
    </row>
    <row r="1354" spans="1:6" s="11" customFormat="1" ht="16.5" customHeight="1">
      <c r="A1354" s="23"/>
      <c r="B1354" s="92" t="s">
        <v>1731</v>
      </c>
      <c r="C1354" s="40"/>
      <c r="D1354" s="41"/>
      <c r="E1354" s="20"/>
      <c r="F1354" s="36"/>
    </row>
    <row r="1355" spans="1:6" s="11" customFormat="1" ht="27" customHeight="1">
      <c r="A1355" s="23"/>
      <c r="B1355" s="79" t="s">
        <v>1727</v>
      </c>
      <c r="C1355" s="40">
        <v>4</v>
      </c>
      <c r="D1355" s="41" t="s">
        <v>19</v>
      </c>
      <c r="E1355" s="20"/>
      <c r="F1355" s="36">
        <f t="shared" si="10"/>
        <v>0</v>
      </c>
    </row>
    <row r="1356" spans="1:6" s="11" customFormat="1" ht="60.75" customHeight="1">
      <c r="A1356" s="23" t="s">
        <v>45</v>
      </c>
      <c r="B1356" s="55" t="s">
        <v>1732</v>
      </c>
      <c r="C1356" s="40">
        <v>6.7</v>
      </c>
      <c r="D1356" s="41" t="s">
        <v>39</v>
      </c>
      <c r="E1356" s="20"/>
      <c r="F1356" s="36">
        <f t="shared" si="10"/>
        <v>0</v>
      </c>
    </row>
    <row r="1357" spans="1:6" s="11" customFormat="1" ht="43.5" customHeight="1">
      <c r="A1357" s="23" t="s">
        <v>46</v>
      </c>
      <c r="B1357" s="78" t="s">
        <v>1733</v>
      </c>
      <c r="C1357" s="40">
        <v>50</v>
      </c>
      <c r="D1357" s="41" t="s">
        <v>38</v>
      </c>
      <c r="E1357" s="20"/>
      <c r="F1357" s="36">
        <f t="shared" si="10"/>
        <v>0</v>
      </c>
    </row>
    <row r="1358" spans="1:6" s="11" customFormat="1" ht="63.75" customHeight="1">
      <c r="A1358" s="23" t="s">
        <v>1735</v>
      </c>
      <c r="B1358" s="78" t="s">
        <v>1734</v>
      </c>
      <c r="C1358" s="40">
        <v>50</v>
      </c>
      <c r="D1358" s="41" t="s">
        <v>38</v>
      </c>
      <c r="E1358" s="20"/>
      <c r="F1358" s="36">
        <f t="shared" si="10"/>
        <v>0</v>
      </c>
    </row>
    <row r="1359" spans="1:6" s="11" customFormat="1" ht="28.5" customHeight="1">
      <c r="A1359" s="23" t="s">
        <v>47</v>
      </c>
      <c r="B1359" s="78" t="s">
        <v>1736</v>
      </c>
      <c r="C1359" s="40"/>
      <c r="D1359" s="41"/>
      <c r="E1359" s="20"/>
      <c r="F1359" s="36"/>
    </row>
    <row r="1360" spans="1:6" s="11" customFormat="1" ht="43.5" customHeight="1">
      <c r="A1360" s="23"/>
      <c r="B1360" s="161" t="s">
        <v>1737</v>
      </c>
      <c r="C1360" s="40"/>
      <c r="D1360" s="41"/>
      <c r="E1360" s="20"/>
      <c r="F1360" s="36"/>
    </row>
    <row r="1361" spans="1:6" s="11" customFormat="1" ht="27.75" customHeight="1">
      <c r="A1361" s="23" t="s">
        <v>102</v>
      </c>
      <c r="B1361" s="99" t="s">
        <v>1738</v>
      </c>
      <c r="C1361" s="40"/>
      <c r="D1361" s="41"/>
      <c r="E1361" s="20"/>
      <c r="F1361" s="36"/>
    </row>
    <row r="1362" spans="1:6" s="11" customFormat="1" ht="16.5" customHeight="1">
      <c r="A1362" s="23"/>
      <c r="B1362" s="79" t="s">
        <v>1739</v>
      </c>
      <c r="C1362" s="40"/>
      <c r="D1362" s="41"/>
      <c r="E1362" s="20"/>
      <c r="F1362" s="36"/>
    </row>
    <row r="1363" spans="1:6" s="11" customFormat="1" ht="16.5" customHeight="1">
      <c r="A1363" s="23"/>
      <c r="B1363" s="79" t="s">
        <v>1740</v>
      </c>
      <c r="C1363" s="40"/>
      <c r="D1363" s="41"/>
      <c r="E1363" s="20"/>
      <c r="F1363" s="36"/>
    </row>
    <row r="1364" spans="1:6" s="11" customFormat="1" ht="16.5" customHeight="1">
      <c r="A1364" s="23"/>
      <c r="B1364" s="79" t="s">
        <v>1741</v>
      </c>
      <c r="C1364" s="40"/>
      <c r="D1364" s="41"/>
      <c r="E1364" s="20"/>
      <c r="F1364" s="36"/>
    </row>
    <row r="1365" spans="1:6" s="11" customFormat="1" ht="16.5" customHeight="1">
      <c r="A1365" s="23"/>
      <c r="B1365" s="79" t="s">
        <v>1742</v>
      </c>
      <c r="C1365" s="40"/>
      <c r="D1365" s="41"/>
      <c r="E1365" s="20"/>
      <c r="F1365" s="36"/>
    </row>
    <row r="1366" spans="1:6" s="11" customFormat="1" ht="22.5" customHeight="1">
      <c r="A1366" s="23"/>
      <c r="B1366" s="79" t="s">
        <v>203</v>
      </c>
      <c r="C1366" s="40"/>
      <c r="D1366" s="41"/>
      <c r="E1366" s="20"/>
      <c r="F1366" s="36"/>
    </row>
    <row r="1367" spans="1:6" s="11" customFormat="1" ht="98.25" customHeight="1">
      <c r="A1367" s="23"/>
      <c r="B1367" s="79" t="s">
        <v>1743</v>
      </c>
      <c r="C1367" s="40"/>
      <c r="D1367" s="41"/>
      <c r="E1367" s="20"/>
      <c r="F1367" s="36"/>
    </row>
    <row r="1368" spans="1:6" s="11" customFormat="1" ht="27.75" customHeight="1">
      <c r="A1368" s="23"/>
      <c r="B1368" s="79" t="s">
        <v>1744</v>
      </c>
      <c r="C1368" s="40"/>
      <c r="D1368" s="41"/>
      <c r="E1368" s="20"/>
      <c r="F1368" s="36"/>
    </row>
    <row r="1369" spans="1:6" s="11" customFormat="1" ht="66" customHeight="1">
      <c r="A1369" s="23"/>
      <c r="B1369" s="79" t="s">
        <v>1745</v>
      </c>
      <c r="C1369" s="40"/>
      <c r="D1369" s="41"/>
      <c r="E1369" s="20"/>
      <c r="F1369" s="36"/>
    </row>
    <row r="1370" spans="1:6" s="11" customFormat="1" ht="22.5" customHeight="1">
      <c r="A1370" s="23"/>
      <c r="B1370" s="79" t="s">
        <v>1746</v>
      </c>
      <c r="C1370" s="40"/>
      <c r="D1370" s="41"/>
      <c r="E1370" s="20"/>
      <c r="F1370" s="36"/>
    </row>
    <row r="1371" spans="1:6" s="11" customFormat="1" ht="22.5" customHeight="1">
      <c r="A1371" s="23"/>
      <c r="B1371" s="79" t="s">
        <v>1747</v>
      </c>
      <c r="C1371" s="40"/>
      <c r="D1371" s="41"/>
      <c r="E1371" s="20"/>
      <c r="F1371" s="36"/>
    </row>
    <row r="1372" spans="1:6" s="11" customFormat="1" ht="29.25" customHeight="1">
      <c r="A1372" s="23"/>
      <c r="B1372" s="79" t="s">
        <v>201</v>
      </c>
      <c r="C1372" s="40">
        <v>20</v>
      </c>
      <c r="D1372" s="41" t="s">
        <v>19</v>
      </c>
      <c r="E1372" s="20"/>
      <c r="F1372" s="36">
        <f t="shared" si="10"/>
        <v>0</v>
      </c>
    </row>
    <row r="1373" spans="1:6" s="11" customFormat="1" ht="26.25" customHeight="1">
      <c r="A1373" s="23" t="s">
        <v>106</v>
      </c>
      <c r="B1373" s="99" t="s">
        <v>1748</v>
      </c>
      <c r="C1373" s="40"/>
      <c r="D1373" s="41"/>
      <c r="E1373" s="20"/>
      <c r="F1373" s="36"/>
    </row>
    <row r="1374" spans="1:6" s="11" customFormat="1" ht="17.25" customHeight="1">
      <c r="A1374" s="23"/>
      <c r="B1374" s="79" t="s">
        <v>1749</v>
      </c>
      <c r="C1374" s="40"/>
      <c r="D1374" s="41"/>
      <c r="E1374" s="20"/>
      <c r="F1374" s="36"/>
    </row>
    <row r="1375" spans="1:6" s="11" customFormat="1" ht="17.25" customHeight="1">
      <c r="A1375" s="23"/>
      <c r="B1375" s="79" t="s">
        <v>1750</v>
      </c>
      <c r="C1375" s="40"/>
      <c r="D1375" s="41"/>
      <c r="E1375" s="20"/>
      <c r="F1375" s="36"/>
    </row>
    <row r="1376" spans="1:6" s="11" customFormat="1" ht="17.25" customHeight="1">
      <c r="A1376" s="23"/>
      <c r="B1376" s="79" t="s">
        <v>1751</v>
      </c>
      <c r="C1376" s="40"/>
      <c r="D1376" s="41"/>
      <c r="E1376" s="20"/>
      <c r="F1376" s="36"/>
    </row>
    <row r="1377" spans="1:6" s="11" customFormat="1" ht="17.25" customHeight="1">
      <c r="A1377" s="23"/>
      <c r="B1377" s="79" t="s">
        <v>1742</v>
      </c>
      <c r="C1377" s="40"/>
      <c r="D1377" s="41"/>
      <c r="E1377" s="20"/>
      <c r="F1377" s="36"/>
    </row>
    <row r="1378" spans="1:6" s="11" customFormat="1" ht="22.5" customHeight="1">
      <c r="A1378" s="23"/>
      <c r="B1378" s="79" t="s">
        <v>203</v>
      </c>
      <c r="C1378" s="40"/>
      <c r="D1378" s="41"/>
      <c r="E1378" s="20"/>
      <c r="F1378" s="36"/>
    </row>
    <row r="1379" spans="1:6" s="11" customFormat="1" ht="44.25" customHeight="1">
      <c r="A1379" s="23"/>
      <c r="B1379" s="73" t="s">
        <v>1752</v>
      </c>
      <c r="C1379" s="40"/>
      <c r="D1379" s="41"/>
      <c r="E1379" s="20"/>
      <c r="F1379" s="36"/>
    </row>
    <row r="1380" spans="1:6" s="11" customFormat="1" ht="27" customHeight="1">
      <c r="A1380" s="23"/>
      <c r="B1380" s="79" t="s">
        <v>1744</v>
      </c>
      <c r="C1380" s="40"/>
      <c r="D1380" s="41"/>
      <c r="E1380" s="20"/>
      <c r="F1380" s="36"/>
    </row>
    <row r="1381" spans="1:6" s="11" customFormat="1" ht="74.25" customHeight="1">
      <c r="A1381" s="23"/>
      <c r="B1381" s="79" t="s">
        <v>1745</v>
      </c>
      <c r="C1381" s="40"/>
      <c r="D1381" s="41"/>
      <c r="E1381" s="20"/>
      <c r="F1381" s="36"/>
    </row>
    <row r="1382" spans="1:6" s="11" customFormat="1" ht="27.75" customHeight="1">
      <c r="A1382" s="23"/>
      <c r="B1382" s="79" t="s">
        <v>1746</v>
      </c>
      <c r="C1382" s="40"/>
      <c r="D1382" s="41"/>
      <c r="E1382" s="20"/>
      <c r="F1382" s="36"/>
    </row>
    <row r="1383" spans="1:6" s="11" customFormat="1" ht="28.5" customHeight="1">
      <c r="A1383" s="23"/>
      <c r="B1383" s="79" t="s">
        <v>201</v>
      </c>
      <c r="C1383" s="40">
        <v>2</v>
      </c>
      <c r="D1383" s="41" t="s">
        <v>19</v>
      </c>
      <c r="E1383" s="20"/>
      <c r="F1383" s="36">
        <f t="shared" si="10"/>
        <v>0</v>
      </c>
    </row>
    <row r="1384" spans="1:6" s="11" customFormat="1" ht="33" customHeight="1">
      <c r="A1384" s="23" t="s">
        <v>48</v>
      </c>
      <c r="B1384" s="78" t="s">
        <v>1753</v>
      </c>
      <c r="C1384" s="40"/>
      <c r="D1384" s="41"/>
      <c r="E1384" s="20"/>
      <c r="F1384" s="36"/>
    </row>
    <row r="1385" spans="1:6" s="11" customFormat="1" ht="47.25" customHeight="1">
      <c r="A1385" s="23"/>
      <c r="B1385" s="78" t="s">
        <v>1754</v>
      </c>
      <c r="C1385" s="40"/>
      <c r="D1385" s="41"/>
      <c r="E1385" s="20"/>
      <c r="F1385" s="36"/>
    </row>
    <row r="1386" spans="1:6" s="11" customFormat="1" ht="25.5" customHeight="1" thickBot="1">
      <c r="A1386" s="23"/>
      <c r="B1386" s="78" t="s">
        <v>75</v>
      </c>
      <c r="C1386" s="40">
        <v>1</v>
      </c>
      <c r="D1386" s="41" t="s">
        <v>38</v>
      </c>
      <c r="E1386" s="20"/>
      <c r="F1386" s="36">
        <f t="shared" si="10"/>
        <v>0</v>
      </c>
    </row>
    <row r="1387" spans="1:6" s="11" customFormat="1" ht="18.75" customHeight="1" thickBot="1">
      <c r="A1387" s="37"/>
      <c r="B1387" s="261" t="s">
        <v>173</v>
      </c>
      <c r="C1387" s="262"/>
      <c r="D1387" s="263"/>
      <c r="E1387" s="38"/>
      <c r="F1387" s="39">
        <f>SUM(F1149:F1386)</f>
        <v>0</v>
      </c>
    </row>
    <row r="1388" spans="1:6" s="11" customFormat="1" ht="10.5" customHeight="1">
      <c r="A1388" s="12"/>
      <c r="B1388" s="54"/>
      <c r="C1388" s="43"/>
      <c r="D1388" s="44"/>
      <c r="E1388" s="45"/>
      <c r="F1388" s="45"/>
    </row>
    <row r="1389" spans="1:6" s="14" customFormat="1" ht="12.75" customHeight="1">
      <c r="A1389" s="62" t="s">
        <v>91</v>
      </c>
      <c r="B1389" s="63" t="s">
        <v>161</v>
      </c>
      <c r="C1389" s="64"/>
      <c r="D1389" s="65"/>
      <c r="E1389" s="66"/>
      <c r="F1389" s="66"/>
    </row>
    <row r="1390" spans="1:6" s="11" customFormat="1" ht="10.5" customHeight="1">
      <c r="A1390" s="12"/>
      <c r="B1390" s="54"/>
      <c r="C1390" s="43"/>
      <c r="D1390" s="44"/>
      <c r="E1390" s="45"/>
      <c r="F1390" s="45"/>
    </row>
    <row r="1391" spans="1:6" s="11" customFormat="1" ht="18.75" customHeight="1">
      <c r="A1391" s="12"/>
      <c r="B1391" s="81" t="s">
        <v>192</v>
      </c>
      <c r="C1391" s="90"/>
      <c r="D1391" s="90"/>
      <c r="E1391" s="45"/>
      <c r="F1391" s="45"/>
    </row>
    <row r="1392" spans="1:6" s="11" customFormat="1" ht="42" customHeight="1">
      <c r="A1392" s="12"/>
      <c r="B1392" s="290" t="s">
        <v>1755</v>
      </c>
      <c r="C1392" s="290"/>
      <c r="D1392" s="290"/>
      <c r="E1392" s="45"/>
      <c r="F1392" s="45"/>
    </row>
    <row r="1393" spans="1:6" s="11" customFormat="1" ht="18.75" customHeight="1">
      <c r="A1393" s="12"/>
      <c r="B1393" s="295" t="s">
        <v>194</v>
      </c>
      <c r="C1393" s="295"/>
      <c r="D1393" s="295"/>
      <c r="E1393" s="45"/>
      <c r="F1393" s="45"/>
    </row>
    <row r="1394" spans="1:6" s="11" customFormat="1" ht="27" customHeight="1">
      <c r="A1394" s="12"/>
      <c r="B1394" s="295" t="s">
        <v>195</v>
      </c>
      <c r="C1394" s="295"/>
      <c r="D1394" s="295"/>
      <c r="E1394" s="45"/>
      <c r="F1394" s="45"/>
    </row>
    <row r="1395" spans="1:6" s="11" customFormat="1" ht="30" customHeight="1">
      <c r="A1395" s="12"/>
      <c r="B1395" s="295" t="s">
        <v>196</v>
      </c>
      <c r="C1395" s="295"/>
      <c r="D1395" s="295"/>
      <c r="E1395" s="45"/>
      <c r="F1395" s="45"/>
    </row>
    <row r="1396" spans="1:6" s="11" customFormat="1" ht="34.5" customHeight="1">
      <c r="A1396" s="12"/>
      <c r="B1396" s="295" t="s">
        <v>197</v>
      </c>
      <c r="C1396" s="295"/>
      <c r="D1396" s="295"/>
      <c r="E1396" s="45"/>
      <c r="F1396" s="45"/>
    </row>
    <row r="1397" spans="1:6" s="11" customFormat="1" ht="27" customHeight="1">
      <c r="A1397" s="12"/>
      <c r="B1397" s="295" t="s">
        <v>1756</v>
      </c>
      <c r="C1397" s="295"/>
      <c r="D1397" s="295"/>
      <c r="E1397" s="45"/>
      <c r="F1397" s="45"/>
    </row>
    <row r="1398" spans="1:6" s="11" customFormat="1" ht="18.75" customHeight="1">
      <c r="A1398" s="12"/>
      <c r="B1398" s="290" t="s">
        <v>198</v>
      </c>
      <c r="C1398" s="290"/>
      <c r="D1398" s="290"/>
      <c r="E1398" s="45"/>
      <c r="F1398" s="45"/>
    </row>
    <row r="1399" spans="1:6" s="11" customFormat="1" ht="10.5" customHeight="1" thickBot="1">
      <c r="A1399" s="12"/>
      <c r="B1399" s="54"/>
      <c r="C1399" s="43"/>
      <c r="D1399" s="44"/>
      <c r="E1399" s="45"/>
      <c r="F1399" s="45"/>
    </row>
    <row r="1400" spans="1:6" s="12" customFormat="1" ht="24" customHeight="1">
      <c r="A1400" s="27" t="s">
        <v>4</v>
      </c>
      <c r="B1400" s="28" t="s">
        <v>5</v>
      </c>
      <c r="C1400" s="15" t="s">
        <v>6</v>
      </c>
      <c r="D1400" s="32" t="s">
        <v>7</v>
      </c>
      <c r="E1400" s="31" t="s">
        <v>9</v>
      </c>
      <c r="F1400" s="16" t="s">
        <v>10</v>
      </c>
    </row>
    <row r="1401" spans="1:6" s="12" customFormat="1" ht="15" customHeight="1" thickBot="1">
      <c r="A1401" s="29" t="s">
        <v>8</v>
      </c>
      <c r="B1401" s="30">
        <v>1</v>
      </c>
      <c r="C1401" s="17">
        <v>2</v>
      </c>
      <c r="D1401" s="33">
        <v>3</v>
      </c>
      <c r="E1401" s="18">
        <v>4</v>
      </c>
      <c r="F1401" s="19" t="s">
        <v>17</v>
      </c>
    </row>
    <row r="1402" spans="1:6" s="11" customFormat="1" ht="52.5" customHeight="1">
      <c r="A1402" s="34" t="s">
        <v>0</v>
      </c>
      <c r="B1402" s="98" t="s">
        <v>1757</v>
      </c>
      <c r="C1402" s="40"/>
      <c r="D1402" s="42"/>
      <c r="E1402" s="20"/>
      <c r="F1402" s="36"/>
    </row>
    <row r="1403" spans="1:6" s="11" customFormat="1" ht="22.5" customHeight="1">
      <c r="A1403" s="153" t="s">
        <v>57</v>
      </c>
      <c r="B1403" s="84" t="s">
        <v>1758</v>
      </c>
      <c r="C1403" s="40"/>
      <c r="D1403" s="41"/>
      <c r="E1403" s="20"/>
      <c r="F1403" s="36"/>
    </row>
    <row r="1404" spans="1:6" s="11" customFormat="1" ht="20.25" customHeight="1">
      <c r="A1404" s="23" t="s">
        <v>1325</v>
      </c>
      <c r="B1404" s="84" t="s">
        <v>1759</v>
      </c>
      <c r="C1404" s="40"/>
      <c r="D1404" s="41"/>
      <c r="E1404" s="20"/>
      <c r="F1404" s="36"/>
    </row>
    <row r="1405" spans="1:6" s="11" customFormat="1" ht="26.25" customHeight="1">
      <c r="A1405" s="23"/>
      <c r="B1405" s="73" t="s">
        <v>1760</v>
      </c>
      <c r="C1405" s="40"/>
      <c r="D1405" s="41"/>
      <c r="E1405" s="20"/>
      <c r="F1405" s="36"/>
    </row>
    <row r="1406" spans="1:6" s="11" customFormat="1" ht="17.25" customHeight="1">
      <c r="A1406" s="23"/>
      <c r="B1406" s="73" t="s">
        <v>1761</v>
      </c>
      <c r="C1406" s="40"/>
      <c r="D1406" s="41"/>
      <c r="E1406" s="20"/>
      <c r="F1406" s="36"/>
    </row>
    <row r="1407" spans="1:6" s="11" customFormat="1" ht="17.25" customHeight="1">
      <c r="A1407" s="23"/>
      <c r="B1407" s="73" t="s">
        <v>207</v>
      </c>
      <c r="C1407" s="40"/>
      <c r="D1407" s="41"/>
      <c r="E1407" s="20"/>
      <c r="F1407" s="36"/>
    </row>
    <row r="1408" spans="1:6" s="11" customFormat="1" ht="17.25" customHeight="1">
      <c r="A1408" s="23"/>
      <c r="B1408" s="73" t="s">
        <v>1762</v>
      </c>
      <c r="C1408" s="40"/>
      <c r="D1408" s="41"/>
      <c r="E1408" s="20"/>
      <c r="F1408" s="36"/>
    </row>
    <row r="1409" spans="1:6" s="11" customFormat="1" ht="18.75" customHeight="1">
      <c r="A1409" s="23"/>
      <c r="B1409" s="73" t="s">
        <v>1763</v>
      </c>
      <c r="C1409" s="40"/>
      <c r="D1409" s="41"/>
      <c r="E1409" s="20"/>
      <c r="F1409" s="36"/>
    </row>
    <row r="1410" spans="1:6" s="11" customFormat="1" ht="20.25" customHeight="1">
      <c r="A1410" s="23"/>
      <c r="B1410" s="73" t="s">
        <v>1764</v>
      </c>
      <c r="C1410" s="40"/>
      <c r="D1410" s="41"/>
      <c r="E1410" s="20"/>
      <c r="F1410" s="36"/>
    </row>
    <row r="1411" spans="1:6" s="11" customFormat="1" ht="20.25" customHeight="1">
      <c r="A1411" s="23"/>
      <c r="B1411" s="73" t="s">
        <v>1765</v>
      </c>
      <c r="C1411" s="40"/>
      <c r="D1411" s="41"/>
      <c r="E1411" s="20"/>
      <c r="F1411" s="36"/>
    </row>
    <row r="1412" spans="1:6" s="11" customFormat="1" ht="15.75" customHeight="1">
      <c r="A1412" s="48"/>
      <c r="B1412" s="73" t="s">
        <v>1766</v>
      </c>
      <c r="C1412" s="40"/>
      <c r="D1412" s="41"/>
      <c r="E1412" s="49"/>
      <c r="F1412" s="36"/>
    </row>
    <row r="1413" spans="1:6" s="11" customFormat="1" ht="15.75" customHeight="1">
      <c r="A1413" s="48"/>
      <c r="B1413" s="73" t="s">
        <v>199</v>
      </c>
      <c r="C1413" s="40"/>
      <c r="D1413" s="41"/>
      <c r="E1413" s="49"/>
      <c r="F1413" s="36"/>
    </row>
    <row r="1414" spans="1:6" s="11" customFormat="1" ht="15.75" customHeight="1">
      <c r="A1414" s="23"/>
      <c r="B1414" s="73" t="s">
        <v>200</v>
      </c>
      <c r="C1414" s="40"/>
      <c r="D1414" s="41"/>
      <c r="E1414" s="20"/>
      <c r="F1414" s="36"/>
    </row>
    <row r="1415" spans="1:6" s="11" customFormat="1" ht="15.75" customHeight="1">
      <c r="A1415" s="23"/>
      <c r="B1415" s="73" t="s">
        <v>1767</v>
      </c>
      <c r="C1415" s="40"/>
      <c r="D1415" s="41"/>
      <c r="E1415" s="20"/>
      <c r="F1415" s="36"/>
    </row>
    <row r="1416" spans="1:6" s="11" customFormat="1" ht="15.75" customHeight="1">
      <c r="A1416" s="23"/>
      <c r="B1416" s="73" t="s">
        <v>1768</v>
      </c>
      <c r="C1416" s="40"/>
      <c r="D1416" s="41"/>
      <c r="E1416" s="20"/>
      <c r="F1416" s="36"/>
    </row>
    <row r="1417" spans="1:6" s="11" customFormat="1" ht="26.25" customHeight="1">
      <c r="A1417" s="23"/>
      <c r="B1417" s="73" t="s">
        <v>201</v>
      </c>
      <c r="C1417" s="40">
        <v>1</v>
      </c>
      <c r="D1417" s="41" t="s">
        <v>19</v>
      </c>
      <c r="E1417" s="20"/>
      <c r="F1417" s="36">
        <f t="shared" ref="F1417:F1459" si="11">C1417*E1417</f>
        <v>0</v>
      </c>
    </row>
    <row r="1418" spans="1:6" s="11" customFormat="1" ht="27.75" customHeight="1">
      <c r="A1418" s="23" t="s">
        <v>1352</v>
      </c>
      <c r="B1418" s="84" t="s">
        <v>1769</v>
      </c>
      <c r="C1418" s="40"/>
      <c r="D1418" s="41"/>
      <c r="E1418" s="20"/>
      <c r="F1418" s="36"/>
    </row>
    <row r="1419" spans="1:6" s="11" customFormat="1" ht="23.25" customHeight="1">
      <c r="A1419" s="23"/>
      <c r="B1419" s="73" t="s">
        <v>1770</v>
      </c>
      <c r="C1419" s="40"/>
      <c r="D1419" s="41"/>
      <c r="E1419" s="20"/>
      <c r="F1419" s="36"/>
    </row>
    <row r="1420" spans="1:6" s="11" customFormat="1" ht="18.75" customHeight="1">
      <c r="A1420" s="23"/>
      <c r="B1420" s="73" t="s">
        <v>1771</v>
      </c>
      <c r="C1420" s="40"/>
      <c r="D1420" s="41"/>
      <c r="E1420" s="20"/>
      <c r="F1420" s="36"/>
    </row>
    <row r="1421" spans="1:6" s="11" customFormat="1" ht="18.75" customHeight="1">
      <c r="A1421" s="23"/>
      <c r="B1421" s="73" t="s">
        <v>202</v>
      </c>
      <c r="C1421" s="40"/>
      <c r="D1421" s="41"/>
      <c r="E1421" s="20"/>
      <c r="F1421" s="36"/>
    </row>
    <row r="1422" spans="1:6" s="11" customFormat="1" ht="18.75" customHeight="1">
      <c r="A1422" s="23"/>
      <c r="B1422" s="73" t="s">
        <v>1762</v>
      </c>
      <c r="C1422" s="40"/>
      <c r="D1422" s="41"/>
      <c r="E1422" s="20"/>
      <c r="F1422" s="36"/>
    </row>
    <row r="1423" spans="1:6" s="11" customFormat="1" ht="18.75" customHeight="1">
      <c r="A1423" s="23"/>
      <c r="B1423" s="73" t="s">
        <v>1763</v>
      </c>
      <c r="C1423" s="40"/>
      <c r="D1423" s="41"/>
      <c r="E1423" s="20"/>
      <c r="F1423" s="36"/>
    </row>
    <row r="1424" spans="1:6" s="11" customFormat="1" ht="24.75" customHeight="1">
      <c r="A1424" s="23"/>
      <c r="B1424" s="73" t="s">
        <v>1764</v>
      </c>
      <c r="C1424" s="40"/>
      <c r="D1424" s="41"/>
      <c r="E1424" s="20"/>
      <c r="F1424" s="36"/>
    </row>
    <row r="1425" spans="1:6" s="11" customFormat="1" ht="24.75" customHeight="1">
      <c r="A1425" s="23"/>
      <c r="B1425" s="73" t="s">
        <v>1765</v>
      </c>
      <c r="C1425" s="40"/>
      <c r="D1425" s="41"/>
      <c r="E1425" s="20"/>
      <c r="F1425" s="36"/>
    </row>
    <row r="1426" spans="1:6" s="11" customFormat="1" ht="30" customHeight="1">
      <c r="A1426" s="23"/>
      <c r="B1426" s="73" t="s">
        <v>1772</v>
      </c>
      <c r="C1426" s="40"/>
      <c r="D1426" s="41"/>
      <c r="E1426" s="20"/>
      <c r="F1426" s="36"/>
    </row>
    <row r="1427" spans="1:6" s="11" customFormat="1" ht="15.75" customHeight="1">
      <c r="A1427" s="23"/>
      <c r="B1427" s="73" t="s">
        <v>1773</v>
      </c>
      <c r="C1427" s="40"/>
      <c r="D1427" s="41"/>
      <c r="E1427" s="20"/>
      <c r="F1427" s="36"/>
    </row>
    <row r="1428" spans="1:6" s="11" customFormat="1" ht="15.75" customHeight="1">
      <c r="A1428" s="23"/>
      <c r="B1428" s="73" t="s">
        <v>200</v>
      </c>
      <c r="C1428" s="40"/>
      <c r="D1428" s="41"/>
      <c r="E1428" s="20"/>
      <c r="F1428" s="36"/>
    </row>
    <row r="1429" spans="1:6" s="11" customFormat="1" ht="15.75" customHeight="1">
      <c r="A1429" s="23"/>
      <c r="B1429" s="73" t="s">
        <v>1767</v>
      </c>
      <c r="C1429" s="40"/>
      <c r="D1429" s="41"/>
      <c r="E1429" s="20"/>
      <c r="F1429" s="36"/>
    </row>
    <row r="1430" spans="1:6" s="11" customFormat="1" ht="15.75" customHeight="1">
      <c r="A1430" s="23"/>
      <c r="B1430" s="73" t="s">
        <v>1768</v>
      </c>
      <c r="C1430" s="40"/>
      <c r="D1430" s="41"/>
      <c r="E1430" s="20"/>
      <c r="F1430" s="36"/>
    </row>
    <row r="1431" spans="1:6" s="11" customFormat="1" ht="30.75" customHeight="1">
      <c r="A1431" s="23"/>
      <c r="B1431" s="73" t="s">
        <v>201</v>
      </c>
      <c r="C1431" s="40">
        <v>1</v>
      </c>
      <c r="D1431" s="41" t="s">
        <v>19</v>
      </c>
      <c r="E1431" s="20"/>
      <c r="F1431" s="36">
        <f t="shared" si="11"/>
        <v>0</v>
      </c>
    </row>
    <row r="1432" spans="1:6" s="11" customFormat="1" ht="22.5" customHeight="1">
      <c r="A1432" s="23" t="s">
        <v>1353</v>
      </c>
      <c r="B1432" s="84" t="s">
        <v>1774</v>
      </c>
      <c r="C1432" s="40"/>
      <c r="D1432" s="41"/>
      <c r="E1432" s="20"/>
      <c r="F1432" s="36"/>
    </row>
    <row r="1433" spans="1:6" s="11" customFormat="1" ht="24.75" customHeight="1">
      <c r="A1433" s="23"/>
      <c r="B1433" s="73" t="s">
        <v>1770</v>
      </c>
      <c r="C1433" s="40"/>
      <c r="D1433" s="41"/>
      <c r="E1433" s="20"/>
      <c r="F1433" s="36"/>
    </row>
    <row r="1434" spans="1:6" s="11" customFormat="1" ht="21" customHeight="1">
      <c r="A1434" s="23"/>
      <c r="B1434" s="73" t="s">
        <v>1775</v>
      </c>
      <c r="C1434" s="40"/>
      <c r="D1434" s="41"/>
      <c r="E1434" s="20"/>
      <c r="F1434" s="36"/>
    </row>
    <row r="1435" spans="1:6" s="11" customFormat="1" ht="21" customHeight="1">
      <c r="A1435" s="23"/>
      <c r="B1435" s="73" t="s">
        <v>202</v>
      </c>
      <c r="C1435" s="40"/>
      <c r="D1435" s="41"/>
      <c r="E1435" s="20"/>
      <c r="F1435" s="36"/>
    </row>
    <row r="1436" spans="1:6" s="11" customFormat="1" ht="21" customHeight="1">
      <c r="A1436" s="23"/>
      <c r="B1436" s="73" t="s">
        <v>1762</v>
      </c>
      <c r="C1436" s="40"/>
      <c r="D1436" s="41"/>
      <c r="E1436" s="20"/>
      <c r="F1436" s="36"/>
    </row>
    <row r="1437" spans="1:6" s="11" customFormat="1" ht="21" customHeight="1">
      <c r="A1437" s="23"/>
      <c r="B1437" s="73" t="s">
        <v>1763</v>
      </c>
      <c r="C1437" s="40"/>
      <c r="D1437" s="41"/>
      <c r="E1437" s="20"/>
      <c r="F1437" s="36"/>
    </row>
    <row r="1438" spans="1:6" s="11" customFormat="1" ht="28.5" customHeight="1">
      <c r="A1438" s="23"/>
      <c r="B1438" s="73" t="s">
        <v>1764</v>
      </c>
      <c r="C1438" s="40"/>
      <c r="D1438" s="41"/>
      <c r="E1438" s="20"/>
      <c r="F1438" s="36"/>
    </row>
    <row r="1439" spans="1:6" s="11" customFormat="1" ht="28.5" customHeight="1">
      <c r="A1439" s="23"/>
      <c r="B1439" s="73" t="s">
        <v>1765</v>
      </c>
      <c r="C1439" s="40"/>
      <c r="D1439" s="41"/>
      <c r="E1439" s="20"/>
      <c r="F1439" s="36"/>
    </row>
    <row r="1440" spans="1:6" s="11" customFormat="1" ht="27" customHeight="1">
      <c r="A1440" s="23"/>
      <c r="B1440" s="73" t="s">
        <v>1776</v>
      </c>
      <c r="C1440" s="40"/>
      <c r="D1440" s="41"/>
      <c r="E1440" s="20"/>
      <c r="F1440" s="36"/>
    </row>
    <row r="1441" spans="1:6" s="11" customFormat="1" ht="21" customHeight="1">
      <c r="A1441" s="23"/>
      <c r="B1441" s="73" t="s">
        <v>1773</v>
      </c>
      <c r="C1441" s="40"/>
      <c r="D1441" s="41"/>
      <c r="E1441" s="20"/>
      <c r="F1441" s="36"/>
    </row>
    <row r="1442" spans="1:6" s="11" customFormat="1" ht="21" customHeight="1">
      <c r="A1442" s="23"/>
      <c r="B1442" s="73" t="s">
        <v>200</v>
      </c>
      <c r="C1442" s="40"/>
      <c r="D1442" s="41"/>
      <c r="E1442" s="20"/>
      <c r="F1442" s="36"/>
    </row>
    <row r="1443" spans="1:6" s="11" customFormat="1" ht="21" customHeight="1">
      <c r="A1443" s="23"/>
      <c r="B1443" s="73" t="s">
        <v>1767</v>
      </c>
      <c r="C1443" s="40"/>
      <c r="D1443" s="41"/>
      <c r="E1443" s="20"/>
      <c r="F1443" s="36"/>
    </row>
    <row r="1444" spans="1:6" s="11" customFormat="1" ht="21.75" customHeight="1">
      <c r="A1444" s="23"/>
      <c r="B1444" s="73" t="s">
        <v>1768</v>
      </c>
      <c r="C1444" s="40"/>
      <c r="D1444" s="41"/>
      <c r="E1444" s="20"/>
      <c r="F1444" s="36"/>
    </row>
    <row r="1445" spans="1:6" s="11" customFormat="1" ht="26.25" customHeight="1">
      <c r="A1445" s="23"/>
      <c r="B1445" s="73" t="s">
        <v>201</v>
      </c>
      <c r="C1445" s="40">
        <v>1</v>
      </c>
      <c r="D1445" s="41" t="s">
        <v>19</v>
      </c>
      <c r="E1445" s="20"/>
      <c r="F1445" s="36">
        <f t="shared" si="11"/>
        <v>0</v>
      </c>
    </row>
    <row r="1446" spans="1:6" s="11" customFormat="1" ht="21.75" customHeight="1">
      <c r="A1446" s="23" t="s">
        <v>1469</v>
      </c>
      <c r="B1446" s="84" t="s">
        <v>1777</v>
      </c>
      <c r="C1446" s="40"/>
      <c r="D1446" s="41"/>
      <c r="E1446" s="20"/>
      <c r="F1446" s="36"/>
    </row>
    <row r="1447" spans="1:6" s="11" customFormat="1" ht="16.5" customHeight="1">
      <c r="A1447" s="23"/>
      <c r="B1447" s="73" t="s">
        <v>1778</v>
      </c>
      <c r="C1447" s="40"/>
      <c r="D1447" s="41"/>
      <c r="E1447" s="20"/>
      <c r="F1447" s="36"/>
    </row>
    <row r="1448" spans="1:6" s="11" customFormat="1" ht="16.5" customHeight="1">
      <c r="A1448" s="23"/>
      <c r="B1448" s="73" t="s">
        <v>1779</v>
      </c>
      <c r="C1448" s="40"/>
      <c r="D1448" s="41"/>
      <c r="E1448" s="20"/>
      <c r="F1448" s="36"/>
    </row>
    <row r="1449" spans="1:6" s="11" customFormat="1" ht="16.5" customHeight="1">
      <c r="A1449" s="23"/>
      <c r="B1449" s="73" t="s">
        <v>210</v>
      </c>
      <c r="C1449" s="40"/>
      <c r="D1449" s="41"/>
      <c r="E1449" s="20"/>
      <c r="F1449" s="36"/>
    </row>
    <row r="1450" spans="1:6" s="11" customFormat="1" ht="16.5" customHeight="1">
      <c r="A1450" s="23"/>
      <c r="B1450" s="73" t="s">
        <v>1780</v>
      </c>
      <c r="C1450" s="40"/>
      <c r="D1450" s="41"/>
      <c r="E1450" s="20"/>
      <c r="F1450" s="36"/>
    </row>
    <row r="1451" spans="1:6" s="11" customFormat="1" ht="16.5" customHeight="1">
      <c r="A1451" s="23"/>
      <c r="B1451" s="73" t="s">
        <v>1763</v>
      </c>
      <c r="C1451" s="40"/>
      <c r="D1451" s="41"/>
      <c r="E1451" s="20"/>
      <c r="F1451" s="36"/>
    </row>
    <row r="1452" spans="1:6" s="11" customFormat="1" ht="27.75" customHeight="1">
      <c r="A1452" s="23"/>
      <c r="B1452" s="73" t="s">
        <v>1764</v>
      </c>
      <c r="C1452" s="40"/>
      <c r="D1452" s="41"/>
      <c r="E1452" s="20"/>
      <c r="F1452" s="36"/>
    </row>
    <row r="1453" spans="1:6" s="11" customFormat="1" ht="27.75" customHeight="1">
      <c r="A1453" s="23"/>
      <c r="B1453" s="73" t="s">
        <v>1765</v>
      </c>
      <c r="C1453" s="40"/>
      <c r="D1453" s="41"/>
      <c r="E1453" s="20"/>
      <c r="F1453" s="36"/>
    </row>
    <row r="1454" spans="1:6" s="11" customFormat="1" ht="19.5" customHeight="1">
      <c r="A1454" s="23"/>
      <c r="B1454" s="73" t="s">
        <v>1766</v>
      </c>
      <c r="C1454" s="40"/>
      <c r="D1454" s="41"/>
      <c r="E1454" s="20"/>
      <c r="F1454" s="36"/>
    </row>
    <row r="1455" spans="1:6" s="11" customFormat="1" ht="29.25" customHeight="1">
      <c r="A1455" s="23"/>
      <c r="B1455" s="73" t="s">
        <v>1781</v>
      </c>
      <c r="C1455" s="40"/>
      <c r="D1455" s="41"/>
      <c r="E1455" s="20"/>
      <c r="F1455" s="36"/>
    </row>
    <row r="1456" spans="1:6" s="11" customFormat="1" ht="20.25" customHeight="1">
      <c r="A1456" s="23"/>
      <c r="B1456" s="73" t="s">
        <v>1782</v>
      </c>
      <c r="C1456" s="40"/>
      <c r="D1456" s="41"/>
      <c r="E1456" s="20"/>
      <c r="F1456" s="36"/>
    </row>
    <row r="1457" spans="1:6" s="11" customFormat="1" ht="20.25" customHeight="1">
      <c r="A1457" s="23"/>
      <c r="B1457" s="73" t="s">
        <v>1783</v>
      </c>
      <c r="C1457" s="40"/>
      <c r="D1457" s="41"/>
      <c r="E1457" s="20"/>
      <c r="F1457" s="36"/>
    </row>
    <row r="1458" spans="1:6" s="11" customFormat="1" ht="20.25" customHeight="1">
      <c r="A1458" s="23"/>
      <c r="B1458" s="73" t="s">
        <v>1768</v>
      </c>
      <c r="C1458" s="40"/>
      <c r="D1458" s="41"/>
      <c r="E1458" s="20"/>
      <c r="F1458" s="36"/>
    </row>
    <row r="1459" spans="1:6" s="11" customFormat="1" ht="26.25" customHeight="1">
      <c r="A1459" s="23"/>
      <c r="B1459" s="73" t="s">
        <v>201</v>
      </c>
      <c r="C1459" s="40">
        <v>2</v>
      </c>
      <c r="D1459" s="41" t="s">
        <v>19</v>
      </c>
      <c r="E1459" s="20"/>
      <c r="F1459" s="36">
        <f t="shared" si="11"/>
        <v>0</v>
      </c>
    </row>
    <row r="1460" spans="1:6" s="11" customFormat="1" ht="29.25" customHeight="1">
      <c r="A1460" s="23" t="s">
        <v>1784</v>
      </c>
      <c r="B1460" s="84" t="s">
        <v>1785</v>
      </c>
      <c r="C1460" s="40"/>
      <c r="D1460" s="41"/>
      <c r="E1460" s="20"/>
      <c r="F1460" s="36"/>
    </row>
    <row r="1461" spans="1:6" s="11" customFormat="1" ht="18" customHeight="1">
      <c r="A1461" s="23"/>
      <c r="B1461" s="73" t="s">
        <v>1786</v>
      </c>
      <c r="C1461" s="40"/>
      <c r="D1461" s="41"/>
      <c r="E1461" s="20"/>
      <c r="F1461" s="36"/>
    </row>
    <row r="1462" spans="1:6" s="11" customFormat="1" ht="18" customHeight="1">
      <c r="A1462" s="23"/>
      <c r="B1462" s="73" t="s">
        <v>1761</v>
      </c>
      <c r="C1462" s="40"/>
      <c r="D1462" s="41"/>
      <c r="E1462" s="20"/>
      <c r="F1462" s="36"/>
    </row>
    <row r="1463" spans="1:6" s="11" customFormat="1" ht="18" customHeight="1">
      <c r="A1463" s="23"/>
      <c r="B1463" s="73" t="s">
        <v>207</v>
      </c>
      <c r="C1463" s="40"/>
      <c r="D1463" s="41"/>
      <c r="E1463" s="20"/>
      <c r="F1463" s="36"/>
    </row>
    <row r="1464" spans="1:6" s="11" customFormat="1" ht="18" customHeight="1">
      <c r="A1464" s="23"/>
      <c r="B1464" s="73" t="s">
        <v>208</v>
      </c>
      <c r="C1464" s="40"/>
      <c r="D1464" s="41"/>
      <c r="E1464" s="20"/>
      <c r="F1464" s="36"/>
    </row>
    <row r="1465" spans="1:6" s="11" customFormat="1" ht="25.5" customHeight="1">
      <c r="A1465" s="23"/>
      <c r="B1465" s="73" t="s">
        <v>1787</v>
      </c>
      <c r="C1465" s="40"/>
      <c r="D1465" s="41"/>
      <c r="E1465" s="20"/>
      <c r="F1465" s="36"/>
    </row>
    <row r="1466" spans="1:6" s="11" customFormat="1" ht="25.5" customHeight="1">
      <c r="A1466" s="23"/>
      <c r="B1466" s="73" t="s">
        <v>1788</v>
      </c>
      <c r="C1466" s="40"/>
      <c r="D1466" s="41"/>
      <c r="E1466" s="20"/>
      <c r="F1466" s="36"/>
    </row>
    <row r="1467" spans="1:6" s="11" customFormat="1" ht="17.25" customHeight="1">
      <c r="A1467" s="23"/>
      <c r="B1467" s="73" t="s">
        <v>204</v>
      </c>
      <c r="C1467" s="40"/>
      <c r="D1467" s="41"/>
      <c r="E1467" s="20"/>
      <c r="F1467" s="36"/>
    </row>
    <row r="1468" spans="1:6" s="11" customFormat="1" ht="17.25" customHeight="1">
      <c r="A1468" s="23"/>
      <c r="B1468" s="73" t="s">
        <v>1789</v>
      </c>
      <c r="C1468" s="40"/>
      <c r="D1468" s="41"/>
      <c r="E1468" s="20"/>
      <c r="F1468" s="36"/>
    </row>
    <row r="1469" spans="1:6" s="11" customFormat="1" ht="17.25" customHeight="1">
      <c r="A1469" s="23"/>
      <c r="B1469" s="73" t="s">
        <v>199</v>
      </c>
      <c r="C1469" s="40"/>
      <c r="D1469" s="41"/>
      <c r="E1469" s="20"/>
      <c r="F1469" s="36"/>
    </row>
    <row r="1470" spans="1:6" s="11" customFormat="1" ht="17.25" customHeight="1">
      <c r="A1470" s="23"/>
      <c r="B1470" s="73" t="s">
        <v>205</v>
      </c>
      <c r="C1470" s="40"/>
      <c r="D1470" s="41"/>
      <c r="E1470" s="20"/>
      <c r="F1470" s="36"/>
    </row>
    <row r="1471" spans="1:6" s="11" customFormat="1" ht="17.25" customHeight="1">
      <c r="A1471" s="23"/>
      <c r="B1471" s="73" t="s">
        <v>1767</v>
      </c>
      <c r="C1471" s="40"/>
      <c r="D1471" s="41"/>
      <c r="E1471" s="20"/>
      <c r="F1471" s="36"/>
    </row>
    <row r="1472" spans="1:6" s="11" customFormat="1" ht="17.25" customHeight="1">
      <c r="A1472" s="23"/>
      <c r="B1472" s="73" t="s">
        <v>1768</v>
      </c>
      <c r="C1472" s="40"/>
      <c r="D1472" s="41"/>
      <c r="E1472" s="20"/>
      <c r="F1472" s="36"/>
    </row>
    <row r="1473" spans="1:6" s="11" customFormat="1" ht="30" customHeight="1">
      <c r="A1473" s="23"/>
      <c r="B1473" s="73" t="s">
        <v>201</v>
      </c>
      <c r="C1473" s="40">
        <v>1</v>
      </c>
      <c r="D1473" s="41" t="s">
        <v>19</v>
      </c>
      <c r="E1473" s="20"/>
      <c r="F1473" s="36">
        <f t="shared" ref="F1473:F1529" si="12">C1473*E1473</f>
        <v>0</v>
      </c>
    </row>
    <row r="1474" spans="1:6" s="11" customFormat="1" ht="27" customHeight="1">
      <c r="A1474" s="23" t="s">
        <v>1790</v>
      </c>
      <c r="B1474" s="84" t="s">
        <v>1791</v>
      </c>
      <c r="C1474" s="40"/>
      <c r="D1474" s="41"/>
      <c r="E1474" s="20"/>
      <c r="F1474" s="36"/>
    </row>
    <row r="1475" spans="1:6" s="11" customFormat="1" ht="19.5" customHeight="1">
      <c r="A1475" s="23"/>
      <c r="B1475" s="73" t="s">
        <v>1792</v>
      </c>
      <c r="C1475" s="40"/>
      <c r="D1475" s="41"/>
      <c r="E1475" s="20"/>
      <c r="F1475" s="36"/>
    </row>
    <row r="1476" spans="1:6" s="11" customFormat="1" ht="19.5" customHeight="1">
      <c r="A1476" s="23"/>
      <c r="B1476" s="73" t="s">
        <v>1793</v>
      </c>
      <c r="C1476" s="40"/>
      <c r="D1476" s="41"/>
      <c r="E1476" s="20"/>
      <c r="F1476" s="36"/>
    </row>
    <row r="1477" spans="1:6" s="11" customFormat="1" ht="19.5" customHeight="1">
      <c r="A1477" s="23"/>
      <c r="B1477" s="73" t="s">
        <v>207</v>
      </c>
      <c r="C1477" s="40"/>
      <c r="D1477" s="41"/>
      <c r="E1477" s="20"/>
      <c r="F1477" s="36"/>
    </row>
    <row r="1478" spans="1:6" s="11" customFormat="1" ht="19.5" customHeight="1">
      <c r="A1478" s="23"/>
      <c r="B1478" s="73" t="s">
        <v>1794</v>
      </c>
      <c r="C1478" s="40"/>
      <c r="D1478" s="41"/>
      <c r="E1478" s="20"/>
      <c r="F1478" s="36"/>
    </row>
    <row r="1479" spans="1:6" s="11" customFormat="1" ht="22.5" customHeight="1">
      <c r="A1479" s="23"/>
      <c r="B1479" s="73" t="s">
        <v>1787</v>
      </c>
      <c r="C1479" s="40"/>
      <c r="D1479" s="41"/>
      <c r="E1479" s="20"/>
      <c r="F1479" s="36"/>
    </row>
    <row r="1480" spans="1:6" s="11" customFormat="1" ht="22.5" customHeight="1">
      <c r="A1480" s="23"/>
      <c r="B1480" s="73" t="s">
        <v>1788</v>
      </c>
      <c r="C1480" s="40"/>
      <c r="D1480" s="41"/>
      <c r="E1480" s="20"/>
      <c r="F1480" s="36"/>
    </row>
    <row r="1481" spans="1:6" s="11" customFormat="1" ht="15.75" customHeight="1">
      <c r="A1481" s="23"/>
      <c r="B1481" s="73" t="s">
        <v>204</v>
      </c>
      <c r="C1481" s="40"/>
      <c r="D1481" s="41"/>
      <c r="E1481" s="20"/>
      <c r="F1481" s="36"/>
    </row>
    <row r="1482" spans="1:6" s="11" customFormat="1" ht="15.75" customHeight="1">
      <c r="A1482" s="23"/>
      <c r="B1482" s="73" t="s">
        <v>1795</v>
      </c>
      <c r="C1482" s="40"/>
      <c r="D1482" s="41"/>
      <c r="E1482" s="20"/>
      <c r="F1482" s="36"/>
    </row>
    <row r="1483" spans="1:6" s="11" customFormat="1" ht="15.75" customHeight="1">
      <c r="A1483" s="23"/>
      <c r="B1483" s="73" t="s">
        <v>199</v>
      </c>
      <c r="C1483" s="40"/>
      <c r="D1483" s="41"/>
      <c r="E1483" s="20"/>
      <c r="F1483" s="36"/>
    </row>
    <row r="1484" spans="1:6" s="11" customFormat="1" ht="15.75" customHeight="1">
      <c r="A1484" s="23"/>
      <c r="B1484" s="73" t="s">
        <v>205</v>
      </c>
      <c r="C1484" s="40"/>
      <c r="D1484" s="41"/>
      <c r="E1484" s="20"/>
      <c r="F1484" s="36"/>
    </row>
    <row r="1485" spans="1:6" s="11" customFormat="1" ht="15.75" customHeight="1">
      <c r="A1485" s="23"/>
      <c r="B1485" s="73" t="s">
        <v>1767</v>
      </c>
      <c r="C1485" s="40"/>
      <c r="D1485" s="41"/>
      <c r="E1485" s="20"/>
      <c r="F1485" s="36"/>
    </row>
    <row r="1486" spans="1:6" s="11" customFormat="1" ht="15.75" customHeight="1">
      <c r="A1486" s="23"/>
      <c r="B1486" s="73" t="s">
        <v>1796</v>
      </c>
      <c r="C1486" s="40"/>
      <c r="D1486" s="41"/>
      <c r="E1486" s="20"/>
      <c r="F1486" s="36"/>
    </row>
    <row r="1487" spans="1:6" s="11" customFormat="1" ht="25.5" customHeight="1">
      <c r="A1487" s="23"/>
      <c r="B1487" s="73" t="s">
        <v>201</v>
      </c>
      <c r="C1487" s="40">
        <v>2</v>
      </c>
      <c r="D1487" s="41" t="s">
        <v>19</v>
      </c>
      <c r="E1487" s="20"/>
      <c r="F1487" s="36">
        <f t="shared" si="12"/>
        <v>0</v>
      </c>
    </row>
    <row r="1488" spans="1:6" s="11" customFormat="1" ht="22.5" customHeight="1">
      <c r="A1488" s="23" t="s">
        <v>1801</v>
      </c>
      <c r="B1488" s="84" t="s">
        <v>1797</v>
      </c>
      <c r="C1488" s="40"/>
      <c r="D1488" s="41"/>
      <c r="E1488" s="20"/>
      <c r="F1488" s="36"/>
    </row>
    <row r="1489" spans="1:6" s="11" customFormat="1" ht="15.75" customHeight="1">
      <c r="A1489" s="23"/>
      <c r="B1489" s="73" t="s">
        <v>1798</v>
      </c>
      <c r="C1489" s="40"/>
      <c r="D1489" s="41"/>
      <c r="E1489" s="20"/>
      <c r="F1489" s="36"/>
    </row>
    <row r="1490" spans="1:6" s="11" customFormat="1" ht="15.75" customHeight="1">
      <c r="A1490" s="23"/>
      <c r="B1490" s="73" t="s">
        <v>1799</v>
      </c>
      <c r="C1490" s="40"/>
      <c r="D1490" s="41"/>
      <c r="E1490" s="20"/>
      <c r="F1490" s="36"/>
    </row>
    <row r="1491" spans="1:6" s="11" customFormat="1" ht="15.75" customHeight="1">
      <c r="A1491" s="23"/>
      <c r="B1491" s="73" t="s">
        <v>202</v>
      </c>
      <c r="C1491" s="40"/>
      <c r="D1491" s="41"/>
      <c r="E1491" s="20"/>
      <c r="F1491" s="36"/>
    </row>
    <row r="1492" spans="1:6" s="11" customFormat="1" ht="15.75" customHeight="1">
      <c r="A1492" s="23"/>
      <c r="B1492" s="73" t="s">
        <v>208</v>
      </c>
      <c r="C1492" s="40"/>
      <c r="D1492" s="41"/>
      <c r="E1492" s="20"/>
      <c r="F1492" s="36"/>
    </row>
    <row r="1493" spans="1:6" s="11" customFormat="1" ht="25.5" customHeight="1">
      <c r="A1493" s="23"/>
      <c r="B1493" s="73" t="s">
        <v>1787</v>
      </c>
      <c r="C1493" s="40"/>
      <c r="D1493" s="41"/>
      <c r="E1493" s="20"/>
      <c r="F1493" s="36"/>
    </row>
    <row r="1494" spans="1:6" s="11" customFormat="1" ht="25.5" customHeight="1">
      <c r="A1494" s="23"/>
      <c r="B1494" s="73" t="s">
        <v>1788</v>
      </c>
      <c r="C1494" s="40"/>
      <c r="D1494" s="41"/>
      <c r="E1494" s="20"/>
      <c r="F1494" s="36"/>
    </row>
    <row r="1495" spans="1:6" s="11" customFormat="1" ht="18.75" customHeight="1">
      <c r="A1495" s="23"/>
      <c r="B1495" s="73" t="s">
        <v>204</v>
      </c>
      <c r="C1495" s="40"/>
      <c r="D1495" s="41"/>
      <c r="E1495" s="20"/>
      <c r="F1495" s="36"/>
    </row>
    <row r="1496" spans="1:6" s="11" customFormat="1" ht="18.75" customHeight="1">
      <c r="A1496" s="23"/>
      <c r="B1496" s="73" t="s">
        <v>1795</v>
      </c>
      <c r="C1496" s="40"/>
      <c r="D1496" s="41"/>
      <c r="E1496" s="20"/>
      <c r="F1496" s="36"/>
    </row>
    <row r="1497" spans="1:6" s="11" customFormat="1" ht="18.75" customHeight="1">
      <c r="A1497" s="23"/>
      <c r="B1497" s="73" t="s">
        <v>199</v>
      </c>
      <c r="C1497" s="40"/>
      <c r="D1497" s="41"/>
      <c r="E1497" s="20"/>
      <c r="F1497" s="36"/>
    </row>
    <row r="1498" spans="1:6" s="11" customFormat="1" ht="18.75" customHeight="1">
      <c r="A1498" s="23"/>
      <c r="B1498" s="73" t="s">
        <v>205</v>
      </c>
      <c r="C1498" s="40"/>
      <c r="D1498" s="41"/>
      <c r="E1498" s="20"/>
      <c r="F1498" s="36"/>
    </row>
    <row r="1499" spans="1:6" s="11" customFormat="1" ht="18.75" customHeight="1">
      <c r="A1499" s="23"/>
      <c r="B1499" s="73" t="s">
        <v>1767</v>
      </c>
      <c r="C1499" s="40"/>
      <c r="D1499" s="41"/>
      <c r="E1499" s="20"/>
      <c r="F1499" s="36"/>
    </row>
    <row r="1500" spans="1:6" s="11" customFormat="1" ht="18.75" customHeight="1">
      <c r="A1500" s="23"/>
      <c r="B1500" s="73" t="s">
        <v>1800</v>
      </c>
      <c r="C1500" s="40"/>
      <c r="D1500" s="41"/>
      <c r="E1500" s="20"/>
      <c r="F1500" s="36"/>
    </row>
    <row r="1501" spans="1:6" s="11" customFormat="1" ht="30.75" customHeight="1">
      <c r="A1501" s="23"/>
      <c r="B1501" s="73" t="s">
        <v>201</v>
      </c>
      <c r="C1501" s="40">
        <v>1</v>
      </c>
      <c r="D1501" s="41" t="s">
        <v>19</v>
      </c>
      <c r="E1501" s="20"/>
      <c r="F1501" s="36">
        <f t="shared" si="12"/>
        <v>0</v>
      </c>
    </row>
    <row r="1502" spans="1:6" s="11" customFormat="1" ht="25.5" customHeight="1">
      <c r="A1502" s="23" t="s">
        <v>1802</v>
      </c>
      <c r="B1502" s="84" t="s">
        <v>1803</v>
      </c>
      <c r="C1502" s="40"/>
      <c r="D1502" s="41"/>
      <c r="E1502" s="20"/>
      <c r="F1502" s="36"/>
    </row>
    <row r="1503" spans="1:6" s="11" customFormat="1" ht="18" customHeight="1">
      <c r="A1503" s="23"/>
      <c r="B1503" s="73" t="s">
        <v>1804</v>
      </c>
      <c r="C1503" s="40"/>
      <c r="D1503" s="41"/>
      <c r="E1503" s="20"/>
      <c r="F1503" s="36"/>
    </row>
    <row r="1504" spans="1:6" s="11" customFormat="1" ht="18" customHeight="1">
      <c r="A1504" s="23"/>
      <c r="B1504" s="73" t="s">
        <v>1805</v>
      </c>
      <c r="C1504" s="40"/>
      <c r="D1504" s="41"/>
      <c r="E1504" s="20"/>
      <c r="F1504" s="36"/>
    </row>
    <row r="1505" spans="1:6" s="11" customFormat="1" ht="18" customHeight="1">
      <c r="A1505" s="23"/>
      <c r="B1505" s="73" t="s">
        <v>1313</v>
      </c>
      <c r="C1505" s="40"/>
      <c r="D1505" s="41"/>
      <c r="E1505" s="20"/>
      <c r="F1505" s="36"/>
    </row>
    <row r="1506" spans="1:6" s="11" customFormat="1" ht="18" customHeight="1">
      <c r="A1506" s="23"/>
      <c r="B1506" s="73" t="s">
        <v>208</v>
      </c>
      <c r="C1506" s="40"/>
      <c r="D1506" s="41"/>
      <c r="E1506" s="20"/>
      <c r="F1506" s="36"/>
    </row>
    <row r="1507" spans="1:6" s="11" customFormat="1" ht="25.5" customHeight="1">
      <c r="A1507" s="23"/>
      <c r="B1507" s="73" t="s">
        <v>1787</v>
      </c>
      <c r="C1507" s="40"/>
      <c r="D1507" s="41"/>
      <c r="E1507" s="20"/>
      <c r="F1507" s="36"/>
    </row>
    <row r="1508" spans="1:6" s="11" customFormat="1" ht="25.5" customHeight="1">
      <c r="A1508" s="23"/>
      <c r="B1508" s="73" t="s">
        <v>1788</v>
      </c>
      <c r="C1508" s="40"/>
      <c r="D1508" s="41"/>
      <c r="E1508" s="20"/>
      <c r="F1508" s="36"/>
    </row>
    <row r="1509" spans="1:6" s="11" customFormat="1" ht="18" customHeight="1">
      <c r="A1509" s="23"/>
      <c r="B1509" s="73" t="s">
        <v>204</v>
      </c>
      <c r="C1509" s="40"/>
      <c r="D1509" s="41"/>
      <c r="E1509" s="20"/>
      <c r="F1509" s="36"/>
    </row>
    <row r="1510" spans="1:6" s="11" customFormat="1" ht="18" customHeight="1">
      <c r="A1510" s="23"/>
      <c r="B1510" s="73" t="s">
        <v>1795</v>
      </c>
      <c r="C1510" s="40"/>
      <c r="D1510" s="41"/>
      <c r="E1510" s="20"/>
      <c r="F1510" s="36"/>
    </row>
    <row r="1511" spans="1:6" s="11" customFormat="1" ht="18" customHeight="1">
      <c r="A1511" s="23"/>
      <c r="B1511" s="73" t="s">
        <v>199</v>
      </c>
      <c r="C1511" s="40"/>
      <c r="D1511" s="41"/>
      <c r="E1511" s="20"/>
      <c r="F1511" s="36"/>
    </row>
    <row r="1512" spans="1:6" s="11" customFormat="1" ht="18" customHeight="1">
      <c r="A1512" s="23"/>
      <c r="B1512" s="73" t="s">
        <v>205</v>
      </c>
      <c r="C1512" s="40"/>
      <c r="D1512" s="41"/>
      <c r="E1512" s="20"/>
      <c r="F1512" s="36"/>
    </row>
    <row r="1513" spans="1:6" s="11" customFormat="1" ht="18" customHeight="1">
      <c r="A1513" s="23"/>
      <c r="B1513" s="73" t="s">
        <v>1767</v>
      </c>
      <c r="C1513" s="40"/>
      <c r="D1513" s="41"/>
      <c r="E1513" s="20"/>
      <c r="F1513" s="36"/>
    </row>
    <row r="1514" spans="1:6" s="11" customFormat="1" ht="18" customHeight="1">
      <c r="A1514" s="23"/>
      <c r="B1514" s="73" t="s">
        <v>1768</v>
      </c>
      <c r="C1514" s="40"/>
      <c r="D1514" s="41"/>
      <c r="E1514" s="20"/>
      <c r="F1514" s="36"/>
    </row>
    <row r="1515" spans="1:6" s="11" customFormat="1" ht="30" customHeight="1">
      <c r="A1515" s="23"/>
      <c r="B1515" s="73" t="s">
        <v>201</v>
      </c>
      <c r="C1515" s="40">
        <v>1</v>
      </c>
      <c r="D1515" s="41" t="s">
        <v>19</v>
      </c>
      <c r="E1515" s="20"/>
      <c r="F1515" s="36">
        <f t="shared" si="12"/>
        <v>0</v>
      </c>
    </row>
    <row r="1516" spans="1:6" s="11" customFormat="1" ht="25.5" customHeight="1">
      <c r="A1516" s="23" t="s">
        <v>1808</v>
      </c>
      <c r="B1516" s="84" t="s">
        <v>1806</v>
      </c>
      <c r="C1516" s="40"/>
      <c r="D1516" s="41"/>
      <c r="E1516" s="20"/>
      <c r="F1516" s="36"/>
    </row>
    <row r="1517" spans="1:6" s="11" customFormat="1" ht="15" customHeight="1">
      <c r="A1517" s="23"/>
      <c r="B1517" s="73" t="s">
        <v>1804</v>
      </c>
      <c r="C1517" s="40"/>
      <c r="D1517" s="41"/>
      <c r="E1517" s="20"/>
      <c r="F1517" s="36"/>
    </row>
    <row r="1518" spans="1:6" s="11" customFormat="1" ht="15" customHeight="1">
      <c r="A1518" s="23"/>
      <c r="B1518" s="73" t="s">
        <v>1807</v>
      </c>
      <c r="C1518" s="40"/>
      <c r="D1518" s="41"/>
      <c r="E1518" s="20"/>
      <c r="F1518" s="36"/>
    </row>
    <row r="1519" spans="1:6" s="11" customFormat="1" ht="15" customHeight="1">
      <c r="A1519" s="23"/>
      <c r="B1519" s="73" t="s">
        <v>1313</v>
      </c>
      <c r="C1519" s="40"/>
      <c r="D1519" s="41"/>
      <c r="E1519" s="20"/>
      <c r="F1519" s="36"/>
    </row>
    <row r="1520" spans="1:6" s="11" customFormat="1" ht="15" customHeight="1">
      <c r="A1520" s="23"/>
      <c r="B1520" s="73" t="s">
        <v>208</v>
      </c>
      <c r="C1520" s="40"/>
      <c r="D1520" s="41"/>
      <c r="E1520" s="20"/>
      <c r="F1520" s="36"/>
    </row>
    <row r="1521" spans="1:6" s="11" customFormat="1" ht="24" customHeight="1">
      <c r="A1521" s="23"/>
      <c r="B1521" s="73" t="s">
        <v>1787</v>
      </c>
      <c r="C1521" s="40"/>
      <c r="D1521" s="41"/>
      <c r="E1521" s="20"/>
      <c r="F1521" s="36"/>
    </row>
    <row r="1522" spans="1:6" s="11" customFormat="1" ht="24" customHeight="1">
      <c r="A1522" s="23"/>
      <c r="B1522" s="73" t="s">
        <v>1788</v>
      </c>
      <c r="C1522" s="40"/>
      <c r="D1522" s="41"/>
      <c r="E1522" s="20"/>
      <c r="F1522" s="36"/>
    </row>
    <row r="1523" spans="1:6" s="11" customFormat="1" ht="15.75" customHeight="1">
      <c r="A1523" s="23"/>
      <c r="B1523" s="73" t="s">
        <v>204</v>
      </c>
      <c r="C1523" s="40"/>
      <c r="D1523" s="41"/>
      <c r="E1523" s="20"/>
      <c r="F1523" s="36"/>
    </row>
    <row r="1524" spans="1:6" s="11" customFormat="1" ht="15.75" customHeight="1">
      <c r="A1524" s="23"/>
      <c r="B1524" s="73" t="s">
        <v>1795</v>
      </c>
      <c r="C1524" s="40"/>
      <c r="D1524" s="41"/>
      <c r="E1524" s="20"/>
      <c r="F1524" s="36"/>
    </row>
    <row r="1525" spans="1:6" s="11" customFormat="1" ht="15.75" customHeight="1">
      <c r="A1525" s="23"/>
      <c r="B1525" s="73" t="s">
        <v>199</v>
      </c>
      <c r="C1525" s="40"/>
      <c r="D1525" s="41"/>
      <c r="E1525" s="20"/>
      <c r="F1525" s="36"/>
    </row>
    <row r="1526" spans="1:6" s="11" customFormat="1" ht="15.75" customHeight="1">
      <c r="A1526" s="23"/>
      <c r="B1526" s="73" t="s">
        <v>205</v>
      </c>
      <c r="C1526" s="40"/>
      <c r="D1526" s="41"/>
      <c r="E1526" s="20"/>
      <c r="F1526" s="36"/>
    </row>
    <row r="1527" spans="1:6" s="11" customFormat="1" ht="15.75" customHeight="1">
      <c r="A1527" s="23"/>
      <c r="B1527" s="73" t="s">
        <v>1767</v>
      </c>
      <c r="C1527" s="40"/>
      <c r="D1527" s="41"/>
      <c r="E1527" s="20"/>
      <c r="F1527" s="36"/>
    </row>
    <row r="1528" spans="1:6" s="11" customFormat="1" ht="15.75" customHeight="1">
      <c r="A1528" s="23"/>
      <c r="B1528" s="73" t="s">
        <v>1768</v>
      </c>
      <c r="C1528" s="40"/>
      <c r="D1528" s="41"/>
      <c r="E1528" s="20"/>
      <c r="F1528" s="36"/>
    </row>
    <row r="1529" spans="1:6" s="11" customFormat="1" ht="27.75" customHeight="1">
      <c r="A1529" s="23"/>
      <c r="B1529" s="73" t="s">
        <v>201</v>
      </c>
      <c r="C1529" s="40">
        <v>1</v>
      </c>
      <c r="D1529" s="41" t="s">
        <v>19</v>
      </c>
      <c r="E1529" s="20"/>
      <c r="F1529" s="36">
        <f t="shared" si="12"/>
        <v>0</v>
      </c>
    </row>
    <row r="1530" spans="1:6" s="11" customFormat="1" ht="27" customHeight="1">
      <c r="A1530" s="23" t="s">
        <v>1813</v>
      </c>
      <c r="B1530" s="84" t="s">
        <v>1809</v>
      </c>
      <c r="C1530" s="40"/>
      <c r="D1530" s="41"/>
      <c r="E1530" s="20"/>
      <c r="F1530" s="36"/>
    </row>
    <row r="1531" spans="1:6" s="11" customFormat="1" ht="15.75" customHeight="1">
      <c r="A1531" s="23"/>
      <c r="B1531" s="73" t="s">
        <v>1810</v>
      </c>
      <c r="C1531" s="40"/>
      <c r="D1531" s="41"/>
      <c r="E1531" s="20"/>
      <c r="F1531" s="36"/>
    </row>
    <row r="1532" spans="1:6" s="11" customFormat="1" ht="15.75" customHeight="1">
      <c r="A1532" s="23"/>
      <c r="B1532" s="73" t="s">
        <v>1811</v>
      </c>
      <c r="C1532" s="40"/>
      <c r="D1532" s="41"/>
      <c r="E1532" s="20"/>
      <c r="F1532" s="36"/>
    </row>
    <row r="1533" spans="1:6" s="11" customFormat="1" ht="15.75" customHeight="1">
      <c r="A1533" s="23"/>
      <c r="B1533" s="73" t="s">
        <v>207</v>
      </c>
      <c r="C1533" s="40"/>
      <c r="D1533" s="41"/>
      <c r="E1533" s="20"/>
      <c r="F1533" s="36"/>
    </row>
    <row r="1534" spans="1:6" s="11" customFormat="1" ht="15.75" customHeight="1">
      <c r="A1534" s="23"/>
      <c r="B1534" s="73" t="s">
        <v>208</v>
      </c>
      <c r="C1534" s="40"/>
      <c r="D1534" s="41"/>
      <c r="E1534" s="20"/>
      <c r="F1534" s="36"/>
    </row>
    <row r="1535" spans="1:6" s="11" customFormat="1" ht="27.75" customHeight="1">
      <c r="A1535" s="23"/>
      <c r="B1535" s="73" t="s">
        <v>1787</v>
      </c>
      <c r="C1535" s="40"/>
      <c r="D1535" s="41"/>
      <c r="E1535" s="20"/>
      <c r="F1535" s="36"/>
    </row>
    <row r="1536" spans="1:6" s="11" customFormat="1" ht="27.75" customHeight="1">
      <c r="A1536" s="23"/>
      <c r="B1536" s="73" t="s">
        <v>1788</v>
      </c>
      <c r="C1536" s="40"/>
      <c r="D1536" s="41"/>
      <c r="E1536" s="20"/>
      <c r="F1536" s="36"/>
    </row>
    <row r="1537" spans="1:6" s="11" customFormat="1" ht="15" customHeight="1">
      <c r="A1537" s="23"/>
      <c r="B1537" s="73" t="s">
        <v>204</v>
      </c>
      <c r="C1537" s="40"/>
      <c r="D1537" s="41"/>
      <c r="E1537" s="20"/>
      <c r="F1537" s="36"/>
    </row>
    <row r="1538" spans="1:6" s="11" customFormat="1" ht="15" customHeight="1">
      <c r="A1538" s="23"/>
      <c r="B1538" s="73" t="s">
        <v>1789</v>
      </c>
      <c r="C1538" s="40"/>
      <c r="D1538" s="41"/>
      <c r="E1538" s="20"/>
      <c r="F1538" s="36"/>
    </row>
    <row r="1539" spans="1:6" s="11" customFormat="1" ht="15" customHeight="1">
      <c r="A1539" s="23"/>
      <c r="B1539" s="73" t="s">
        <v>199</v>
      </c>
      <c r="C1539" s="40"/>
      <c r="D1539" s="41"/>
      <c r="E1539" s="20"/>
      <c r="F1539" s="36"/>
    </row>
    <row r="1540" spans="1:6" s="11" customFormat="1" ht="15" customHeight="1">
      <c r="A1540" s="23"/>
      <c r="B1540" s="73" t="s">
        <v>1812</v>
      </c>
      <c r="C1540" s="40"/>
      <c r="D1540" s="41"/>
      <c r="E1540" s="20"/>
      <c r="F1540" s="36"/>
    </row>
    <row r="1541" spans="1:6" s="11" customFormat="1" ht="15" customHeight="1">
      <c r="A1541" s="23"/>
      <c r="B1541" s="73" t="s">
        <v>1767</v>
      </c>
      <c r="C1541" s="40"/>
      <c r="D1541" s="41"/>
      <c r="E1541" s="20"/>
      <c r="F1541" s="36"/>
    </row>
    <row r="1542" spans="1:6" s="11" customFormat="1" ht="15" customHeight="1">
      <c r="A1542" s="23"/>
      <c r="B1542" s="73" t="s">
        <v>1768</v>
      </c>
      <c r="C1542" s="40"/>
      <c r="D1542" s="41"/>
      <c r="E1542" s="20"/>
      <c r="F1542" s="36"/>
    </row>
    <row r="1543" spans="1:6" s="11" customFormat="1" ht="28.5" customHeight="1">
      <c r="A1543" s="23"/>
      <c r="B1543" s="73" t="s">
        <v>201</v>
      </c>
      <c r="C1543" s="40">
        <v>1</v>
      </c>
      <c r="D1543" s="41" t="s">
        <v>19</v>
      </c>
      <c r="E1543" s="20"/>
      <c r="F1543" s="36">
        <f t="shared" ref="F1543:F1585" si="13">C1543*E1543</f>
        <v>0</v>
      </c>
    </row>
    <row r="1544" spans="1:6" s="11" customFormat="1" ht="19.5" customHeight="1">
      <c r="A1544" s="23" t="s">
        <v>1818</v>
      </c>
      <c r="B1544" s="84" t="s">
        <v>1814</v>
      </c>
      <c r="C1544" s="40"/>
      <c r="D1544" s="41"/>
      <c r="E1544" s="20"/>
      <c r="F1544" s="36"/>
    </row>
    <row r="1545" spans="1:6" s="11" customFormat="1" ht="16.5" customHeight="1">
      <c r="A1545" s="23"/>
      <c r="B1545" s="73" t="s">
        <v>1760</v>
      </c>
      <c r="C1545" s="40"/>
      <c r="D1545" s="41"/>
      <c r="E1545" s="20"/>
      <c r="F1545" s="36"/>
    </row>
    <row r="1546" spans="1:6" s="11" customFormat="1" ht="16.5" customHeight="1">
      <c r="A1546" s="23"/>
      <c r="B1546" s="73" t="s">
        <v>1761</v>
      </c>
      <c r="C1546" s="40"/>
      <c r="D1546" s="41"/>
      <c r="E1546" s="20"/>
      <c r="F1546" s="36"/>
    </row>
    <row r="1547" spans="1:6" s="11" customFormat="1" ht="16.5" customHeight="1">
      <c r="A1547" s="23"/>
      <c r="B1547" s="73" t="s">
        <v>207</v>
      </c>
      <c r="C1547" s="40"/>
      <c r="D1547" s="41"/>
      <c r="E1547" s="20"/>
      <c r="F1547" s="36"/>
    </row>
    <row r="1548" spans="1:6" s="11" customFormat="1" ht="16.5" customHeight="1">
      <c r="A1548" s="23"/>
      <c r="B1548" s="73" t="s">
        <v>1815</v>
      </c>
      <c r="C1548" s="40"/>
      <c r="D1548" s="41"/>
      <c r="E1548" s="20"/>
      <c r="F1548" s="36"/>
    </row>
    <row r="1549" spans="1:6" s="11" customFormat="1" ht="16.5" customHeight="1">
      <c r="A1549" s="23"/>
      <c r="B1549" s="73" t="s">
        <v>1816</v>
      </c>
      <c r="C1549" s="40"/>
      <c r="D1549" s="41"/>
      <c r="E1549" s="20"/>
      <c r="F1549" s="36"/>
    </row>
    <row r="1550" spans="1:6" s="11" customFormat="1" ht="28.5" customHeight="1">
      <c r="A1550" s="23"/>
      <c r="B1550" s="73" t="s">
        <v>1817</v>
      </c>
      <c r="C1550" s="40"/>
      <c r="D1550" s="41"/>
      <c r="E1550" s="20"/>
      <c r="F1550" s="36"/>
    </row>
    <row r="1551" spans="1:6" s="11" customFormat="1" ht="28.5" customHeight="1">
      <c r="A1551" s="23"/>
      <c r="B1551" s="73" t="s">
        <v>1765</v>
      </c>
      <c r="C1551" s="40"/>
      <c r="D1551" s="41"/>
      <c r="E1551" s="20"/>
      <c r="F1551" s="36"/>
    </row>
    <row r="1552" spans="1:6" s="11" customFormat="1" ht="16.5" customHeight="1">
      <c r="A1552" s="23"/>
      <c r="B1552" s="73" t="s">
        <v>1766</v>
      </c>
      <c r="C1552" s="40"/>
      <c r="D1552" s="41"/>
      <c r="E1552" s="20"/>
      <c r="F1552" s="36"/>
    </row>
    <row r="1553" spans="1:6" s="11" customFormat="1" ht="16.5" customHeight="1">
      <c r="A1553" s="23"/>
      <c r="B1553" s="73" t="s">
        <v>199</v>
      </c>
      <c r="C1553" s="40"/>
      <c r="D1553" s="41"/>
      <c r="E1553" s="20"/>
      <c r="F1553" s="36"/>
    </row>
    <row r="1554" spans="1:6" s="11" customFormat="1" ht="16.5" customHeight="1">
      <c r="A1554" s="23"/>
      <c r="B1554" s="73" t="s">
        <v>211</v>
      </c>
      <c r="C1554" s="40"/>
      <c r="D1554" s="41"/>
      <c r="E1554" s="20"/>
      <c r="F1554" s="36"/>
    </row>
    <row r="1555" spans="1:6" s="11" customFormat="1" ht="16.5" customHeight="1">
      <c r="A1555" s="23"/>
      <c r="B1555" s="73" t="s">
        <v>1767</v>
      </c>
      <c r="C1555" s="40"/>
      <c r="D1555" s="41"/>
      <c r="E1555" s="20"/>
      <c r="F1555" s="36"/>
    </row>
    <row r="1556" spans="1:6" s="11" customFormat="1" ht="16.5" customHeight="1">
      <c r="A1556" s="23"/>
      <c r="B1556" s="73" t="s">
        <v>1560</v>
      </c>
      <c r="C1556" s="40"/>
      <c r="D1556" s="41"/>
      <c r="E1556" s="20"/>
      <c r="F1556" s="36"/>
    </row>
    <row r="1557" spans="1:6" s="11" customFormat="1" ht="29.25" customHeight="1">
      <c r="A1557" s="23"/>
      <c r="B1557" s="73" t="s">
        <v>201</v>
      </c>
      <c r="C1557" s="40">
        <v>2</v>
      </c>
      <c r="D1557" s="41" t="s">
        <v>19</v>
      </c>
      <c r="E1557" s="20"/>
      <c r="F1557" s="36">
        <f t="shared" si="13"/>
        <v>0</v>
      </c>
    </row>
    <row r="1558" spans="1:6" s="11" customFormat="1" ht="19.5" customHeight="1">
      <c r="A1558" s="23" t="s">
        <v>1819</v>
      </c>
      <c r="B1558" s="84" t="s">
        <v>1820</v>
      </c>
      <c r="C1558" s="40"/>
      <c r="D1558" s="41"/>
      <c r="E1558" s="20"/>
      <c r="F1558" s="36"/>
    </row>
    <row r="1559" spans="1:6" s="11" customFormat="1" ht="19.5" customHeight="1">
      <c r="A1559" s="23"/>
      <c r="B1559" s="73" t="s">
        <v>1770</v>
      </c>
      <c r="C1559" s="40"/>
      <c r="D1559" s="41"/>
      <c r="E1559" s="20"/>
      <c r="F1559" s="36"/>
    </row>
    <row r="1560" spans="1:6" s="11" customFormat="1" ht="19.5" customHeight="1">
      <c r="A1560" s="23"/>
      <c r="B1560" s="73" t="s">
        <v>1771</v>
      </c>
      <c r="C1560" s="40"/>
      <c r="D1560" s="41"/>
      <c r="E1560" s="20"/>
      <c r="F1560" s="36"/>
    </row>
    <row r="1561" spans="1:6" s="11" customFormat="1" ht="19.5" customHeight="1">
      <c r="A1561" s="23"/>
      <c r="B1561" s="73" t="s">
        <v>202</v>
      </c>
      <c r="C1561" s="40"/>
      <c r="D1561" s="41"/>
      <c r="E1561" s="20"/>
      <c r="F1561" s="36"/>
    </row>
    <row r="1562" spans="1:6" s="11" customFormat="1" ht="19.5" customHeight="1">
      <c r="A1562" s="23"/>
      <c r="B1562" s="73" t="s">
        <v>1815</v>
      </c>
      <c r="C1562" s="40"/>
      <c r="D1562" s="41"/>
      <c r="E1562" s="20"/>
      <c r="F1562" s="36"/>
    </row>
    <row r="1563" spans="1:6" s="11" customFormat="1" ht="19.5" customHeight="1">
      <c r="A1563" s="23"/>
      <c r="B1563" s="73" t="s">
        <v>1816</v>
      </c>
      <c r="C1563" s="40"/>
      <c r="D1563" s="41"/>
      <c r="E1563" s="20"/>
      <c r="F1563" s="36"/>
    </row>
    <row r="1564" spans="1:6" s="11" customFormat="1" ht="25.5" customHeight="1">
      <c r="A1564" s="23"/>
      <c r="B1564" s="73" t="s">
        <v>1817</v>
      </c>
      <c r="C1564" s="40"/>
      <c r="D1564" s="41"/>
      <c r="E1564" s="20"/>
      <c r="F1564" s="36"/>
    </row>
    <row r="1565" spans="1:6" s="11" customFormat="1" ht="25.5" customHeight="1">
      <c r="A1565" s="23"/>
      <c r="B1565" s="73" t="s">
        <v>1765</v>
      </c>
      <c r="C1565" s="40"/>
      <c r="D1565" s="41"/>
      <c r="E1565" s="20"/>
      <c r="F1565" s="36"/>
    </row>
    <row r="1566" spans="1:6" s="11" customFormat="1" ht="15.75" customHeight="1">
      <c r="A1566" s="23"/>
      <c r="B1566" s="73" t="s">
        <v>1766</v>
      </c>
      <c r="C1566" s="40"/>
      <c r="D1566" s="41"/>
      <c r="E1566" s="20"/>
      <c r="F1566" s="36"/>
    </row>
    <row r="1567" spans="1:6" s="11" customFormat="1" ht="15.75" customHeight="1">
      <c r="A1567" s="23"/>
      <c r="B1567" s="73" t="s">
        <v>199</v>
      </c>
      <c r="C1567" s="40"/>
      <c r="D1567" s="41"/>
      <c r="E1567" s="20"/>
      <c r="F1567" s="36"/>
    </row>
    <row r="1568" spans="1:6" s="11" customFormat="1" ht="15.75" customHeight="1">
      <c r="A1568" s="23"/>
      <c r="B1568" s="73" t="s">
        <v>211</v>
      </c>
      <c r="C1568" s="40"/>
      <c r="D1568" s="41"/>
      <c r="E1568" s="20"/>
      <c r="F1568" s="36"/>
    </row>
    <row r="1569" spans="1:6" s="11" customFormat="1" ht="15.75" customHeight="1">
      <c r="A1569" s="23"/>
      <c r="B1569" s="73" t="s">
        <v>1767</v>
      </c>
      <c r="C1569" s="40"/>
      <c r="D1569" s="41"/>
      <c r="E1569" s="20"/>
      <c r="F1569" s="36"/>
    </row>
    <row r="1570" spans="1:6" s="11" customFormat="1" ht="15.75" customHeight="1">
      <c r="A1570" s="23"/>
      <c r="B1570" s="73" t="s">
        <v>1560</v>
      </c>
      <c r="C1570" s="40"/>
      <c r="D1570" s="41"/>
      <c r="E1570" s="20"/>
      <c r="F1570" s="36"/>
    </row>
    <row r="1571" spans="1:6" s="11" customFormat="1" ht="28.5" customHeight="1">
      <c r="A1571" s="23"/>
      <c r="B1571" s="73" t="s">
        <v>201</v>
      </c>
      <c r="C1571" s="40">
        <v>1</v>
      </c>
      <c r="D1571" s="41" t="s">
        <v>19</v>
      </c>
      <c r="E1571" s="20"/>
      <c r="F1571" s="36">
        <f t="shared" si="13"/>
        <v>0</v>
      </c>
    </row>
    <row r="1572" spans="1:6" s="11" customFormat="1" ht="20.25" customHeight="1">
      <c r="A1572" s="23" t="s">
        <v>1821</v>
      </c>
      <c r="B1572" s="84" t="s">
        <v>1822</v>
      </c>
      <c r="C1572" s="40"/>
      <c r="D1572" s="41"/>
      <c r="E1572" s="20"/>
      <c r="F1572" s="36"/>
    </row>
    <row r="1573" spans="1:6" s="11" customFormat="1" ht="18" customHeight="1">
      <c r="A1573" s="23"/>
      <c r="B1573" s="73" t="s">
        <v>1770</v>
      </c>
      <c r="C1573" s="40"/>
      <c r="D1573" s="41"/>
      <c r="E1573" s="20"/>
      <c r="F1573" s="36"/>
    </row>
    <row r="1574" spans="1:6" s="11" customFormat="1" ht="18" customHeight="1">
      <c r="A1574" s="23"/>
      <c r="B1574" s="73" t="s">
        <v>1775</v>
      </c>
      <c r="C1574" s="40"/>
      <c r="D1574" s="41"/>
      <c r="E1574" s="20"/>
      <c r="F1574" s="36"/>
    </row>
    <row r="1575" spans="1:6" s="11" customFormat="1" ht="18" customHeight="1">
      <c r="A1575" s="23"/>
      <c r="B1575" s="73" t="s">
        <v>202</v>
      </c>
      <c r="C1575" s="40"/>
      <c r="D1575" s="41"/>
      <c r="E1575" s="20"/>
      <c r="F1575" s="36"/>
    </row>
    <row r="1576" spans="1:6" s="11" customFormat="1" ht="18" customHeight="1">
      <c r="A1576" s="23"/>
      <c r="B1576" s="73" t="s">
        <v>1815</v>
      </c>
      <c r="C1576" s="40"/>
      <c r="D1576" s="41"/>
      <c r="E1576" s="20"/>
      <c r="F1576" s="36"/>
    </row>
    <row r="1577" spans="1:6" s="11" customFormat="1" ht="18" customHeight="1">
      <c r="A1577" s="23"/>
      <c r="B1577" s="73" t="s">
        <v>1816</v>
      </c>
      <c r="C1577" s="40"/>
      <c r="D1577" s="41"/>
      <c r="E1577" s="20"/>
      <c r="F1577" s="36"/>
    </row>
    <row r="1578" spans="1:6" s="11" customFormat="1" ht="26.25" customHeight="1">
      <c r="A1578" s="23"/>
      <c r="B1578" s="73" t="s">
        <v>1817</v>
      </c>
      <c r="C1578" s="40"/>
      <c r="D1578" s="41"/>
      <c r="E1578" s="20"/>
      <c r="F1578" s="36"/>
    </row>
    <row r="1579" spans="1:6" s="11" customFormat="1" ht="26.25" customHeight="1">
      <c r="A1579" s="23"/>
      <c r="B1579" s="73" t="s">
        <v>1765</v>
      </c>
      <c r="C1579" s="40"/>
      <c r="D1579" s="41"/>
      <c r="E1579" s="20"/>
      <c r="F1579" s="36"/>
    </row>
    <row r="1580" spans="1:6" s="11" customFormat="1" ht="18" customHeight="1">
      <c r="A1580" s="23"/>
      <c r="B1580" s="73" t="s">
        <v>1766</v>
      </c>
      <c r="C1580" s="40"/>
      <c r="D1580" s="41"/>
      <c r="E1580" s="20"/>
      <c r="F1580" s="36"/>
    </row>
    <row r="1581" spans="1:6" s="11" customFormat="1" ht="18" customHeight="1">
      <c r="A1581" s="23"/>
      <c r="B1581" s="73" t="s">
        <v>199</v>
      </c>
      <c r="C1581" s="40"/>
      <c r="D1581" s="41"/>
      <c r="E1581" s="20"/>
      <c r="F1581" s="36"/>
    </row>
    <row r="1582" spans="1:6" s="11" customFormat="1" ht="18" customHeight="1">
      <c r="A1582" s="23"/>
      <c r="B1582" s="73" t="s">
        <v>211</v>
      </c>
      <c r="C1582" s="40"/>
      <c r="D1582" s="41"/>
      <c r="E1582" s="20"/>
      <c r="F1582" s="36"/>
    </row>
    <row r="1583" spans="1:6" s="11" customFormat="1" ht="18" customHeight="1">
      <c r="A1583" s="23"/>
      <c r="B1583" s="73" t="s">
        <v>1767</v>
      </c>
      <c r="C1583" s="40"/>
      <c r="D1583" s="41"/>
      <c r="E1583" s="20"/>
      <c r="F1583" s="36"/>
    </row>
    <row r="1584" spans="1:6" s="11" customFormat="1" ht="18" customHeight="1">
      <c r="A1584" s="23"/>
      <c r="B1584" s="73" t="s">
        <v>1560</v>
      </c>
      <c r="C1584" s="40"/>
      <c r="D1584" s="41"/>
      <c r="E1584" s="20"/>
      <c r="F1584" s="36"/>
    </row>
    <row r="1585" spans="1:6" s="11" customFormat="1" ht="30" customHeight="1">
      <c r="A1585" s="23"/>
      <c r="B1585" s="73" t="s">
        <v>201</v>
      </c>
      <c r="C1585" s="40">
        <v>1</v>
      </c>
      <c r="D1585" s="41" t="s">
        <v>19</v>
      </c>
      <c r="E1585" s="20"/>
      <c r="F1585" s="36">
        <f t="shared" si="13"/>
        <v>0</v>
      </c>
    </row>
    <row r="1586" spans="1:6" s="11" customFormat="1" ht="20.25" customHeight="1">
      <c r="A1586" s="23" t="s">
        <v>1823</v>
      </c>
      <c r="B1586" s="84" t="s">
        <v>1824</v>
      </c>
      <c r="C1586" s="40"/>
      <c r="D1586" s="41"/>
      <c r="E1586" s="20"/>
      <c r="F1586" s="36"/>
    </row>
    <row r="1587" spans="1:6" s="11" customFormat="1" ht="18.75" customHeight="1">
      <c r="A1587" s="23"/>
      <c r="B1587" s="73" t="s">
        <v>1825</v>
      </c>
      <c r="C1587" s="40"/>
      <c r="D1587" s="41"/>
      <c r="E1587" s="20"/>
      <c r="F1587" s="36"/>
    </row>
    <row r="1588" spans="1:6" s="11" customFormat="1" ht="18.75" customHeight="1">
      <c r="A1588" s="23"/>
      <c r="B1588" s="73" t="s">
        <v>1826</v>
      </c>
      <c r="C1588" s="40"/>
      <c r="D1588" s="41"/>
      <c r="E1588" s="20"/>
      <c r="F1588" s="36"/>
    </row>
    <row r="1589" spans="1:6" s="11" customFormat="1" ht="18.75" customHeight="1">
      <c r="A1589" s="23"/>
      <c r="B1589" s="73" t="s">
        <v>207</v>
      </c>
      <c r="C1589" s="40"/>
      <c r="D1589" s="41"/>
      <c r="E1589" s="20"/>
      <c r="F1589" s="36"/>
    </row>
    <row r="1590" spans="1:6" s="11" customFormat="1" ht="18.75" customHeight="1">
      <c r="A1590" s="23"/>
      <c r="B1590" s="73" t="s">
        <v>1827</v>
      </c>
      <c r="C1590" s="40"/>
      <c r="D1590" s="41"/>
      <c r="E1590" s="20"/>
      <c r="F1590" s="36"/>
    </row>
    <row r="1591" spans="1:6" s="11" customFormat="1" ht="18.75" customHeight="1">
      <c r="A1591" s="23"/>
      <c r="B1591" s="73" t="s">
        <v>1816</v>
      </c>
      <c r="C1591" s="40"/>
      <c r="D1591" s="41"/>
      <c r="E1591" s="20"/>
      <c r="F1591" s="36"/>
    </row>
    <row r="1592" spans="1:6" s="11" customFormat="1" ht="24" customHeight="1">
      <c r="A1592" s="23"/>
      <c r="B1592" s="73" t="s">
        <v>1817</v>
      </c>
      <c r="C1592" s="40"/>
      <c r="D1592" s="41"/>
      <c r="E1592" s="20"/>
      <c r="F1592" s="36"/>
    </row>
    <row r="1593" spans="1:6" s="11" customFormat="1" ht="24" customHeight="1">
      <c r="A1593" s="23"/>
      <c r="B1593" s="73" t="s">
        <v>1765</v>
      </c>
      <c r="C1593" s="40"/>
      <c r="D1593" s="41"/>
      <c r="E1593" s="20"/>
      <c r="F1593" s="36"/>
    </row>
    <row r="1594" spans="1:6" s="11" customFormat="1" ht="16.5" customHeight="1">
      <c r="A1594" s="23"/>
      <c r="B1594" s="73" t="s">
        <v>1828</v>
      </c>
      <c r="C1594" s="40"/>
      <c r="D1594" s="41"/>
      <c r="E1594" s="20"/>
      <c r="F1594" s="36"/>
    </row>
    <row r="1595" spans="1:6" s="11" customFormat="1" ht="16.5" customHeight="1">
      <c r="A1595" s="23"/>
      <c r="B1595" s="73" t="s">
        <v>1829</v>
      </c>
      <c r="C1595" s="40"/>
      <c r="D1595" s="41"/>
      <c r="E1595" s="20"/>
      <c r="F1595" s="36"/>
    </row>
    <row r="1596" spans="1:6" s="11" customFormat="1" ht="16.5" customHeight="1">
      <c r="A1596" s="23"/>
      <c r="B1596" s="73" t="s">
        <v>1830</v>
      </c>
      <c r="C1596" s="40"/>
      <c r="D1596" s="41"/>
      <c r="E1596" s="20"/>
      <c r="F1596" s="36"/>
    </row>
    <row r="1597" spans="1:6" s="11" customFormat="1" ht="16.5" customHeight="1">
      <c r="A1597" s="23"/>
      <c r="B1597" s="73" t="s">
        <v>1767</v>
      </c>
      <c r="C1597" s="40"/>
      <c r="D1597" s="41"/>
      <c r="E1597" s="20"/>
      <c r="F1597" s="36"/>
    </row>
    <row r="1598" spans="1:6" s="11" customFormat="1" ht="16.5" customHeight="1">
      <c r="A1598" s="23"/>
      <c r="B1598" s="73" t="s">
        <v>1560</v>
      </c>
      <c r="C1598" s="40"/>
      <c r="D1598" s="41"/>
      <c r="E1598" s="20"/>
      <c r="F1598" s="36"/>
    </row>
    <row r="1599" spans="1:6" s="11" customFormat="1" ht="30.75" customHeight="1">
      <c r="A1599" s="23"/>
      <c r="B1599" s="73" t="s">
        <v>201</v>
      </c>
      <c r="C1599" s="40">
        <v>2</v>
      </c>
      <c r="D1599" s="41" t="s">
        <v>19</v>
      </c>
      <c r="E1599" s="20"/>
      <c r="F1599" s="36">
        <f t="shared" ref="F1599:F1655" si="14">C1599*E1599</f>
        <v>0</v>
      </c>
    </row>
    <row r="1600" spans="1:6" s="11" customFormat="1" ht="19.5" customHeight="1">
      <c r="A1600" s="23" t="s">
        <v>1831</v>
      </c>
      <c r="B1600" s="84" t="s">
        <v>1832</v>
      </c>
      <c r="C1600" s="40"/>
      <c r="D1600" s="41"/>
      <c r="E1600" s="20"/>
      <c r="F1600" s="36"/>
    </row>
    <row r="1601" spans="1:6" s="11" customFormat="1" ht="16.5" customHeight="1">
      <c r="A1601" s="23"/>
      <c r="B1601" s="73" t="s">
        <v>1825</v>
      </c>
      <c r="C1601" s="40"/>
      <c r="D1601" s="41"/>
      <c r="E1601" s="20"/>
      <c r="F1601" s="36"/>
    </row>
    <row r="1602" spans="1:6" s="11" customFormat="1" ht="16.5" customHeight="1">
      <c r="A1602" s="23"/>
      <c r="B1602" s="73" t="s">
        <v>1826</v>
      </c>
      <c r="C1602" s="40"/>
      <c r="D1602" s="41"/>
      <c r="E1602" s="20"/>
      <c r="F1602" s="36"/>
    </row>
    <row r="1603" spans="1:6" s="11" customFormat="1" ht="16.5" customHeight="1">
      <c r="A1603" s="23"/>
      <c r="B1603" s="73" t="s">
        <v>207</v>
      </c>
      <c r="C1603" s="40"/>
      <c r="D1603" s="41"/>
      <c r="E1603" s="20"/>
      <c r="F1603" s="36"/>
    </row>
    <row r="1604" spans="1:6" s="11" customFormat="1" ht="16.5" customHeight="1">
      <c r="A1604" s="23"/>
      <c r="B1604" s="73" t="s">
        <v>1827</v>
      </c>
      <c r="C1604" s="40"/>
      <c r="D1604" s="41"/>
      <c r="E1604" s="20"/>
      <c r="F1604" s="36"/>
    </row>
    <row r="1605" spans="1:6" s="11" customFormat="1" ht="16.5" customHeight="1">
      <c r="A1605" s="23"/>
      <c r="B1605" s="73" t="s">
        <v>1816</v>
      </c>
      <c r="C1605" s="40"/>
      <c r="D1605" s="41"/>
      <c r="E1605" s="20"/>
      <c r="F1605" s="36"/>
    </row>
    <row r="1606" spans="1:6" s="11" customFormat="1" ht="25.5" customHeight="1">
      <c r="A1606" s="23"/>
      <c r="B1606" s="73" t="s">
        <v>1817</v>
      </c>
      <c r="C1606" s="40"/>
      <c r="D1606" s="41"/>
      <c r="E1606" s="20"/>
      <c r="F1606" s="36"/>
    </row>
    <row r="1607" spans="1:6" s="11" customFormat="1" ht="25.5" customHeight="1">
      <c r="A1607" s="23"/>
      <c r="B1607" s="73" t="s">
        <v>1765</v>
      </c>
      <c r="C1607" s="40"/>
      <c r="D1607" s="41"/>
      <c r="E1607" s="20"/>
      <c r="F1607" s="36"/>
    </row>
    <row r="1608" spans="1:6" s="11" customFormat="1" ht="16.5" customHeight="1">
      <c r="A1608" s="23"/>
      <c r="B1608" s="73" t="s">
        <v>1828</v>
      </c>
      <c r="C1608" s="40"/>
      <c r="D1608" s="41"/>
      <c r="E1608" s="20"/>
      <c r="F1608" s="36"/>
    </row>
    <row r="1609" spans="1:6" s="11" customFormat="1" ht="26.25" customHeight="1">
      <c r="A1609" s="23"/>
      <c r="B1609" s="73" t="s">
        <v>1833</v>
      </c>
      <c r="C1609" s="40"/>
      <c r="D1609" s="41"/>
      <c r="E1609" s="20"/>
      <c r="F1609" s="36"/>
    </row>
    <row r="1610" spans="1:6" s="11" customFormat="1" ht="18" customHeight="1">
      <c r="A1610" s="23"/>
      <c r="B1610" s="73" t="s">
        <v>1834</v>
      </c>
      <c r="C1610" s="40"/>
      <c r="D1610" s="41"/>
      <c r="E1610" s="20"/>
      <c r="F1610" s="36"/>
    </row>
    <row r="1611" spans="1:6" s="11" customFormat="1" ht="18" customHeight="1">
      <c r="A1611" s="23"/>
      <c r="B1611" s="73" t="s">
        <v>1835</v>
      </c>
      <c r="C1611" s="40"/>
      <c r="D1611" s="41"/>
      <c r="E1611" s="20"/>
      <c r="F1611" s="36"/>
    </row>
    <row r="1612" spans="1:6" s="11" customFormat="1" ht="18" customHeight="1">
      <c r="A1612" s="23"/>
      <c r="B1612" s="73" t="s">
        <v>1560</v>
      </c>
      <c r="C1612" s="40"/>
      <c r="D1612" s="41"/>
      <c r="E1612" s="20"/>
      <c r="F1612" s="36"/>
    </row>
    <row r="1613" spans="1:6" s="11" customFormat="1" ht="27" customHeight="1">
      <c r="A1613" s="23"/>
      <c r="B1613" s="73" t="s">
        <v>201</v>
      </c>
      <c r="C1613" s="40">
        <v>2</v>
      </c>
      <c r="D1613" s="41" t="s">
        <v>19</v>
      </c>
      <c r="E1613" s="20"/>
      <c r="F1613" s="36">
        <f t="shared" si="14"/>
        <v>0</v>
      </c>
    </row>
    <row r="1614" spans="1:6" s="11" customFormat="1" ht="21" customHeight="1">
      <c r="A1614" s="23" t="s">
        <v>1836</v>
      </c>
      <c r="B1614" s="84" t="s">
        <v>1837</v>
      </c>
      <c r="C1614" s="40"/>
      <c r="D1614" s="41"/>
      <c r="E1614" s="20"/>
      <c r="F1614" s="36"/>
    </row>
    <row r="1615" spans="1:6" s="11" customFormat="1" ht="15.75" customHeight="1">
      <c r="A1615" s="23"/>
      <c r="B1615" s="73" t="s">
        <v>1838</v>
      </c>
      <c r="C1615" s="40"/>
      <c r="D1615" s="41"/>
      <c r="E1615" s="20"/>
      <c r="F1615" s="36"/>
    </row>
    <row r="1616" spans="1:6" s="11" customFormat="1" ht="15.75" customHeight="1">
      <c r="A1616" s="23"/>
      <c r="B1616" s="73" t="s">
        <v>1839</v>
      </c>
      <c r="C1616" s="40"/>
      <c r="D1616" s="41"/>
      <c r="E1616" s="20"/>
      <c r="F1616" s="36"/>
    </row>
    <row r="1617" spans="1:6" s="11" customFormat="1" ht="15.75" customHeight="1">
      <c r="A1617" s="23"/>
      <c r="B1617" s="73" t="s">
        <v>207</v>
      </c>
      <c r="C1617" s="40"/>
      <c r="D1617" s="41"/>
      <c r="E1617" s="20"/>
      <c r="F1617" s="36"/>
    </row>
    <row r="1618" spans="1:6" s="11" customFormat="1" ht="15.75" customHeight="1">
      <c r="A1618" s="23"/>
      <c r="B1618" s="73" t="s">
        <v>208</v>
      </c>
      <c r="C1618" s="40"/>
      <c r="D1618" s="41"/>
      <c r="E1618" s="20"/>
      <c r="F1618" s="36"/>
    </row>
    <row r="1619" spans="1:6" s="11" customFormat="1" ht="15.75" customHeight="1">
      <c r="A1619" s="23"/>
      <c r="B1619" s="73" t="s">
        <v>1816</v>
      </c>
      <c r="C1619" s="40"/>
      <c r="D1619" s="41"/>
      <c r="E1619" s="20"/>
      <c r="F1619" s="36"/>
    </row>
    <row r="1620" spans="1:6" s="11" customFormat="1" ht="23.25" customHeight="1">
      <c r="A1620" s="23"/>
      <c r="B1620" s="73" t="s">
        <v>1817</v>
      </c>
      <c r="C1620" s="40"/>
      <c r="D1620" s="41"/>
      <c r="E1620" s="20"/>
      <c r="F1620" s="36"/>
    </row>
    <row r="1621" spans="1:6" s="11" customFormat="1" ht="23.25" customHeight="1">
      <c r="A1621" s="23"/>
      <c r="B1621" s="73" t="s">
        <v>1765</v>
      </c>
      <c r="C1621" s="40"/>
      <c r="D1621" s="41"/>
      <c r="E1621" s="20"/>
      <c r="F1621" s="36"/>
    </row>
    <row r="1622" spans="1:6" s="11" customFormat="1" ht="16.5" customHeight="1">
      <c r="A1622" s="23"/>
      <c r="B1622" s="73" t="s">
        <v>1828</v>
      </c>
      <c r="C1622" s="40"/>
      <c r="D1622" s="41"/>
      <c r="E1622" s="20"/>
      <c r="F1622" s="36"/>
    </row>
    <row r="1623" spans="1:6" s="11" customFormat="1" ht="16.5" customHeight="1">
      <c r="A1623" s="23"/>
      <c r="B1623" s="73" t="s">
        <v>199</v>
      </c>
      <c r="C1623" s="40"/>
      <c r="D1623" s="41"/>
      <c r="E1623" s="20"/>
      <c r="F1623" s="36"/>
    </row>
    <row r="1624" spans="1:6" s="11" customFormat="1" ht="16.5" customHeight="1">
      <c r="A1624" s="23"/>
      <c r="B1624" s="73" t="s">
        <v>1782</v>
      </c>
      <c r="C1624" s="40"/>
      <c r="D1624" s="41"/>
      <c r="E1624" s="20"/>
      <c r="F1624" s="36"/>
    </row>
    <row r="1625" spans="1:6" s="11" customFormat="1" ht="16.5" customHeight="1">
      <c r="A1625" s="23"/>
      <c r="B1625" s="73" t="s">
        <v>1767</v>
      </c>
      <c r="C1625" s="40"/>
      <c r="D1625" s="41"/>
      <c r="E1625" s="20"/>
      <c r="F1625" s="36"/>
    </row>
    <row r="1626" spans="1:6" s="11" customFormat="1" ht="16.5" customHeight="1">
      <c r="A1626" s="23"/>
      <c r="B1626" s="73" t="s">
        <v>1560</v>
      </c>
      <c r="C1626" s="40"/>
      <c r="D1626" s="41"/>
      <c r="E1626" s="20"/>
      <c r="F1626" s="36"/>
    </row>
    <row r="1627" spans="1:6" s="11" customFormat="1" ht="27" customHeight="1">
      <c r="A1627" s="23"/>
      <c r="B1627" s="73" t="s">
        <v>201</v>
      </c>
      <c r="C1627" s="40">
        <v>2</v>
      </c>
      <c r="D1627" s="41" t="s">
        <v>19</v>
      </c>
      <c r="E1627" s="20"/>
      <c r="F1627" s="36">
        <f t="shared" si="14"/>
        <v>0</v>
      </c>
    </row>
    <row r="1628" spans="1:6" s="11" customFormat="1" ht="20.25" customHeight="1">
      <c r="A1628" s="23" t="s">
        <v>1840</v>
      </c>
      <c r="B1628" s="84" t="s">
        <v>1841</v>
      </c>
      <c r="C1628" s="40"/>
      <c r="D1628" s="41"/>
      <c r="E1628" s="20"/>
      <c r="F1628" s="36"/>
    </row>
    <row r="1629" spans="1:6" s="11" customFormat="1" ht="16.5" customHeight="1">
      <c r="A1629" s="23"/>
      <c r="B1629" s="73" t="s">
        <v>1842</v>
      </c>
      <c r="C1629" s="40"/>
      <c r="D1629" s="41"/>
      <c r="E1629" s="20"/>
      <c r="F1629" s="36"/>
    </row>
    <row r="1630" spans="1:6" s="11" customFormat="1" ht="16.5" customHeight="1">
      <c r="A1630" s="23"/>
      <c r="B1630" s="73" t="s">
        <v>1843</v>
      </c>
      <c r="C1630" s="40"/>
      <c r="D1630" s="41"/>
      <c r="E1630" s="20"/>
      <c r="F1630" s="36"/>
    </row>
    <row r="1631" spans="1:6" s="11" customFormat="1" ht="16.5" customHeight="1">
      <c r="A1631" s="23"/>
      <c r="B1631" s="73" t="s">
        <v>207</v>
      </c>
      <c r="C1631" s="40"/>
      <c r="D1631" s="41"/>
      <c r="E1631" s="20"/>
      <c r="F1631" s="36"/>
    </row>
    <row r="1632" spans="1:6" s="11" customFormat="1" ht="16.5" customHeight="1">
      <c r="A1632" s="23"/>
      <c r="B1632" s="73" t="s">
        <v>208</v>
      </c>
      <c r="C1632" s="40"/>
      <c r="D1632" s="41"/>
      <c r="E1632" s="20"/>
      <c r="F1632" s="36"/>
    </row>
    <row r="1633" spans="1:6" s="11" customFormat="1" ht="16.5" customHeight="1">
      <c r="A1633" s="23"/>
      <c r="B1633" s="73" t="s">
        <v>1816</v>
      </c>
      <c r="C1633" s="40"/>
      <c r="D1633" s="41"/>
      <c r="E1633" s="20"/>
      <c r="F1633" s="36"/>
    </row>
    <row r="1634" spans="1:6" s="11" customFormat="1" ht="24" customHeight="1">
      <c r="A1634" s="23"/>
      <c r="B1634" s="73" t="s">
        <v>1817</v>
      </c>
      <c r="C1634" s="40"/>
      <c r="D1634" s="41"/>
      <c r="E1634" s="20"/>
      <c r="F1634" s="36"/>
    </row>
    <row r="1635" spans="1:6" s="11" customFormat="1" ht="24" customHeight="1">
      <c r="A1635" s="23"/>
      <c r="B1635" s="73" t="s">
        <v>1765</v>
      </c>
      <c r="C1635" s="40"/>
      <c r="D1635" s="41"/>
      <c r="E1635" s="20"/>
      <c r="F1635" s="36"/>
    </row>
    <row r="1636" spans="1:6" s="11" customFormat="1" ht="16.5" customHeight="1">
      <c r="A1636" s="23"/>
      <c r="B1636" s="73" t="s">
        <v>1828</v>
      </c>
      <c r="C1636" s="40"/>
      <c r="D1636" s="41"/>
      <c r="E1636" s="20"/>
      <c r="F1636" s="36"/>
    </row>
    <row r="1637" spans="1:6" s="11" customFormat="1" ht="16.5" customHeight="1">
      <c r="A1637" s="23"/>
      <c r="B1637" s="73" t="s">
        <v>1829</v>
      </c>
      <c r="C1637" s="40"/>
      <c r="D1637" s="41"/>
      <c r="E1637" s="20"/>
      <c r="F1637" s="36"/>
    </row>
    <row r="1638" spans="1:6" s="11" customFormat="1" ht="16.5" customHeight="1">
      <c r="A1638" s="23"/>
      <c r="B1638" s="73" t="s">
        <v>1844</v>
      </c>
      <c r="C1638" s="40"/>
      <c r="D1638" s="41"/>
      <c r="E1638" s="20"/>
      <c r="F1638" s="36"/>
    </row>
    <row r="1639" spans="1:6" s="11" customFormat="1" ht="16.5" customHeight="1">
      <c r="A1639" s="23"/>
      <c r="B1639" s="73" t="s">
        <v>1767</v>
      </c>
      <c r="C1639" s="40"/>
      <c r="D1639" s="41"/>
      <c r="E1639" s="20"/>
      <c r="F1639" s="36"/>
    </row>
    <row r="1640" spans="1:6" s="11" customFormat="1" ht="16.5" customHeight="1">
      <c r="A1640" s="23"/>
      <c r="B1640" s="73" t="s">
        <v>1560</v>
      </c>
      <c r="C1640" s="40"/>
      <c r="D1640" s="41"/>
      <c r="E1640" s="20"/>
      <c r="F1640" s="36"/>
    </row>
    <row r="1641" spans="1:6" s="11" customFormat="1" ht="25.5" customHeight="1">
      <c r="A1641" s="23"/>
      <c r="B1641" s="73" t="s">
        <v>201</v>
      </c>
      <c r="C1641" s="40">
        <v>1</v>
      </c>
      <c r="D1641" s="41" t="s">
        <v>19</v>
      </c>
      <c r="E1641" s="20"/>
      <c r="F1641" s="36">
        <f t="shared" si="14"/>
        <v>0</v>
      </c>
    </row>
    <row r="1642" spans="1:6" s="11" customFormat="1" ht="18.75" customHeight="1">
      <c r="A1642" s="23" t="s">
        <v>1849</v>
      </c>
      <c r="B1642" s="84" t="s">
        <v>1845</v>
      </c>
      <c r="C1642" s="40"/>
      <c r="D1642" s="41"/>
      <c r="E1642" s="20"/>
      <c r="F1642" s="36"/>
    </row>
    <row r="1643" spans="1:6" s="11" customFormat="1" ht="16.5" customHeight="1">
      <c r="A1643" s="23"/>
      <c r="B1643" s="73" t="s">
        <v>1846</v>
      </c>
      <c r="C1643" s="40"/>
      <c r="D1643" s="41"/>
      <c r="E1643" s="20"/>
      <c r="F1643" s="36"/>
    </row>
    <row r="1644" spans="1:6" s="11" customFormat="1" ht="16.5" customHeight="1">
      <c r="A1644" s="23"/>
      <c r="B1644" s="73" t="s">
        <v>1847</v>
      </c>
      <c r="C1644" s="40"/>
      <c r="D1644" s="41"/>
      <c r="E1644" s="20"/>
      <c r="F1644" s="36"/>
    </row>
    <row r="1645" spans="1:6" s="11" customFormat="1" ht="16.5" customHeight="1">
      <c r="A1645" s="23"/>
      <c r="B1645" s="73" t="s">
        <v>207</v>
      </c>
      <c r="C1645" s="40"/>
      <c r="D1645" s="41"/>
      <c r="E1645" s="20"/>
      <c r="F1645" s="36"/>
    </row>
    <row r="1646" spans="1:6" s="11" customFormat="1" ht="16.5" customHeight="1">
      <c r="A1646" s="23"/>
      <c r="B1646" s="73" t="s">
        <v>1815</v>
      </c>
      <c r="C1646" s="40"/>
      <c r="D1646" s="41"/>
      <c r="E1646" s="20"/>
      <c r="F1646" s="36"/>
    </row>
    <row r="1647" spans="1:6" s="11" customFormat="1" ht="16.5" customHeight="1">
      <c r="A1647" s="23"/>
      <c r="B1647" s="73" t="s">
        <v>1816</v>
      </c>
      <c r="C1647" s="40"/>
      <c r="D1647" s="41"/>
      <c r="E1647" s="20"/>
      <c r="F1647" s="36"/>
    </row>
    <row r="1648" spans="1:6" s="11" customFormat="1" ht="16.5" customHeight="1">
      <c r="A1648" s="23"/>
      <c r="B1648" s="73" t="s">
        <v>1848</v>
      </c>
      <c r="C1648" s="40"/>
      <c r="D1648" s="41"/>
      <c r="E1648" s="20"/>
      <c r="F1648" s="36"/>
    </row>
    <row r="1649" spans="1:6" s="11" customFormat="1" ht="27.75" customHeight="1">
      <c r="A1649" s="23"/>
      <c r="B1649" s="73" t="s">
        <v>1765</v>
      </c>
      <c r="C1649" s="40"/>
      <c r="D1649" s="41"/>
      <c r="E1649" s="20"/>
      <c r="F1649" s="36"/>
    </row>
    <row r="1650" spans="1:6" s="11" customFormat="1" ht="16.5" customHeight="1">
      <c r="A1650" s="23"/>
      <c r="B1650" s="73" t="s">
        <v>1828</v>
      </c>
      <c r="C1650" s="40"/>
      <c r="D1650" s="41"/>
      <c r="E1650" s="20"/>
      <c r="F1650" s="36"/>
    </row>
    <row r="1651" spans="1:6" s="11" customFormat="1" ht="16.5" customHeight="1">
      <c r="A1651" s="23"/>
      <c r="B1651" s="73" t="s">
        <v>199</v>
      </c>
      <c r="C1651" s="40"/>
      <c r="D1651" s="41"/>
      <c r="E1651" s="20"/>
      <c r="F1651" s="36"/>
    </row>
    <row r="1652" spans="1:6" s="11" customFormat="1" ht="16.5" customHeight="1">
      <c r="A1652" s="23"/>
      <c r="B1652" s="73" t="s">
        <v>1844</v>
      </c>
      <c r="C1652" s="40"/>
      <c r="D1652" s="41"/>
      <c r="E1652" s="20"/>
      <c r="F1652" s="36"/>
    </row>
    <row r="1653" spans="1:6" s="11" customFormat="1" ht="16.5" customHeight="1">
      <c r="A1653" s="23"/>
      <c r="B1653" s="73" t="s">
        <v>1767</v>
      </c>
      <c r="C1653" s="40"/>
      <c r="D1653" s="41"/>
      <c r="E1653" s="20"/>
      <c r="F1653" s="36"/>
    </row>
    <row r="1654" spans="1:6" s="11" customFormat="1" ht="16.5" customHeight="1">
      <c r="A1654" s="23"/>
      <c r="B1654" s="73" t="s">
        <v>1560</v>
      </c>
      <c r="C1654" s="40"/>
      <c r="D1654" s="41"/>
      <c r="E1654" s="20"/>
      <c r="F1654" s="36"/>
    </row>
    <row r="1655" spans="1:6" s="11" customFormat="1" ht="27.75" customHeight="1">
      <c r="A1655" s="23"/>
      <c r="B1655" s="73" t="s">
        <v>201</v>
      </c>
      <c r="C1655" s="40">
        <v>1</v>
      </c>
      <c r="D1655" s="41" t="s">
        <v>19</v>
      </c>
      <c r="E1655" s="20"/>
      <c r="F1655" s="36">
        <f t="shared" si="14"/>
        <v>0</v>
      </c>
    </row>
    <row r="1656" spans="1:6" s="11" customFormat="1" ht="20.25" customHeight="1">
      <c r="A1656" s="23" t="s">
        <v>1850</v>
      </c>
      <c r="B1656" s="84" t="s">
        <v>1851</v>
      </c>
      <c r="C1656" s="40"/>
      <c r="D1656" s="41"/>
      <c r="E1656" s="20"/>
      <c r="F1656" s="36"/>
    </row>
    <row r="1657" spans="1:6" s="11" customFormat="1" ht="16.5" customHeight="1">
      <c r="A1657" s="23"/>
      <c r="B1657" s="73" t="s">
        <v>1852</v>
      </c>
      <c r="C1657" s="40"/>
      <c r="D1657" s="41"/>
      <c r="E1657" s="20"/>
      <c r="F1657" s="36"/>
    </row>
    <row r="1658" spans="1:6" s="11" customFormat="1" ht="16.5" customHeight="1">
      <c r="A1658" s="23"/>
      <c r="B1658" s="73" t="s">
        <v>1853</v>
      </c>
      <c r="C1658" s="40"/>
      <c r="D1658" s="41"/>
      <c r="E1658" s="20"/>
      <c r="F1658" s="36"/>
    </row>
    <row r="1659" spans="1:6" s="11" customFormat="1" ht="16.5" customHeight="1">
      <c r="A1659" s="23"/>
      <c r="B1659" s="73" t="s">
        <v>202</v>
      </c>
      <c r="C1659" s="40"/>
      <c r="D1659" s="41"/>
      <c r="E1659" s="20"/>
      <c r="F1659" s="36"/>
    </row>
    <row r="1660" spans="1:6" s="11" customFormat="1" ht="16.5" customHeight="1">
      <c r="A1660" s="23"/>
      <c r="B1660" s="73" t="s">
        <v>1827</v>
      </c>
      <c r="C1660" s="40"/>
      <c r="D1660" s="41"/>
      <c r="E1660" s="20"/>
      <c r="F1660" s="36"/>
    </row>
    <row r="1661" spans="1:6" s="11" customFormat="1" ht="16.5" customHeight="1">
      <c r="A1661" s="23"/>
      <c r="B1661" s="73" t="s">
        <v>1816</v>
      </c>
      <c r="C1661" s="40"/>
      <c r="D1661" s="41"/>
      <c r="E1661" s="20"/>
      <c r="F1661" s="36"/>
    </row>
    <row r="1662" spans="1:6" s="11" customFormat="1" ht="24.75" customHeight="1">
      <c r="A1662" s="23"/>
      <c r="B1662" s="73" t="s">
        <v>1817</v>
      </c>
      <c r="C1662" s="40"/>
      <c r="D1662" s="41"/>
      <c r="E1662" s="20"/>
      <c r="F1662" s="36"/>
    </row>
    <row r="1663" spans="1:6" s="11" customFormat="1" ht="24.75" customHeight="1">
      <c r="A1663" s="23"/>
      <c r="B1663" s="73" t="s">
        <v>1765</v>
      </c>
      <c r="C1663" s="40"/>
      <c r="D1663" s="41"/>
      <c r="E1663" s="20"/>
      <c r="F1663" s="36"/>
    </row>
    <row r="1664" spans="1:6" s="11" customFormat="1" ht="18.75" customHeight="1">
      <c r="A1664" s="23"/>
      <c r="B1664" s="73" t="s">
        <v>1828</v>
      </c>
      <c r="C1664" s="40"/>
      <c r="D1664" s="41"/>
      <c r="E1664" s="20"/>
      <c r="F1664" s="36"/>
    </row>
    <row r="1665" spans="1:6" s="11" customFormat="1" ht="18.75" customHeight="1">
      <c r="A1665" s="23"/>
      <c r="B1665" s="73" t="s">
        <v>1829</v>
      </c>
      <c r="C1665" s="40"/>
      <c r="D1665" s="41"/>
      <c r="E1665" s="20"/>
      <c r="F1665" s="36"/>
    </row>
    <row r="1666" spans="1:6" s="11" customFormat="1" ht="18.75" customHeight="1">
      <c r="A1666" s="23"/>
      <c r="B1666" s="73" t="s">
        <v>1830</v>
      </c>
      <c r="C1666" s="40"/>
      <c r="D1666" s="41"/>
      <c r="E1666" s="20"/>
      <c r="F1666" s="36"/>
    </row>
    <row r="1667" spans="1:6" s="11" customFormat="1" ht="18.75" customHeight="1">
      <c r="A1667" s="23"/>
      <c r="B1667" s="73" t="s">
        <v>1767</v>
      </c>
      <c r="C1667" s="40"/>
      <c r="D1667" s="41"/>
      <c r="E1667" s="20"/>
      <c r="F1667" s="36"/>
    </row>
    <row r="1668" spans="1:6" s="11" customFormat="1" ht="18.75" customHeight="1">
      <c r="A1668" s="23"/>
      <c r="B1668" s="73" t="s">
        <v>1560</v>
      </c>
      <c r="C1668" s="40"/>
      <c r="D1668" s="41"/>
      <c r="E1668" s="20"/>
      <c r="F1668" s="36"/>
    </row>
    <row r="1669" spans="1:6" s="11" customFormat="1" ht="18.75" customHeight="1">
      <c r="A1669" s="23"/>
      <c r="B1669" s="73" t="s">
        <v>1854</v>
      </c>
      <c r="C1669" s="40"/>
      <c r="D1669" s="41"/>
      <c r="E1669" s="20"/>
      <c r="F1669" s="36"/>
    </row>
    <row r="1670" spans="1:6" s="11" customFormat="1" ht="27" customHeight="1">
      <c r="A1670" s="23"/>
      <c r="B1670" s="73" t="s">
        <v>201</v>
      </c>
      <c r="C1670" s="40">
        <v>2</v>
      </c>
      <c r="D1670" s="41" t="s">
        <v>19</v>
      </c>
      <c r="E1670" s="20"/>
      <c r="F1670" s="36">
        <f t="shared" ref="F1670:F1713" si="15">C1670*E1670</f>
        <v>0</v>
      </c>
    </row>
    <row r="1671" spans="1:6" s="11" customFormat="1" ht="21.75" customHeight="1">
      <c r="A1671" s="23" t="s">
        <v>1855</v>
      </c>
      <c r="B1671" s="84" t="s">
        <v>1856</v>
      </c>
      <c r="C1671" s="40"/>
      <c r="D1671" s="41"/>
      <c r="E1671" s="20"/>
      <c r="F1671" s="36"/>
    </row>
    <row r="1672" spans="1:6" s="11" customFormat="1" ht="17.25" customHeight="1">
      <c r="A1672" s="23"/>
      <c r="B1672" s="73" t="s">
        <v>1852</v>
      </c>
      <c r="C1672" s="40"/>
      <c r="D1672" s="41"/>
      <c r="E1672" s="20"/>
      <c r="F1672" s="36"/>
    </row>
    <row r="1673" spans="1:6" s="11" customFormat="1" ht="17.25" customHeight="1">
      <c r="A1673" s="23"/>
      <c r="B1673" s="73" t="s">
        <v>1853</v>
      </c>
      <c r="C1673" s="40"/>
      <c r="D1673" s="41"/>
      <c r="E1673" s="20"/>
      <c r="F1673" s="36"/>
    </row>
    <row r="1674" spans="1:6" s="11" customFormat="1" ht="17.25" customHeight="1">
      <c r="A1674" s="23"/>
      <c r="B1674" s="73" t="s">
        <v>202</v>
      </c>
      <c r="C1674" s="40"/>
      <c r="D1674" s="41"/>
      <c r="E1674" s="20"/>
      <c r="F1674" s="36"/>
    </row>
    <row r="1675" spans="1:6" s="11" customFormat="1" ht="17.25" customHeight="1">
      <c r="A1675" s="23"/>
      <c r="B1675" s="73" t="s">
        <v>1827</v>
      </c>
      <c r="C1675" s="40"/>
      <c r="D1675" s="41"/>
      <c r="E1675" s="20"/>
      <c r="F1675" s="36"/>
    </row>
    <row r="1676" spans="1:6" s="11" customFormat="1" ht="17.25" customHeight="1">
      <c r="A1676" s="23"/>
      <c r="B1676" s="73" t="s">
        <v>1816</v>
      </c>
      <c r="C1676" s="40"/>
      <c r="D1676" s="41"/>
      <c r="E1676" s="20"/>
      <c r="F1676" s="36"/>
    </row>
    <row r="1677" spans="1:6" s="11" customFormat="1" ht="24" customHeight="1">
      <c r="A1677" s="23"/>
      <c r="B1677" s="73" t="s">
        <v>1817</v>
      </c>
      <c r="C1677" s="40"/>
      <c r="D1677" s="41"/>
      <c r="E1677" s="20"/>
      <c r="F1677" s="36"/>
    </row>
    <row r="1678" spans="1:6" s="11" customFormat="1" ht="24" customHeight="1">
      <c r="A1678" s="23"/>
      <c r="B1678" s="73" t="s">
        <v>1765</v>
      </c>
      <c r="C1678" s="40"/>
      <c r="D1678" s="41"/>
      <c r="E1678" s="20"/>
      <c r="F1678" s="36"/>
    </row>
    <row r="1679" spans="1:6" s="11" customFormat="1" ht="19.5" customHeight="1">
      <c r="A1679" s="23"/>
      <c r="B1679" s="73" t="s">
        <v>1828</v>
      </c>
      <c r="C1679" s="40"/>
      <c r="D1679" s="41"/>
      <c r="E1679" s="20"/>
      <c r="F1679" s="36"/>
    </row>
    <row r="1680" spans="1:6" s="11" customFormat="1" ht="24" customHeight="1">
      <c r="A1680" s="23"/>
      <c r="B1680" s="73" t="s">
        <v>1857</v>
      </c>
      <c r="C1680" s="40"/>
      <c r="D1680" s="41"/>
      <c r="E1680" s="20"/>
      <c r="F1680" s="36"/>
    </row>
    <row r="1681" spans="1:6" s="11" customFormat="1" ht="15.75" customHeight="1">
      <c r="A1681" s="23"/>
      <c r="B1681" s="73" t="s">
        <v>1858</v>
      </c>
      <c r="C1681" s="40"/>
      <c r="D1681" s="41"/>
      <c r="E1681" s="20"/>
      <c r="F1681" s="36"/>
    </row>
    <row r="1682" spans="1:6" s="11" customFormat="1" ht="15.75" customHeight="1">
      <c r="A1682" s="23"/>
      <c r="B1682" s="73" t="s">
        <v>1859</v>
      </c>
      <c r="C1682" s="40"/>
      <c r="D1682" s="41"/>
      <c r="E1682" s="20"/>
      <c r="F1682" s="36"/>
    </row>
    <row r="1683" spans="1:6" s="11" customFormat="1" ht="15.75" customHeight="1">
      <c r="A1683" s="23"/>
      <c r="B1683" s="73" t="s">
        <v>1560</v>
      </c>
      <c r="C1683" s="40"/>
      <c r="D1683" s="41"/>
      <c r="E1683" s="20"/>
      <c r="F1683" s="36"/>
    </row>
    <row r="1684" spans="1:6" s="11" customFormat="1" ht="15.75" customHeight="1">
      <c r="A1684" s="23"/>
      <c r="B1684" s="73" t="s">
        <v>1854</v>
      </c>
      <c r="C1684" s="40"/>
      <c r="D1684" s="41"/>
      <c r="E1684" s="20"/>
      <c r="F1684" s="36"/>
    </row>
    <row r="1685" spans="1:6" s="11" customFormat="1" ht="28.5" customHeight="1">
      <c r="A1685" s="23"/>
      <c r="B1685" s="73" t="s">
        <v>201</v>
      </c>
      <c r="C1685" s="40">
        <v>2</v>
      </c>
      <c r="D1685" s="41" t="s">
        <v>19</v>
      </c>
      <c r="E1685" s="20"/>
      <c r="F1685" s="36">
        <f t="shared" si="15"/>
        <v>0</v>
      </c>
    </row>
    <row r="1686" spans="1:6" s="11" customFormat="1" ht="18" customHeight="1">
      <c r="A1686" s="23" t="s">
        <v>1864</v>
      </c>
      <c r="B1686" s="84" t="s">
        <v>1860</v>
      </c>
      <c r="C1686" s="40"/>
      <c r="D1686" s="41"/>
      <c r="E1686" s="20"/>
      <c r="F1686" s="36"/>
    </row>
    <row r="1687" spans="1:6" s="11" customFormat="1" ht="18" customHeight="1">
      <c r="A1687" s="23"/>
      <c r="B1687" s="73" t="s">
        <v>1861</v>
      </c>
      <c r="C1687" s="40"/>
      <c r="D1687" s="41"/>
      <c r="E1687" s="20"/>
      <c r="F1687" s="36"/>
    </row>
    <row r="1688" spans="1:6" s="11" customFormat="1" ht="18" customHeight="1">
      <c r="A1688" s="23"/>
      <c r="B1688" s="73" t="s">
        <v>1862</v>
      </c>
      <c r="C1688" s="40"/>
      <c r="D1688" s="41"/>
      <c r="E1688" s="20"/>
      <c r="F1688" s="36"/>
    </row>
    <row r="1689" spans="1:6" s="11" customFormat="1" ht="18" customHeight="1">
      <c r="A1689" s="23"/>
      <c r="B1689" s="73" t="s">
        <v>202</v>
      </c>
      <c r="C1689" s="40"/>
      <c r="D1689" s="41"/>
      <c r="E1689" s="20"/>
      <c r="F1689" s="36"/>
    </row>
    <row r="1690" spans="1:6" s="11" customFormat="1" ht="18" customHeight="1">
      <c r="A1690" s="23"/>
      <c r="B1690" s="73" t="s">
        <v>208</v>
      </c>
      <c r="C1690" s="40"/>
      <c r="D1690" s="41"/>
      <c r="E1690" s="20"/>
      <c r="F1690" s="36"/>
    </row>
    <row r="1691" spans="1:6" s="11" customFormat="1" ht="18" customHeight="1">
      <c r="A1691" s="23"/>
      <c r="B1691" s="73" t="s">
        <v>1816</v>
      </c>
      <c r="C1691" s="40"/>
      <c r="D1691" s="41"/>
      <c r="E1691" s="20"/>
      <c r="F1691" s="36"/>
    </row>
    <row r="1692" spans="1:6" s="11" customFormat="1" ht="23.25" customHeight="1">
      <c r="A1692" s="23"/>
      <c r="B1692" s="73" t="s">
        <v>1817</v>
      </c>
      <c r="C1692" s="40"/>
      <c r="D1692" s="41"/>
      <c r="E1692" s="20"/>
      <c r="F1692" s="36"/>
    </row>
    <row r="1693" spans="1:6" s="11" customFormat="1" ht="23.25" customHeight="1">
      <c r="A1693" s="23"/>
      <c r="B1693" s="73" t="s">
        <v>1765</v>
      </c>
      <c r="C1693" s="40"/>
      <c r="D1693" s="41"/>
      <c r="E1693" s="20"/>
      <c r="F1693" s="36"/>
    </row>
    <row r="1694" spans="1:6" s="11" customFormat="1" ht="18" customHeight="1">
      <c r="A1694" s="23"/>
      <c r="B1694" s="73" t="s">
        <v>1828</v>
      </c>
      <c r="C1694" s="40"/>
      <c r="D1694" s="41"/>
      <c r="E1694" s="20"/>
      <c r="F1694" s="36"/>
    </row>
    <row r="1695" spans="1:6" s="11" customFormat="1" ht="18" customHeight="1">
      <c r="A1695" s="23"/>
      <c r="B1695" s="73" t="s">
        <v>1863</v>
      </c>
      <c r="C1695" s="40"/>
      <c r="D1695" s="41"/>
      <c r="E1695" s="20"/>
      <c r="F1695" s="36"/>
    </row>
    <row r="1696" spans="1:6" s="11" customFormat="1" ht="18" customHeight="1">
      <c r="A1696" s="23"/>
      <c r="B1696" s="73" t="s">
        <v>1782</v>
      </c>
      <c r="C1696" s="40"/>
      <c r="D1696" s="41"/>
      <c r="E1696" s="20"/>
      <c r="F1696" s="36"/>
    </row>
    <row r="1697" spans="1:6" s="11" customFormat="1" ht="18" customHeight="1">
      <c r="A1697" s="23"/>
      <c r="B1697" s="73" t="s">
        <v>1767</v>
      </c>
      <c r="C1697" s="40"/>
      <c r="D1697" s="41"/>
      <c r="E1697" s="20"/>
      <c r="F1697" s="36"/>
    </row>
    <row r="1698" spans="1:6" s="11" customFormat="1" ht="18" customHeight="1">
      <c r="A1698" s="23"/>
      <c r="B1698" s="73" t="s">
        <v>1560</v>
      </c>
      <c r="C1698" s="40"/>
      <c r="D1698" s="41"/>
      <c r="E1698" s="20"/>
      <c r="F1698" s="36"/>
    </row>
    <row r="1699" spans="1:6" s="11" customFormat="1" ht="24" customHeight="1">
      <c r="A1699" s="23"/>
      <c r="B1699" s="73" t="s">
        <v>201</v>
      </c>
      <c r="C1699" s="40">
        <v>1</v>
      </c>
      <c r="D1699" s="41" t="s">
        <v>19</v>
      </c>
      <c r="E1699" s="20"/>
      <c r="F1699" s="36">
        <f t="shared" si="15"/>
        <v>0</v>
      </c>
    </row>
    <row r="1700" spans="1:6" s="11" customFormat="1" ht="20.25" customHeight="1">
      <c r="A1700" s="23" t="s">
        <v>1867</v>
      </c>
      <c r="B1700" s="84" t="s">
        <v>1865</v>
      </c>
      <c r="C1700" s="40"/>
      <c r="D1700" s="41"/>
      <c r="E1700" s="20"/>
      <c r="F1700" s="36"/>
    </row>
    <row r="1701" spans="1:6" s="11" customFormat="1" ht="15" customHeight="1">
      <c r="A1701" s="23"/>
      <c r="B1701" s="73" t="s">
        <v>1866</v>
      </c>
      <c r="C1701" s="40"/>
      <c r="D1701" s="41"/>
      <c r="E1701" s="20"/>
      <c r="F1701" s="36"/>
    </row>
    <row r="1702" spans="1:6" s="11" customFormat="1" ht="15" customHeight="1">
      <c r="A1702" s="23"/>
      <c r="B1702" s="73" t="s">
        <v>1862</v>
      </c>
      <c r="C1702" s="40"/>
      <c r="D1702" s="41"/>
      <c r="E1702" s="20"/>
      <c r="F1702" s="36"/>
    </row>
    <row r="1703" spans="1:6" s="11" customFormat="1" ht="15" customHeight="1">
      <c r="A1703" s="23"/>
      <c r="B1703" s="73" t="s">
        <v>202</v>
      </c>
      <c r="C1703" s="40"/>
      <c r="D1703" s="41"/>
      <c r="E1703" s="20"/>
      <c r="F1703" s="36"/>
    </row>
    <row r="1704" spans="1:6" s="11" customFormat="1" ht="15" customHeight="1">
      <c r="A1704" s="23"/>
      <c r="B1704" s="73" t="s">
        <v>208</v>
      </c>
      <c r="C1704" s="40"/>
      <c r="D1704" s="41"/>
      <c r="E1704" s="20"/>
      <c r="F1704" s="36"/>
    </row>
    <row r="1705" spans="1:6" s="11" customFormat="1" ht="15" customHeight="1">
      <c r="A1705" s="23"/>
      <c r="B1705" s="73" t="s">
        <v>1816</v>
      </c>
      <c r="C1705" s="40"/>
      <c r="D1705" s="41"/>
      <c r="E1705" s="20"/>
      <c r="F1705" s="36"/>
    </row>
    <row r="1706" spans="1:6" s="11" customFormat="1" ht="23.25" customHeight="1">
      <c r="A1706" s="23"/>
      <c r="B1706" s="73" t="s">
        <v>1817</v>
      </c>
      <c r="C1706" s="40"/>
      <c r="D1706" s="41"/>
      <c r="E1706" s="20"/>
      <c r="F1706" s="36"/>
    </row>
    <row r="1707" spans="1:6" s="11" customFormat="1" ht="23.25" customHeight="1">
      <c r="A1707" s="23"/>
      <c r="B1707" s="73" t="s">
        <v>1765</v>
      </c>
      <c r="C1707" s="40"/>
      <c r="D1707" s="41"/>
      <c r="E1707" s="20"/>
      <c r="F1707" s="36"/>
    </row>
    <row r="1708" spans="1:6" s="11" customFormat="1" ht="15" customHeight="1">
      <c r="A1708" s="23"/>
      <c r="B1708" s="73" t="s">
        <v>1828</v>
      </c>
      <c r="C1708" s="40"/>
      <c r="D1708" s="41"/>
      <c r="E1708" s="20"/>
      <c r="F1708" s="36"/>
    </row>
    <row r="1709" spans="1:6" s="11" customFormat="1" ht="15" customHeight="1">
      <c r="A1709" s="23"/>
      <c r="B1709" s="73" t="s">
        <v>1863</v>
      </c>
      <c r="C1709" s="40"/>
      <c r="D1709" s="41"/>
      <c r="E1709" s="20"/>
      <c r="F1709" s="36"/>
    </row>
    <row r="1710" spans="1:6" s="11" customFormat="1" ht="15" customHeight="1">
      <c r="A1710" s="23"/>
      <c r="B1710" s="73" t="s">
        <v>211</v>
      </c>
      <c r="C1710" s="40"/>
      <c r="D1710" s="41"/>
      <c r="E1710" s="20"/>
      <c r="F1710" s="36"/>
    </row>
    <row r="1711" spans="1:6" s="11" customFormat="1" ht="15" customHeight="1">
      <c r="A1711" s="23"/>
      <c r="B1711" s="73" t="s">
        <v>1767</v>
      </c>
      <c r="C1711" s="40"/>
      <c r="D1711" s="41"/>
      <c r="E1711" s="20"/>
      <c r="F1711" s="36"/>
    </row>
    <row r="1712" spans="1:6" s="11" customFormat="1" ht="15" customHeight="1">
      <c r="A1712" s="23"/>
      <c r="B1712" s="73" t="s">
        <v>1560</v>
      </c>
      <c r="C1712" s="40"/>
      <c r="D1712" s="41"/>
      <c r="E1712" s="20"/>
      <c r="F1712" s="36"/>
    </row>
    <row r="1713" spans="1:6" s="11" customFormat="1" ht="23.25" customHeight="1">
      <c r="A1713" s="23"/>
      <c r="B1713" s="73" t="s">
        <v>201</v>
      </c>
      <c r="C1713" s="40">
        <v>1</v>
      </c>
      <c r="D1713" s="41" t="s">
        <v>19</v>
      </c>
      <c r="E1713" s="20"/>
      <c r="F1713" s="36">
        <f t="shared" si="15"/>
        <v>0</v>
      </c>
    </row>
    <row r="1714" spans="1:6" s="11" customFormat="1" ht="18.75" customHeight="1">
      <c r="A1714" s="23" t="s">
        <v>1871</v>
      </c>
      <c r="B1714" s="84" t="s">
        <v>1868</v>
      </c>
      <c r="C1714" s="40"/>
      <c r="D1714" s="41"/>
      <c r="E1714" s="20"/>
      <c r="F1714" s="36"/>
    </row>
    <row r="1715" spans="1:6" s="11" customFormat="1" ht="15" customHeight="1">
      <c r="A1715" s="23"/>
      <c r="B1715" s="73" t="s">
        <v>1869</v>
      </c>
      <c r="C1715" s="40"/>
      <c r="D1715" s="41"/>
      <c r="E1715" s="20"/>
      <c r="F1715" s="36"/>
    </row>
    <row r="1716" spans="1:6" s="11" customFormat="1" ht="15" customHeight="1">
      <c r="A1716" s="23"/>
      <c r="B1716" s="73" t="s">
        <v>1870</v>
      </c>
      <c r="C1716" s="40"/>
      <c r="D1716" s="41"/>
      <c r="E1716" s="20"/>
      <c r="F1716" s="36"/>
    </row>
    <row r="1717" spans="1:6" s="11" customFormat="1" ht="15" customHeight="1">
      <c r="A1717" s="23"/>
      <c r="B1717" s="73" t="s">
        <v>210</v>
      </c>
      <c r="C1717" s="40"/>
      <c r="D1717" s="41"/>
      <c r="E1717" s="20"/>
      <c r="F1717" s="36"/>
    </row>
    <row r="1718" spans="1:6" s="11" customFormat="1" ht="15" customHeight="1">
      <c r="A1718" s="23"/>
      <c r="B1718" s="73" t="s">
        <v>1827</v>
      </c>
      <c r="C1718" s="40"/>
      <c r="D1718" s="41"/>
      <c r="E1718" s="20"/>
      <c r="F1718" s="36"/>
    </row>
    <row r="1719" spans="1:6" s="11" customFormat="1" ht="15" customHeight="1">
      <c r="A1719" s="23"/>
      <c r="B1719" s="73" t="s">
        <v>1816</v>
      </c>
      <c r="C1719" s="40"/>
      <c r="D1719" s="41"/>
      <c r="E1719" s="20"/>
      <c r="F1719" s="36"/>
    </row>
    <row r="1720" spans="1:6" s="11" customFormat="1" ht="24" customHeight="1">
      <c r="A1720" s="23"/>
      <c r="B1720" s="73" t="s">
        <v>1817</v>
      </c>
      <c r="C1720" s="40"/>
      <c r="D1720" s="41"/>
      <c r="E1720" s="20"/>
      <c r="F1720" s="36"/>
    </row>
    <row r="1721" spans="1:6" s="11" customFormat="1" ht="24" customHeight="1">
      <c r="A1721" s="23"/>
      <c r="B1721" s="73" t="s">
        <v>1765</v>
      </c>
      <c r="C1721" s="40"/>
      <c r="D1721" s="41"/>
      <c r="E1721" s="20"/>
      <c r="F1721" s="36"/>
    </row>
    <row r="1722" spans="1:6" s="11" customFormat="1" ht="15" customHeight="1">
      <c r="A1722" s="23"/>
      <c r="B1722" s="73" t="s">
        <v>1828</v>
      </c>
      <c r="C1722" s="40"/>
      <c r="D1722" s="41"/>
      <c r="E1722" s="20"/>
      <c r="F1722" s="36"/>
    </row>
    <row r="1723" spans="1:6" s="11" customFormat="1" ht="15" customHeight="1">
      <c r="A1723" s="23"/>
      <c r="B1723" s="73" t="s">
        <v>1829</v>
      </c>
      <c r="C1723" s="40"/>
      <c r="D1723" s="41"/>
      <c r="E1723" s="20"/>
      <c r="F1723" s="36"/>
    </row>
    <row r="1724" spans="1:6" s="11" customFormat="1" ht="15" customHeight="1">
      <c r="A1724" s="23"/>
      <c r="B1724" s="73" t="s">
        <v>1830</v>
      </c>
      <c r="C1724" s="40"/>
      <c r="D1724" s="41"/>
      <c r="E1724" s="20"/>
      <c r="F1724" s="36"/>
    </row>
    <row r="1725" spans="1:6" s="11" customFormat="1" ht="15" customHeight="1">
      <c r="A1725" s="23"/>
      <c r="B1725" s="73" t="s">
        <v>1767</v>
      </c>
      <c r="C1725" s="40"/>
      <c r="D1725" s="41"/>
      <c r="E1725" s="20"/>
      <c r="F1725" s="36"/>
    </row>
    <row r="1726" spans="1:6" s="11" customFormat="1" ht="18.75" customHeight="1">
      <c r="A1726" s="23"/>
      <c r="B1726" s="73" t="s">
        <v>1560</v>
      </c>
      <c r="C1726" s="40"/>
      <c r="D1726" s="41"/>
      <c r="E1726" s="20"/>
      <c r="F1726" s="36"/>
    </row>
    <row r="1727" spans="1:6" s="11" customFormat="1" ht="18.75" customHeight="1">
      <c r="A1727" s="23"/>
      <c r="B1727" s="73" t="s">
        <v>1854</v>
      </c>
      <c r="C1727" s="40"/>
      <c r="D1727" s="41"/>
      <c r="E1727" s="20"/>
      <c r="F1727" s="36"/>
    </row>
    <row r="1728" spans="1:6" s="11" customFormat="1" ht="26.25" customHeight="1">
      <c r="A1728" s="23"/>
      <c r="B1728" s="73" t="s">
        <v>201</v>
      </c>
      <c r="C1728" s="40">
        <v>2</v>
      </c>
      <c r="D1728" s="41" t="s">
        <v>19</v>
      </c>
      <c r="E1728" s="20"/>
      <c r="F1728" s="36">
        <f t="shared" ref="F1728:F1786" si="16">C1728*E1728</f>
        <v>0</v>
      </c>
    </row>
    <row r="1729" spans="1:6" s="11" customFormat="1" ht="24" customHeight="1">
      <c r="A1729" s="23" t="s">
        <v>1874</v>
      </c>
      <c r="B1729" s="84" t="s">
        <v>1872</v>
      </c>
      <c r="C1729" s="40"/>
      <c r="D1729" s="41"/>
      <c r="E1729" s="20"/>
      <c r="F1729" s="36"/>
    </row>
    <row r="1730" spans="1:6" s="11" customFormat="1" ht="15.75" customHeight="1">
      <c r="A1730" s="23"/>
      <c r="B1730" s="73" t="s">
        <v>1866</v>
      </c>
      <c r="C1730" s="40"/>
      <c r="D1730" s="41"/>
      <c r="E1730" s="20"/>
      <c r="F1730" s="36"/>
    </row>
    <row r="1731" spans="1:6" s="11" customFormat="1" ht="15.75" customHeight="1">
      <c r="A1731" s="23"/>
      <c r="B1731" s="73" t="s">
        <v>1873</v>
      </c>
      <c r="C1731" s="40"/>
      <c r="D1731" s="41"/>
      <c r="E1731" s="20"/>
      <c r="F1731" s="36"/>
    </row>
    <row r="1732" spans="1:6" s="11" customFormat="1" ht="15.75" customHeight="1">
      <c r="A1732" s="23"/>
      <c r="B1732" s="73" t="s">
        <v>210</v>
      </c>
      <c r="C1732" s="40"/>
      <c r="D1732" s="41"/>
      <c r="E1732" s="20"/>
      <c r="F1732" s="36"/>
    </row>
    <row r="1733" spans="1:6" s="11" customFormat="1" ht="15.75" customHeight="1">
      <c r="A1733" s="23"/>
      <c r="B1733" s="73" t="s">
        <v>1827</v>
      </c>
      <c r="C1733" s="40"/>
      <c r="D1733" s="41"/>
      <c r="E1733" s="20"/>
      <c r="F1733" s="36"/>
    </row>
    <row r="1734" spans="1:6" s="11" customFormat="1" ht="15.75" customHeight="1">
      <c r="A1734" s="23"/>
      <c r="B1734" s="73" t="s">
        <v>1816</v>
      </c>
      <c r="C1734" s="40"/>
      <c r="D1734" s="41"/>
      <c r="E1734" s="20"/>
      <c r="F1734" s="36"/>
    </row>
    <row r="1735" spans="1:6" s="11" customFormat="1" ht="24" customHeight="1">
      <c r="A1735" s="23"/>
      <c r="B1735" s="73" t="s">
        <v>1817</v>
      </c>
      <c r="C1735" s="40"/>
      <c r="D1735" s="41"/>
      <c r="E1735" s="20"/>
      <c r="F1735" s="36"/>
    </row>
    <row r="1736" spans="1:6" s="11" customFormat="1" ht="24" customHeight="1">
      <c r="A1736" s="23"/>
      <c r="B1736" s="73" t="s">
        <v>1765</v>
      </c>
      <c r="C1736" s="40"/>
      <c r="D1736" s="41"/>
      <c r="E1736" s="20"/>
      <c r="F1736" s="36"/>
    </row>
    <row r="1737" spans="1:6" s="11" customFormat="1" ht="16.5" customHeight="1">
      <c r="A1737" s="23"/>
      <c r="B1737" s="73" t="s">
        <v>1828</v>
      </c>
      <c r="C1737" s="40"/>
      <c r="D1737" s="41"/>
      <c r="E1737" s="20"/>
      <c r="F1737" s="36"/>
    </row>
    <row r="1738" spans="1:6" s="11" customFormat="1" ht="16.5" customHeight="1">
      <c r="A1738" s="23"/>
      <c r="B1738" s="73" t="s">
        <v>1829</v>
      </c>
      <c r="C1738" s="40"/>
      <c r="D1738" s="41"/>
      <c r="E1738" s="20"/>
      <c r="F1738" s="36"/>
    </row>
    <row r="1739" spans="1:6" s="11" customFormat="1" ht="16.5" customHeight="1">
      <c r="A1739" s="23"/>
      <c r="B1739" s="73" t="s">
        <v>1830</v>
      </c>
      <c r="C1739" s="40"/>
      <c r="D1739" s="41"/>
      <c r="E1739" s="20"/>
      <c r="F1739" s="36"/>
    </row>
    <row r="1740" spans="1:6" s="11" customFormat="1" ht="16.5" customHeight="1">
      <c r="A1740" s="23"/>
      <c r="B1740" s="73" t="s">
        <v>1767</v>
      </c>
      <c r="C1740" s="40"/>
      <c r="D1740" s="41"/>
      <c r="E1740" s="20"/>
      <c r="F1740" s="36"/>
    </row>
    <row r="1741" spans="1:6" s="11" customFormat="1" ht="16.5" customHeight="1">
      <c r="A1741" s="23"/>
      <c r="B1741" s="73" t="s">
        <v>1560</v>
      </c>
      <c r="C1741" s="40"/>
      <c r="D1741" s="41"/>
      <c r="E1741" s="20"/>
      <c r="F1741" s="36"/>
    </row>
    <row r="1742" spans="1:6" s="11" customFormat="1" ht="16.5" customHeight="1">
      <c r="A1742" s="23"/>
      <c r="B1742" s="73" t="s">
        <v>1854</v>
      </c>
      <c r="C1742" s="40"/>
      <c r="D1742" s="41"/>
      <c r="E1742" s="20"/>
      <c r="F1742" s="36"/>
    </row>
    <row r="1743" spans="1:6" s="11" customFormat="1" ht="27" customHeight="1">
      <c r="A1743" s="23"/>
      <c r="B1743" s="73" t="s">
        <v>201</v>
      </c>
      <c r="C1743" s="40">
        <v>2</v>
      </c>
      <c r="D1743" s="41" t="s">
        <v>19</v>
      </c>
      <c r="E1743" s="20"/>
      <c r="F1743" s="36">
        <f t="shared" si="16"/>
        <v>0</v>
      </c>
    </row>
    <row r="1744" spans="1:6" s="11" customFormat="1" ht="24" customHeight="1">
      <c r="A1744" s="23" t="s">
        <v>1877</v>
      </c>
      <c r="B1744" s="84" t="s">
        <v>1875</v>
      </c>
      <c r="C1744" s="40"/>
      <c r="D1744" s="41"/>
      <c r="E1744" s="20"/>
      <c r="F1744" s="36"/>
    </row>
    <row r="1745" spans="1:6" s="11" customFormat="1" ht="17.25" customHeight="1">
      <c r="A1745" s="23"/>
      <c r="B1745" s="73" t="s">
        <v>1866</v>
      </c>
      <c r="C1745" s="40"/>
      <c r="D1745" s="41"/>
      <c r="E1745" s="20"/>
      <c r="F1745" s="36"/>
    </row>
    <row r="1746" spans="1:6" s="11" customFormat="1" ht="17.25" customHeight="1">
      <c r="A1746" s="23"/>
      <c r="B1746" s="73" t="s">
        <v>1873</v>
      </c>
      <c r="C1746" s="40"/>
      <c r="D1746" s="41"/>
      <c r="E1746" s="20"/>
      <c r="F1746" s="36"/>
    </row>
    <row r="1747" spans="1:6" s="11" customFormat="1" ht="17.25" customHeight="1">
      <c r="A1747" s="23"/>
      <c r="B1747" s="73" t="s">
        <v>210</v>
      </c>
      <c r="C1747" s="40"/>
      <c r="D1747" s="41"/>
      <c r="E1747" s="20"/>
      <c r="F1747" s="36"/>
    </row>
    <row r="1748" spans="1:6" s="11" customFormat="1" ht="17.25" customHeight="1">
      <c r="A1748" s="23"/>
      <c r="B1748" s="73" t="s">
        <v>1827</v>
      </c>
      <c r="C1748" s="40"/>
      <c r="D1748" s="41"/>
      <c r="E1748" s="20"/>
      <c r="F1748" s="36"/>
    </row>
    <row r="1749" spans="1:6" s="11" customFormat="1" ht="17.25" customHeight="1">
      <c r="A1749" s="23"/>
      <c r="B1749" s="73" t="s">
        <v>1816</v>
      </c>
      <c r="C1749" s="40"/>
      <c r="D1749" s="41"/>
      <c r="E1749" s="20"/>
      <c r="F1749" s="36"/>
    </row>
    <row r="1750" spans="1:6" s="11" customFormat="1" ht="24" customHeight="1">
      <c r="A1750" s="23"/>
      <c r="B1750" s="73" t="s">
        <v>1817</v>
      </c>
      <c r="C1750" s="40"/>
      <c r="D1750" s="41"/>
      <c r="E1750" s="20"/>
      <c r="F1750" s="36"/>
    </row>
    <row r="1751" spans="1:6" s="11" customFormat="1" ht="24" customHeight="1">
      <c r="A1751" s="23"/>
      <c r="B1751" s="73" t="s">
        <v>1765</v>
      </c>
      <c r="C1751" s="40"/>
      <c r="D1751" s="41"/>
      <c r="E1751" s="20"/>
      <c r="F1751" s="36"/>
    </row>
    <row r="1752" spans="1:6" s="11" customFormat="1" ht="19.5" customHeight="1">
      <c r="A1752" s="23"/>
      <c r="B1752" s="73" t="s">
        <v>1828</v>
      </c>
      <c r="C1752" s="40"/>
      <c r="D1752" s="41"/>
      <c r="E1752" s="20"/>
      <c r="F1752" s="36"/>
    </row>
    <row r="1753" spans="1:6" s="11" customFormat="1" ht="19.5" customHeight="1">
      <c r="A1753" s="23"/>
      <c r="B1753" s="73" t="s">
        <v>1876</v>
      </c>
      <c r="C1753" s="40"/>
      <c r="D1753" s="41"/>
      <c r="E1753" s="20"/>
      <c r="F1753" s="36"/>
    </row>
    <row r="1754" spans="1:6" s="11" customFormat="1" ht="19.5" customHeight="1">
      <c r="A1754" s="23"/>
      <c r="B1754" s="73" t="s">
        <v>211</v>
      </c>
      <c r="C1754" s="40"/>
      <c r="D1754" s="41"/>
      <c r="E1754" s="20"/>
      <c r="F1754" s="36"/>
    </row>
    <row r="1755" spans="1:6" s="11" customFormat="1" ht="19.5" customHeight="1">
      <c r="A1755" s="23"/>
      <c r="B1755" s="73" t="s">
        <v>1783</v>
      </c>
      <c r="C1755" s="40"/>
      <c r="D1755" s="41"/>
      <c r="E1755" s="20"/>
      <c r="F1755" s="36"/>
    </row>
    <row r="1756" spans="1:6" s="11" customFormat="1" ht="19.5" customHeight="1">
      <c r="A1756" s="23"/>
      <c r="B1756" s="73" t="s">
        <v>1560</v>
      </c>
      <c r="C1756" s="40"/>
      <c r="D1756" s="41"/>
      <c r="E1756" s="20"/>
      <c r="F1756" s="36"/>
    </row>
    <row r="1757" spans="1:6" s="11" customFormat="1" ht="27.75" customHeight="1">
      <c r="A1757" s="23"/>
      <c r="B1757" s="73" t="s">
        <v>201</v>
      </c>
      <c r="C1757" s="40">
        <v>2</v>
      </c>
      <c r="D1757" s="41" t="s">
        <v>19</v>
      </c>
      <c r="E1757" s="20"/>
      <c r="F1757" s="36">
        <f t="shared" si="16"/>
        <v>0</v>
      </c>
    </row>
    <row r="1758" spans="1:6" s="11" customFormat="1" ht="24" customHeight="1">
      <c r="A1758" s="23" t="s">
        <v>1882</v>
      </c>
      <c r="B1758" s="84" t="s">
        <v>1878</v>
      </c>
      <c r="C1758" s="40"/>
      <c r="D1758" s="41"/>
      <c r="E1758" s="20"/>
      <c r="F1758" s="36"/>
    </row>
    <row r="1759" spans="1:6" s="11" customFormat="1" ht="17.25" customHeight="1">
      <c r="A1759" s="23"/>
      <c r="B1759" s="73" t="s">
        <v>1879</v>
      </c>
      <c r="C1759" s="40"/>
      <c r="D1759" s="41"/>
      <c r="E1759" s="20"/>
      <c r="F1759" s="36"/>
    </row>
    <row r="1760" spans="1:6" s="11" customFormat="1" ht="17.25" customHeight="1">
      <c r="A1760" s="23"/>
      <c r="B1760" s="73" t="s">
        <v>1880</v>
      </c>
      <c r="C1760" s="40"/>
      <c r="D1760" s="41"/>
      <c r="E1760" s="20"/>
      <c r="F1760" s="36"/>
    </row>
    <row r="1761" spans="1:6" s="11" customFormat="1" ht="17.25" customHeight="1">
      <c r="A1761" s="23"/>
      <c r="B1761" s="73" t="s">
        <v>210</v>
      </c>
      <c r="C1761" s="40"/>
      <c r="D1761" s="41"/>
      <c r="E1761" s="20"/>
      <c r="F1761" s="36"/>
    </row>
    <row r="1762" spans="1:6" s="11" customFormat="1" ht="17.25" customHeight="1">
      <c r="A1762" s="23"/>
      <c r="B1762" s="73" t="s">
        <v>208</v>
      </c>
      <c r="C1762" s="40"/>
      <c r="D1762" s="41"/>
      <c r="E1762" s="20"/>
      <c r="F1762" s="36"/>
    </row>
    <row r="1763" spans="1:6" s="11" customFormat="1" ht="17.25" customHeight="1">
      <c r="A1763" s="23"/>
      <c r="B1763" s="73" t="s">
        <v>1816</v>
      </c>
      <c r="C1763" s="40"/>
      <c r="D1763" s="41"/>
      <c r="E1763" s="20"/>
      <c r="F1763" s="36"/>
    </row>
    <row r="1764" spans="1:6" s="11" customFormat="1" ht="24" customHeight="1">
      <c r="A1764" s="23"/>
      <c r="B1764" s="73" t="s">
        <v>1817</v>
      </c>
      <c r="C1764" s="40"/>
      <c r="D1764" s="41"/>
      <c r="E1764" s="20"/>
      <c r="F1764" s="36"/>
    </row>
    <row r="1765" spans="1:6" s="11" customFormat="1" ht="24" customHeight="1">
      <c r="A1765" s="23"/>
      <c r="B1765" s="73" t="s">
        <v>1765</v>
      </c>
      <c r="C1765" s="40"/>
      <c r="D1765" s="41"/>
      <c r="E1765" s="20"/>
      <c r="F1765" s="36"/>
    </row>
    <row r="1766" spans="1:6" s="11" customFormat="1" ht="18.75" customHeight="1">
      <c r="A1766" s="23"/>
      <c r="B1766" s="73" t="s">
        <v>1828</v>
      </c>
      <c r="C1766" s="40"/>
      <c r="D1766" s="41"/>
      <c r="E1766" s="20"/>
      <c r="F1766" s="36"/>
    </row>
    <row r="1767" spans="1:6" s="11" customFormat="1" ht="18.75" customHeight="1">
      <c r="A1767" s="23"/>
      <c r="B1767" s="73" t="s">
        <v>1881</v>
      </c>
      <c r="C1767" s="40"/>
      <c r="D1767" s="41"/>
      <c r="E1767" s="20"/>
      <c r="F1767" s="36"/>
    </row>
    <row r="1768" spans="1:6" s="11" customFormat="1" ht="18.75" customHeight="1">
      <c r="A1768" s="23"/>
      <c r="B1768" s="73" t="s">
        <v>1782</v>
      </c>
      <c r="C1768" s="40"/>
      <c r="D1768" s="41"/>
      <c r="E1768" s="20"/>
      <c r="F1768" s="36"/>
    </row>
    <row r="1769" spans="1:6" s="11" customFormat="1" ht="18.75" customHeight="1">
      <c r="A1769" s="23"/>
      <c r="B1769" s="73" t="s">
        <v>1767</v>
      </c>
      <c r="C1769" s="40"/>
      <c r="D1769" s="41"/>
      <c r="E1769" s="20"/>
      <c r="F1769" s="36"/>
    </row>
    <row r="1770" spans="1:6" s="11" customFormat="1" ht="18.75" customHeight="1">
      <c r="A1770" s="23"/>
      <c r="B1770" s="73" t="s">
        <v>1560</v>
      </c>
      <c r="C1770" s="40"/>
      <c r="D1770" s="41"/>
      <c r="E1770" s="20"/>
      <c r="F1770" s="36"/>
    </row>
    <row r="1771" spans="1:6" s="11" customFormat="1" ht="27.75" customHeight="1">
      <c r="A1771" s="23"/>
      <c r="B1771" s="73" t="s">
        <v>201</v>
      </c>
      <c r="C1771" s="40">
        <v>1</v>
      </c>
      <c r="D1771" s="41" t="s">
        <v>19</v>
      </c>
      <c r="E1771" s="20"/>
      <c r="F1771" s="36">
        <f t="shared" si="16"/>
        <v>0</v>
      </c>
    </row>
    <row r="1772" spans="1:6" s="11" customFormat="1" ht="24" customHeight="1">
      <c r="A1772" s="23" t="s">
        <v>1887</v>
      </c>
      <c r="B1772" s="84" t="s">
        <v>1883</v>
      </c>
      <c r="C1772" s="40"/>
      <c r="D1772" s="41"/>
      <c r="E1772" s="20"/>
      <c r="F1772" s="36"/>
    </row>
    <row r="1773" spans="1:6" s="11" customFormat="1" ht="18" customHeight="1">
      <c r="A1773" s="23"/>
      <c r="B1773" s="73" t="s">
        <v>1884</v>
      </c>
      <c r="C1773" s="40"/>
      <c r="D1773" s="41"/>
      <c r="E1773" s="20"/>
      <c r="F1773" s="36"/>
    </row>
    <row r="1774" spans="1:6" s="11" customFormat="1" ht="18" customHeight="1">
      <c r="A1774" s="23"/>
      <c r="B1774" s="73" t="s">
        <v>1885</v>
      </c>
      <c r="C1774" s="40"/>
      <c r="D1774" s="41"/>
      <c r="E1774" s="20"/>
      <c r="F1774" s="36"/>
    </row>
    <row r="1775" spans="1:6" s="11" customFormat="1" ht="18" customHeight="1">
      <c r="A1775" s="23"/>
      <c r="B1775" s="73" t="s">
        <v>210</v>
      </c>
      <c r="C1775" s="40"/>
      <c r="D1775" s="41"/>
      <c r="E1775" s="20"/>
      <c r="F1775" s="36"/>
    </row>
    <row r="1776" spans="1:6" s="11" customFormat="1" ht="18" customHeight="1">
      <c r="A1776" s="23"/>
      <c r="B1776" s="73" t="s">
        <v>208</v>
      </c>
      <c r="C1776" s="40"/>
      <c r="D1776" s="41"/>
      <c r="E1776" s="20"/>
      <c r="F1776" s="36"/>
    </row>
    <row r="1777" spans="1:6" s="11" customFormat="1" ht="18" customHeight="1">
      <c r="A1777" s="23"/>
      <c r="B1777" s="73" t="s">
        <v>1816</v>
      </c>
      <c r="C1777" s="40"/>
      <c r="D1777" s="41"/>
      <c r="E1777" s="20"/>
      <c r="F1777" s="36"/>
    </row>
    <row r="1778" spans="1:6" s="11" customFormat="1" ht="24" customHeight="1">
      <c r="A1778" s="23"/>
      <c r="B1778" s="73" t="s">
        <v>1817</v>
      </c>
      <c r="C1778" s="40"/>
      <c r="D1778" s="41"/>
      <c r="E1778" s="20"/>
      <c r="F1778" s="36"/>
    </row>
    <row r="1779" spans="1:6" s="11" customFormat="1" ht="24" customHeight="1">
      <c r="A1779" s="23"/>
      <c r="B1779" s="73" t="s">
        <v>1765</v>
      </c>
      <c r="C1779" s="40"/>
      <c r="D1779" s="41"/>
      <c r="E1779" s="20"/>
      <c r="F1779" s="36"/>
    </row>
    <row r="1780" spans="1:6" s="11" customFormat="1" ht="18" customHeight="1">
      <c r="A1780" s="23"/>
      <c r="B1780" s="73" t="s">
        <v>1828</v>
      </c>
      <c r="C1780" s="40"/>
      <c r="D1780" s="41"/>
      <c r="E1780" s="20"/>
      <c r="F1780" s="36"/>
    </row>
    <row r="1781" spans="1:6" s="11" customFormat="1" ht="18" customHeight="1">
      <c r="A1781" s="23"/>
      <c r="B1781" s="73" t="s">
        <v>1829</v>
      </c>
      <c r="C1781" s="40"/>
      <c r="D1781" s="41"/>
      <c r="E1781" s="20"/>
      <c r="F1781" s="36"/>
    </row>
    <row r="1782" spans="1:6" s="11" customFormat="1" ht="18" customHeight="1">
      <c r="A1782" s="23"/>
      <c r="B1782" s="73" t="s">
        <v>1844</v>
      </c>
      <c r="C1782" s="40"/>
      <c r="D1782" s="41"/>
      <c r="E1782" s="20"/>
      <c r="F1782" s="36"/>
    </row>
    <row r="1783" spans="1:6" s="11" customFormat="1" ht="18" customHeight="1">
      <c r="A1783" s="23"/>
      <c r="B1783" s="73" t="s">
        <v>1767</v>
      </c>
      <c r="C1783" s="40"/>
      <c r="D1783" s="41"/>
      <c r="E1783" s="20"/>
      <c r="F1783" s="36"/>
    </row>
    <row r="1784" spans="1:6" s="11" customFormat="1" ht="18" customHeight="1">
      <c r="A1784" s="23"/>
      <c r="B1784" s="73" t="s">
        <v>1560</v>
      </c>
      <c r="C1784" s="40"/>
      <c r="D1784" s="41"/>
      <c r="E1784" s="20"/>
      <c r="F1784" s="36"/>
    </row>
    <row r="1785" spans="1:6" s="11" customFormat="1" ht="18" customHeight="1">
      <c r="A1785" s="23"/>
      <c r="B1785" s="73" t="s">
        <v>1854</v>
      </c>
      <c r="C1785" s="40"/>
      <c r="D1785" s="41"/>
      <c r="E1785" s="20"/>
      <c r="F1785" s="36"/>
    </row>
    <row r="1786" spans="1:6" s="11" customFormat="1" ht="25.5" customHeight="1">
      <c r="A1786" s="23"/>
      <c r="B1786" s="73" t="s">
        <v>201</v>
      </c>
      <c r="C1786" s="40">
        <v>1</v>
      </c>
      <c r="D1786" s="41" t="s">
        <v>19</v>
      </c>
      <c r="E1786" s="20"/>
      <c r="F1786" s="36">
        <f t="shared" si="16"/>
        <v>0</v>
      </c>
    </row>
    <row r="1787" spans="1:6" s="11" customFormat="1" ht="24" customHeight="1">
      <c r="A1787" s="23" t="s">
        <v>1886</v>
      </c>
      <c r="B1787" s="84" t="s">
        <v>1888</v>
      </c>
      <c r="C1787" s="40"/>
      <c r="D1787" s="41"/>
      <c r="E1787" s="20"/>
      <c r="F1787" s="36"/>
    </row>
    <row r="1788" spans="1:6" s="11" customFormat="1" ht="17.25" customHeight="1">
      <c r="A1788" s="23"/>
      <c r="B1788" s="73" t="s">
        <v>1889</v>
      </c>
      <c r="C1788" s="40"/>
      <c r="D1788" s="41"/>
      <c r="E1788" s="20"/>
      <c r="F1788" s="36"/>
    </row>
    <row r="1789" spans="1:6" s="11" customFormat="1" ht="17.25" customHeight="1">
      <c r="A1789" s="23"/>
      <c r="B1789" s="73" t="s">
        <v>1890</v>
      </c>
      <c r="C1789" s="40"/>
      <c r="D1789" s="41"/>
      <c r="E1789" s="20"/>
      <c r="F1789" s="36"/>
    </row>
    <row r="1790" spans="1:6" s="11" customFormat="1" ht="17.25" customHeight="1">
      <c r="A1790" s="23"/>
      <c r="B1790" s="73" t="s">
        <v>210</v>
      </c>
      <c r="C1790" s="40"/>
      <c r="D1790" s="41"/>
      <c r="E1790" s="20"/>
      <c r="F1790" s="36"/>
    </row>
    <row r="1791" spans="1:6" s="11" customFormat="1" ht="17.25" customHeight="1">
      <c r="A1791" s="23"/>
      <c r="B1791" s="73" t="s">
        <v>1794</v>
      </c>
      <c r="C1791" s="40"/>
      <c r="D1791" s="41"/>
      <c r="E1791" s="20"/>
      <c r="F1791" s="36"/>
    </row>
    <row r="1792" spans="1:6" s="11" customFormat="1" ht="17.25" customHeight="1">
      <c r="A1792" s="23"/>
      <c r="B1792" s="73" t="s">
        <v>1816</v>
      </c>
      <c r="C1792" s="40"/>
      <c r="D1792" s="41"/>
      <c r="E1792" s="20"/>
      <c r="F1792" s="36"/>
    </row>
    <row r="1793" spans="1:6" s="11" customFormat="1" ht="24" customHeight="1">
      <c r="A1793" s="23"/>
      <c r="B1793" s="73" t="s">
        <v>1817</v>
      </c>
      <c r="C1793" s="40"/>
      <c r="D1793" s="41"/>
      <c r="E1793" s="20"/>
      <c r="F1793" s="36"/>
    </row>
    <row r="1794" spans="1:6" s="11" customFormat="1" ht="24" customHeight="1">
      <c r="A1794" s="23"/>
      <c r="B1794" s="73" t="s">
        <v>1765</v>
      </c>
      <c r="C1794" s="40"/>
      <c r="D1794" s="41"/>
      <c r="E1794" s="20"/>
      <c r="F1794" s="36"/>
    </row>
    <row r="1795" spans="1:6" s="11" customFormat="1" ht="19.5" customHeight="1">
      <c r="A1795" s="23"/>
      <c r="B1795" s="73" t="s">
        <v>1795</v>
      </c>
      <c r="C1795" s="40"/>
      <c r="D1795" s="41"/>
      <c r="E1795" s="20"/>
      <c r="F1795" s="36"/>
    </row>
    <row r="1796" spans="1:6" s="11" customFormat="1" ht="19.5" customHeight="1">
      <c r="A1796" s="23"/>
      <c r="B1796" s="73" t="s">
        <v>1881</v>
      </c>
      <c r="C1796" s="40"/>
      <c r="D1796" s="41"/>
      <c r="E1796" s="20"/>
      <c r="F1796" s="36"/>
    </row>
    <row r="1797" spans="1:6" s="11" customFormat="1" ht="19.5" customHeight="1">
      <c r="A1797" s="23"/>
      <c r="B1797" s="73" t="s">
        <v>1844</v>
      </c>
      <c r="C1797" s="40"/>
      <c r="D1797" s="41"/>
      <c r="E1797" s="20"/>
      <c r="F1797" s="36"/>
    </row>
    <row r="1798" spans="1:6" s="11" customFormat="1" ht="19.5" customHeight="1">
      <c r="A1798" s="23"/>
      <c r="B1798" s="73" t="s">
        <v>1767</v>
      </c>
      <c r="C1798" s="40"/>
      <c r="D1798" s="41"/>
      <c r="E1798" s="20"/>
      <c r="F1798" s="36"/>
    </row>
    <row r="1799" spans="1:6" s="11" customFormat="1" ht="19.5" customHeight="1">
      <c r="A1799" s="23"/>
      <c r="B1799" s="73" t="s">
        <v>1560</v>
      </c>
      <c r="C1799" s="40"/>
      <c r="D1799" s="41"/>
      <c r="E1799" s="20"/>
      <c r="F1799" s="36"/>
    </row>
    <row r="1800" spans="1:6" s="11" customFormat="1" ht="26.25" customHeight="1">
      <c r="A1800" s="23"/>
      <c r="B1800" s="73" t="s">
        <v>201</v>
      </c>
      <c r="C1800" s="40">
        <v>4</v>
      </c>
      <c r="D1800" s="41" t="s">
        <v>19</v>
      </c>
      <c r="E1800" s="20"/>
      <c r="F1800" s="36">
        <f t="shared" ref="F1800:F1846" si="17">C1800*E1800</f>
        <v>0</v>
      </c>
    </row>
    <row r="1801" spans="1:6" s="11" customFormat="1" ht="18.75" customHeight="1">
      <c r="A1801" s="153" t="s">
        <v>87</v>
      </c>
      <c r="B1801" s="168" t="s">
        <v>1891</v>
      </c>
      <c r="C1801" s="40"/>
      <c r="D1801" s="41"/>
      <c r="E1801" s="20"/>
      <c r="F1801" s="36"/>
    </row>
    <row r="1802" spans="1:6" s="11" customFormat="1" ht="26.25" customHeight="1">
      <c r="A1802" s="23" t="s">
        <v>215</v>
      </c>
      <c r="B1802" s="84" t="s">
        <v>1892</v>
      </c>
      <c r="C1802" s="40"/>
      <c r="D1802" s="41"/>
      <c r="E1802" s="20"/>
      <c r="F1802" s="36"/>
    </row>
    <row r="1803" spans="1:6" s="11" customFormat="1" ht="18" customHeight="1">
      <c r="A1803" s="23"/>
      <c r="B1803" s="73" t="s">
        <v>1893</v>
      </c>
      <c r="C1803" s="40"/>
      <c r="D1803" s="41"/>
      <c r="E1803" s="20"/>
      <c r="F1803" s="36"/>
    </row>
    <row r="1804" spans="1:6" s="11" customFormat="1" ht="18" customHeight="1">
      <c r="A1804" s="23"/>
      <c r="B1804" s="73" t="s">
        <v>1894</v>
      </c>
      <c r="C1804" s="40"/>
      <c r="D1804" s="41"/>
      <c r="E1804" s="20"/>
      <c r="F1804" s="36"/>
    </row>
    <row r="1805" spans="1:6" s="11" customFormat="1" ht="18" customHeight="1">
      <c r="A1805" s="23"/>
      <c r="B1805" s="73" t="s">
        <v>207</v>
      </c>
      <c r="C1805" s="40"/>
      <c r="D1805" s="41"/>
      <c r="E1805" s="20"/>
      <c r="F1805" s="36"/>
    </row>
    <row r="1806" spans="1:6" s="11" customFormat="1" ht="24" customHeight="1">
      <c r="A1806" s="23"/>
      <c r="B1806" s="73" t="s">
        <v>1895</v>
      </c>
      <c r="C1806" s="40"/>
      <c r="D1806" s="41"/>
      <c r="E1806" s="20"/>
      <c r="F1806" s="36"/>
    </row>
    <row r="1807" spans="1:6" s="11" customFormat="1" ht="24" customHeight="1">
      <c r="A1807" s="23"/>
      <c r="B1807" s="73" t="s">
        <v>1896</v>
      </c>
      <c r="C1807" s="40"/>
      <c r="D1807" s="41"/>
      <c r="E1807" s="20"/>
      <c r="F1807" s="36"/>
    </row>
    <row r="1808" spans="1:6" s="11" customFormat="1" ht="17.25" customHeight="1">
      <c r="A1808" s="23"/>
      <c r="B1808" s="73" t="s">
        <v>1897</v>
      </c>
      <c r="C1808" s="40"/>
      <c r="D1808" s="41"/>
      <c r="E1808" s="20"/>
      <c r="F1808" s="36"/>
    </row>
    <row r="1809" spans="1:6" s="11" customFormat="1" ht="17.25" customHeight="1">
      <c r="A1809" s="23"/>
      <c r="B1809" s="73" t="s">
        <v>1768</v>
      </c>
      <c r="C1809" s="40"/>
      <c r="D1809" s="41"/>
      <c r="E1809" s="20"/>
      <c r="F1809" s="36"/>
    </row>
    <row r="1810" spans="1:6" s="11" customFormat="1" ht="27" customHeight="1">
      <c r="A1810" s="23"/>
      <c r="B1810" s="73" t="s">
        <v>201</v>
      </c>
      <c r="C1810" s="40">
        <v>1</v>
      </c>
      <c r="D1810" s="41" t="s">
        <v>19</v>
      </c>
      <c r="E1810" s="20"/>
      <c r="F1810" s="36">
        <f t="shared" si="17"/>
        <v>0</v>
      </c>
    </row>
    <row r="1811" spans="1:6" s="11" customFormat="1" ht="24" customHeight="1">
      <c r="A1811" s="23" t="s">
        <v>1902</v>
      </c>
      <c r="B1811" s="84" t="s">
        <v>1898</v>
      </c>
      <c r="C1811" s="40"/>
      <c r="D1811" s="41"/>
      <c r="E1811" s="20"/>
      <c r="F1811" s="36"/>
    </row>
    <row r="1812" spans="1:6" s="11" customFormat="1" ht="18.75" customHeight="1">
      <c r="A1812" s="23"/>
      <c r="B1812" s="73" t="s">
        <v>1899</v>
      </c>
      <c r="C1812" s="40"/>
      <c r="D1812" s="41"/>
      <c r="E1812" s="20"/>
      <c r="F1812" s="36"/>
    </row>
    <row r="1813" spans="1:6" s="11" customFormat="1" ht="18.75" customHeight="1">
      <c r="A1813" s="23"/>
      <c r="B1813" s="73" t="s">
        <v>1900</v>
      </c>
      <c r="C1813" s="40"/>
      <c r="D1813" s="41"/>
      <c r="E1813" s="20"/>
      <c r="F1813" s="36"/>
    </row>
    <row r="1814" spans="1:6" s="11" customFormat="1" ht="18.75" customHeight="1">
      <c r="A1814" s="23"/>
      <c r="B1814" s="73" t="s">
        <v>202</v>
      </c>
      <c r="C1814" s="40"/>
      <c r="D1814" s="41"/>
      <c r="E1814" s="20"/>
      <c r="F1814" s="36"/>
    </row>
    <row r="1815" spans="1:6" s="11" customFormat="1" ht="24" customHeight="1">
      <c r="A1815" s="23"/>
      <c r="B1815" s="73" t="s">
        <v>1901</v>
      </c>
      <c r="C1815" s="40"/>
      <c r="D1815" s="41"/>
      <c r="E1815" s="20"/>
      <c r="F1815" s="36"/>
    </row>
    <row r="1816" spans="1:6" s="11" customFormat="1" ht="24" customHeight="1">
      <c r="A1816" s="23"/>
      <c r="B1816" s="73" t="s">
        <v>1896</v>
      </c>
      <c r="C1816" s="40"/>
      <c r="D1816" s="41"/>
      <c r="E1816" s="20"/>
      <c r="F1816" s="36"/>
    </row>
    <row r="1817" spans="1:6" s="11" customFormat="1" ht="20.25" customHeight="1">
      <c r="A1817" s="23"/>
      <c r="B1817" s="73" t="s">
        <v>1897</v>
      </c>
      <c r="C1817" s="40"/>
      <c r="D1817" s="41"/>
      <c r="E1817" s="20"/>
      <c r="F1817" s="36"/>
    </row>
    <row r="1818" spans="1:6" s="11" customFormat="1" ht="20.25" customHeight="1">
      <c r="A1818" s="23"/>
      <c r="B1818" s="73" t="s">
        <v>1768</v>
      </c>
      <c r="C1818" s="40"/>
      <c r="D1818" s="41"/>
      <c r="E1818" s="20"/>
      <c r="F1818" s="36"/>
    </row>
    <row r="1819" spans="1:6" s="11" customFormat="1" ht="26.25" customHeight="1">
      <c r="A1819" s="23"/>
      <c r="B1819" s="73" t="s">
        <v>201</v>
      </c>
      <c r="C1819" s="40">
        <v>1</v>
      </c>
      <c r="D1819" s="41" t="s">
        <v>19</v>
      </c>
      <c r="E1819" s="20"/>
      <c r="F1819" s="36">
        <f t="shared" si="17"/>
        <v>0</v>
      </c>
    </row>
    <row r="1820" spans="1:6" s="11" customFormat="1" ht="24" customHeight="1">
      <c r="A1820" s="23" t="s">
        <v>1907</v>
      </c>
      <c r="B1820" s="84" t="s">
        <v>1903</v>
      </c>
      <c r="C1820" s="40"/>
      <c r="D1820" s="41"/>
      <c r="E1820" s="20"/>
      <c r="F1820" s="36"/>
    </row>
    <row r="1821" spans="1:6" s="11" customFormat="1" ht="15.75" customHeight="1">
      <c r="A1821" s="23"/>
      <c r="B1821" s="73" t="s">
        <v>1904</v>
      </c>
      <c r="C1821" s="40"/>
      <c r="D1821" s="41"/>
      <c r="E1821" s="20"/>
      <c r="F1821" s="36"/>
    </row>
    <row r="1822" spans="1:6" s="11" customFormat="1" ht="15.75" customHeight="1">
      <c r="A1822" s="23"/>
      <c r="B1822" s="73" t="s">
        <v>1905</v>
      </c>
      <c r="C1822" s="40"/>
      <c r="D1822" s="41"/>
      <c r="E1822" s="20"/>
      <c r="F1822" s="36"/>
    </row>
    <row r="1823" spans="1:6" s="11" customFormat="1" ht="15.75" customHeight="1">
      <c r="A1823" s="23"/>
      <c r="B1823" s="73" t="s">
        <v>202</v>
      </c>
      <c r="C1823" s="40"/>
      <c r="D1823" s="41"/>
      <c r="E1823" s="20"/>
      <c r="F1823" s="36"/>
    </row>
    <row r="1824" spans="1:6" s="11" customFormat="1" ht="24" customHeight="1">
      <c r="A1824" s="23"/>
      <c r="B1824" s="73" t="s">
        <v>1906</v>
      </c>
      <c r="C1824" s="40"/>
      <c r="D1824" s="41"/>
      <c r="E1824" s="20"/>
      <c r="F1824" s="36"/>
    </row>
    <row r="1825" spans="1:6" s="11" customFormat="1" ht="24" customHeight="1">
      <c r="A1825" s="23"/>
      <c r="B1825" s="73" t="s">
        <v>1896</v>
      </c>
      <c r="C1825" s="40"/>
      <c r="D1825" s="41"/>
      <c r="E1825" s="20"/>
      <c r="F1825" s="36"/>
    </row>
    <row r="1826" spans="1:6" s="11" customFormat="1" ht="18" customHeight="1">
      <c r="A1826" s="23"/>
      <c r="B1826" s="73" t="s">
        <v>1897</v>
      </c>
      <c r="C1826" s="40"/>
      <c r="D1826" s="41"/>
      <c r="E1826" s="20"/>
      <c r="F1826" s="36"/>
    </row>
    <row r="1827" spans="1:6" s="11" customFormat="1" ht="18" customHeight="1">
      <c r="A1827" s="23"/>
      <c r="B1827" s="73" t="s">
        <v>1768</v>
      </c>
      <c r="C1827" s="40"/>
      <c r="D1827" s="41"/>
      <c r="E1827" s="20"/>
      <c r="F1827" s="36"/>
    </row>
    <row r="1828" spans="1:6" s="11" customFormat="1" ht="26.25" customHeight="1">
      <c r="A1828" s="23"/>
      <c r="B1828" s="73" t="s">
        <v>201</v>
      </c>
      <c r="C1828" s="40">
        <v>1</v>
      </c>
      <c r="D1828" s="41" t="s">
        <v>19</v>
      </c>
      <c r="E1828" s="20"/>
      <c r="F1828" s="36">
        <f t="shared" si="17"/>
        <v>0</v>
      </c>
    </row>
    <row r="1829" spans="1:6" s="11" customFormat="1" ht="24" customHeight="1">
      <c r="A1829" s="23" t="s">
        <v>1908</v>
      </c>
      <c r="B1829" s="84" t="s">
        <v>1909</v>
      </c>
      <c r="C1829" s="40"/>
      <c r="D1829" s="41"/>
      <c r="E1829" s="20"/>
      <c r="F1829" s="36"/>
    </row>
    <row r="1830" spans="1:6" s="11" customFormat="1" ht="18" customHeight="1">
      <c r="A1830" s="23"/>
      <c r="B1830" s="73" t="s">
        <v>1893</v>
      </c>
      <c r="C1830" s="40"/>
      <c r="D1830" s="41"/>
      <c r="E1830" s="20"/>
      <c r="F1830" s="36"/>
    </row>
    <row r="1831" spans="1:6" s="11" customFormat="1" ht="18" customHeight="1">
      <c r="A1831" s="23"/>
      <c r="B1831" s="73" t="s">
        <v>1894</v>
      </c>
      <c r="C1831" s="40"/>
      <c r="D1831" s="41"/>
      <c r="E1831" s="20"/>
      <c r="F1831" s="36"/>
    </row>
    <row r="1832" spans="1:6" s="11" customFormat="1" ht="18" customHeight="1">
      <c r="A1832" s="23"/>
      <c r="B1832" s="73" t="s">
        <v>207</v>
      </c>
      <c r="C1832" s="40"/>
      <c r="D1832" s="41"/>
      <c r="E1832" s="20"/>
      <c r="F1832" s="36"/>
    </row>
    <row r="1833" spans="1:6" s="11" customFormat="1" ht="24" customHeight="1">
      <c r="A1833" s="23"/>
      <c r="B1833" s="73" t="s">
        <v>1895</v>
      </c>
      <c r="C1833" s="40"/>
      <c r="D1833" s="41"/>
      <c r="E1833" s="20"/>
      <c r="F1833" s="36"/>
    </row>
    <row r="1834" spans="1:6" s="11" customFormat="1" ht="24" customHeight="1">
      <c r="A1834" s="23"/>
      <c r="B1834" s="73" t="s">
        <v>1896</v>
      </c>
      <c r="C1834" s="40"/>
      <c r="D1834" s="41"/>
      <c r="E1834" s="20"/>
      <c r="F1834" s="36"/>
    </row>
    <row r="1835" spans="1:6" s="11" customFormat="1" ht="21" customHeight="1">
      <c r="A1835" s="23"/>
      <c r="B1835" s="73" t="s">
        <v>1910</v>
      </c>
      <c r="C1835" s="40"/>
      <c r="D1835" s="41"/>
      <c r="E1835" s="20"/>
      <c r="F1835" s="36"/>
    </row>
    <row r="1836" spans="1:6" s="11" customFormat="1" ht="21" customHeight="1">
      <c r="A1836" s="23"/>
      <c r="B1836" s="73" t="s">
        <v>1560</v>
      </c>
      <c r="C1836" s="40"/>
      <c r="D1836" s="41"/>
      <c r="E1836" s="20"/>
      <c r="F1836" s="36"/>
    </row>
    <row r="1837" spans="1:6" s="11" customFormat="1" ht="29.25" customHeight="1">
      <c r="A1837" s="23"/>
      <c r="B1837" s="73" t="s">
        <v>201</v>
      </c>
      <c r="C1837" s="40">
        <v>1</v>
      </c>
      <c r="D1837" s="41" t="s">
        <v>19</v>
      </c>
      <c r="E1837" s="20"/>
      <c r="F1837" s="36">
        <f t="shared" si="17"/>
        <v>0</v>
      </c>
    </row>
    <row r="1838" spans="1:6" s="11" customFormat="1" ht="27.75" customHeight="1">
      <c r="A1838" s="23" t="s">
        <v>1912</v>
      </c>
      <c r="B1838" s="84" t="s">
        <v>1911</v>
      </c>
      <c r="C1838" s="40"/>
      <c r="D1838" s="41"/>
      <c r="E1838" s="20"/>
      <c r="F1838" s="36"/>
    </row>
    <row r="1839" spans="1:6" s="11" customFormat="1" ht="18" customHeight="1">
      <c r="A1839" s="23"/>
      <c r="B1839" s="73" t="s">
        <v>1899</v>
      </c>
      <c r="C1839" s="40"/>
      <c r="D1839" s="41"/>
      <c r="E1839" s="20"/>
      <c r="F1839" s="36"/>
    </row>
    <row r="1840" spans="1:6" s="11" customFormat="1" ht="18" customHeight="1">
      <c r="A1840" s="23"/>
      <c r="B1840" s="73" t="s">
        <v>1900</v>
      </c>
      <c r="C1840" s="40"/>
      <c r="D1840" s="41"/>
      <c r="E1840" s="20"/>
      <c r="F1840" s="36"/>
    </row>
    <row r="1841" spans="1:6" s="11" customFormat="1" ht="18" customHeight="1">
      <c r="A1841" s="23"/>
      <c r="B1841" s="73" t="s">
        <v>202</v>
      </c>
      <c r="C1841" s="40"/>
      <c r="D1841" s="41"/>
      <c r="E1841" s="20"/>
      <c r="F1841" s="36"/>
    </row>
    <row r="1842" spans="1:6" s="11" customFormat="1" ht="24" customHeight="1">
      <c r="A1842" s="23"/>
      <c r="B1842" s="73" t="s">
        <v>1901</v>
      </c>
      <c r="C1842" s="40"/>
      <c r="D1842" s="41"/>
      <c r="E1842" s="20"/>
      <c r="F1842" s="36"/>
    </row>
    <row r="1843" spans="1:6" s="11" customFormat="1" ht="24" customHeight="1">
      <c r="A1843" s="23"/>
      <c r="B1843" s="73" t="s">
        <v>1896</v>
      </c>
      <c r="C1843" s="40"/>
      <c r="D1843" s="41"/>
      <c r="E1843" s="20"/>
      <c r="F1843" s="36"/>
    </row>
    <row r="1844" spans="1:6" s="11" customFormat="1" ht="18.75" customHeight="1">
      <c r="A1844" s="23"/>
      <c r="B1844" s="73" t="s">
        <v>1910</v>
      </c>
      <c r="C1844" s="40"/>
      <c r="D1844" s="41"/>
      <c r="E1844" s="20"/>
      <c r="F1844" s="36"/>
    </row>
    <row r="1845" spans="1:6" s="11" customFormat="1" ht="18.75" customHeight="1">
      <c r="A1845" s="23"/>
      <c r="B1845" s="73" t="s">
        <v>1560</v>
      </c>
      <c r="C1845" s="40"/>
      <c r="D1845" s="41"/>
      <c r="E1845" s="20"/>
      <c r="F1845" s="36"/>
    </row>
    <row r="1846" spans="1:6" s="11" customFormat="1" ht="27.75" customHeight="1">
      <c r="A1846" s="23"/>
      <c r="B1846" s="73" t="s">
        <v>201</v>
      </c>
      <c r="C1846" s="40">
        <v>1</v>
      </c>
      <c r="D1846" s="41" t="s">
        <v>19</v>
      </c>
      <c r="E1846" s="20"/>
      <c r="F1846" s="36">
        <f t="shared" si="17"/>
        <v>0</v>
      </c>
    </row>
    <row r="1847" spans="1:6" s="11" customFormat="1" ht="24" customHeight="1">
      <c r="A1847" s="23" t="s">
        <v>1915</v>
      </c>
      <c r="B1847" s="84" t="s">
        <v>1913</v>
      </c>
      <c r="C1847" s="40"/>
      <c r="D1847" s="41"/>
      <c r="E1847" s="20"/>
      <c r="F1847" s="36"/>
    </row>
    <row r="1848" spans="1:6" s="11" customFormat="1" ht="18" customHeight="1">
      <c r="A1848" s="23"/>
      <c r="B1848" s="73" t="s">
        <v>1904</v>
      </c>
      <c r="C1848" s="40"/>
      <c r="D1848" s="41"/>
      <c r="E1848" s="20"/>
      <c r="F1848" s="36"/>
    </row>
    <row r="1849" spans="1:6" s="11" customFormat="1" ht="18" customHeight="1">
      <c r="A1849" s="23"/>
      <c r="B1849" s="73" t="s">
        <v>1905</v>
      </c>
      <c r="C1849" s="40"/>
      <c r="D1849" s="41"/>
      <c r="E1849" s="20"/>
      <c r="F1849" s="36"/>
    </row>
    <row r="1850" spans="1:6" s="11" customFormat="1" ht="18" customHeight="1">
      <c r="A1850" s="23"/>
      <c r="B1850" s="73" t="s">
        <v>202</v>
      </c>
      <c r="C1850" s="40"/>
      <c r="D1850" s="41"/>
      <c r="E1850" s="20"/>
      <c r="F1850" s="36"/>
    </row>
    <row r="1851" spans="1:6" s="11" customFormat="1" ht="30" customHeight="1">
      <c r="A1851" s="23"/>
      <c r="B1851" s="73" t="s">
        <v>1914</v>
      </c>
      <c r="C1851" s="40"/>
      <c r="D1851" s="41"/>
      <c r="E1851" s="20"/>
      <c r="F1851" s="36"/>
    </row>
    <row r="1852" spans="1:6" s="11" customFormat="1" ht="24" customHeight="1">
      <c r="A1852" s="23"/>
      <c r="B1852" s="73" t="s">
        <v>1896</v>
      </c>
      <c r="C1852" s="40"/>
      <c r="D1852" s="41"/>
      <c r="E1852" s="20"/>
      <c r="F1852" s="36"/>
    </row>
    <row r="1853" spans="1:6" s="11" customFormat="1" ht="18" customHeight="1">
      <c r="A1853" s="23"/>
      <c r="B1853" s="73" t="s">
        <v>1910</v>
      </c>
      <c r="C1853" s="40"/>
      <c r="D1853" s="41"/>
      <c r="E1853" s="20"/>
      <c r="F1853" s="36"/>
    </row>
    <row r="1854" spans="1:6" s="11" customFormat="1" ht="18" customHeight="1">
      <c r="A1854" s="23"/>
      <c r="B1854" s="73" t="s">
        <v>1560</v>
      </c>
      <c r="C1854" s="40"/>
      <c r="D1854" s="41"/>
      <c r="E1854" s="20"/>
      <c r="F1854" s="36"/>
    </row>
    <row r="1855" spans="1:6" s="11" customFormat="1" ht="28.5" customHeight="1">
      <c r="A1855" s="23"/>
      <c r="B1855" s="73" t="s">
        <v>201</v>
      </c>
      <c r="C1855" s="40">
        <v>1</v>
      </c>
      <c r="D1855" s="41" t="s">
        <v>19</v>
      </c>
      <c r="E1855" s="20"/>
      <c r="F1855" s="36">
        <f t="shared" ref="F1855:F1904" si="18">C1855*E1855</f>
        <v>0</v>
      </c>
    </row>
    <row r="1856" spans="1:6" s="11" customFormat="1" ht="21.75" customHeight="1">
      <c r="A1856" s="153" t="s">
        <v>167</v>
      </c>
      <c r="B1856" s="168" t="s">
        <v>1916</v>
      </c>
      <c r="C1856" s="40"/>
      <c r="D1856" s="41"/>
      <c r="E1856" s="20"/>
      <c r="F1856" s="36"/>
    </row>
    <row r="1857" spans="1:6" s="11" customFormat="1" ht="24" customHeight="1">
      <c r="A1857" s="23" t="s">
        <v>216</v>
      </c>
      <c r="B1857" s="84" t="s">
        <v>1917</v>
      </c>
      <c r="C1857" s="40"/>
      <c r="D1857" s="41"/>
      <c r="E1857" s="20"/>
      <c r="F1857" s="36"/>
    </row>
    <row r="1858" spans="1:6" s="11" customFormat="1" ht="15.75" customHeight="1">
      <c r="A1858" s="23"/>
      <c r="B1858" s="73" t="s">
        <v>1918</v>
      </c>
      <c r="C1858" s="40"/>
      <c r="D1858" s="41"/>
      <c r="E1858" s="20"/>
      <c r="F1858" s="36"/>
    </row>
    <row r="1859" spans="1:6" s="11" customFormat="1" ht="15.75" customHeight="1">
      <c r="A1859" s="23"/>
      <c r="B1859" s="73" t="s">
        <v>1919</v>
      </c>
      <c r="C1859" s="40"/>
      <c r="D1859" s="41"/>
      <c r="E1859" s="20"/>
      <c r="F1859" s="36"/>
    </row>
    <row r="1860" spans="1:6" s="11" customFormat="1" ht="15.75" customHeight="1">
      <c r="A1860" s="23"/>
      <c r="B1860" s="73" t="s">
        <v>1920</v>
      </c>
      <c r="C1860" s="40"/>
      <c r="D1860" s="41"/>
      <c r="E1860" s="20"/>
      <c r="F1860" s="36"/>
    </row>
    <row r="1861" spans="1:6" s="11" customFormat="1" ht="15.75" customHeight="1">
      <c r="A1861" s="23"/>
      <c r="B1861" s="73" t="s">
        <v>210</v>
      </c>
      <c r="C1861" s="40"/>
      <c r="D1861" s="41"/>
      <c r="E1861" s="20"/>
      <c r="F1861" s="36"/>
    </row>
    <row r="1862" spans="1:6" s="11" customFormat="1" ht="24" customHeight="1">
      <c r="A1862" s="23"/>
      <c r="B1862" s="73" t="s">
        <v>1921</v>
      </c>
      <c r="C1862" s="40"/>
      <c r="D1862" s="41"/>
      <c r="E1862" s="20"/>
      <c r="F1862" s="36"/>
    </row>
    <row r="1863" spans="1:6" s="11" customFormat="1" ht="31.5" customHeight="1">
      <c r="A1863" s="23"/>
      <c r="B1863" s="73" t="s">
        <v>1896</v>
      </c>
      <c r="C1863" s="40"/>
      <c r="D1863" s="41"/>
      <c r="E1863" s="20"/>
      <c r="F1863" s="36"/>
    </row>
    <row r="1864" spans="1:6" s="11" customFormat="1" ht="17.25" customHeight="1">
      <c r="A1864" s="23"/>
      <c r="B1864" s="73" t="s">
        <v>206</v>
      </c>
      <c r="C1864" s="40"/>
      <c r="D1864" s="41"/>
      <c r="E1864" s="20"/>
      <c r="F1864" s="36"/>
    </row>
    <row r="1865" spans="1:6" s="11" customFormat="1" ht="17.25" customHeight="1">
      <c r="A1865" s="23"/>
      <c r="B1865" s="73" t="s">
        <v>204</v>
      </c>
      <c r="C1865" s="40"/>
      <c r="D1865" s="41"/>
      <c r="E1865" s="20"/>
      <c r="F1865" s="36"/>
    </row>
    <row r="1866" spans="1:6" s="11" customFormat="1" ht="24" customHeight="1">
      <c r="A1866" s="23"/>
      <c r="B1866" s="73" t="s">
        <v>1922</v>
      </c>
      <c r="C1866" s="40"/>
      <c r="D1866" s="41"/>
      <c r="E1866" s="20"/>
      <c r="F1866" s="36"/>
    </row>
    <row r="1867" spans="1:6" s="11" customFormat="1" ht="18" customHeight="1">
      <c r="A1867" s="23"/>
      <c r="B1867" s="73" t="s">
        <v>199</v>
      </c>
      <c r="C1867" s="40"/>
      <c r="D1867" s="41"/>
      <c r="E1867" s="20"/>
      <c r="F1867" s="36"/>
    </row>
    <row r="1868" spans="1:6" s="11" customFormat="1" ht="18" customHeight="1">
      <c r="A1868" s="23"/>
      <c r="B1868" s="73" t="s">
        <v>200</v>
      </c>
      <c r="C1868" s="40"/>
      <c r="D1868" s="41"/>
      <c r="E1868" s="20"/>
      <c r="F1868" s="36"/>
    </row>
    <row r="1869" spans="1:6" s="11" customFormat="1" ht="18" customHeight="1">
      <c r="A1869" s="23"/>
      <c r="B1869" s="73" t="s">
        <v>1768</v>
      </c>
      <c r="C1869" s="40"/>
      <c r="D1869" s="41"/>
      <c r="E1869" s="20"/>
      <c r="F1869" s="36"/>
    </row>
    <row r="1870" spans="1:6" s="11" customFormat="1" ht="18" customHeight="1">
      <c r="A1870" s="23"/>
      <c r="B1870" s="73" t="s">
        <v>1767</v>
      </c>
      <c r="C1870" s="40"/>
      <c r="D1870" s="41"/>
      <c r="E1870" s="20"/>
      <c r="F1870" s="36"/>
    </row>
    <row r="1871" spans="1:6" s="11" customFormat="1" ht="27" customHeight="1">
      <c r="A1871" s="23"/>
      <c r="B1871" s="73" t="s">
        <v>201</v>
      </c>
      <c r="C1871" s="40">
        <v>1</v>
      </c>
      <c r="D1871" s="41" t="s">
        <v>19</v>
      </c>
      <c r="E1871" s="20"/>
      <c r="F1871" s="36">
        <f t="shared" si="18"/>
        <v>0</v>
      </c>
    </row>
    <row r="1872" spans="1:6" s="11" customFormat="1" ht="24" customHeight="1">
      <c r="A1872" s="23" t="s">
        <v>1927</v>
      </c>
      <c r="B1872" s="84" t="s">
        <v>1923</v>
      </c>
      <c r="C1872" s="40"/>
      <c r="D1872" s="41"/>
      <c r="E1872" s="20"/>
      <c r="F1872" s="36"/>
    </row>
    <row r="1873" spans="1:6" s="11" customFormat="1" ht="19.5" customHeight="1">
      <c r="A1873" s="23"/>
      <c r="B1873" s="73" t="s">
        <v>1918</v>
      </c>
      <c r="C1873" s="40"/>
      <c r="D1873" s="41"/>
      <c r="E1873" s="20"/>
      <c r="F1873" s="36"/>
    </row>
    <row r="1874" spans="1:6" s="11" customFormat="1" ht="19.5" customHeight="1">
      <c r="A1874" s="23"/>
      <c r="B1874" s="73" t="s">
        <v>1919</v>
      </c>
      <c r="C1874" s="40"/>
      <c r="D1874" s="41"/>
      <c r="E1874" s="20"/>
      <c r="F1874" s="36"/>
    </row>
    <row r="1875" spans="1:6" s="11" customFormat="1" ht="19.5" customHeight="1">
      <c r="A1875" s="23"/>
      <c r="B1875" s="73" t="s">
        <v>1924</v>
      </c>
      <c r="C1875" s="40"/>
      <c r="D1875" s="41"/>
      <c r="E1875" s="20"/>
      <c r="F1875" s="36"/>
    </row>
    <row r="1876" spans="1:6" s="11" customFormat="1" ht="19.5" customHeight="1">
      <c r="A1876" s="23"/>
      <c r="B1876" s="73" t="s">
        <v>210</v>
      </c>
      <c r="C1876" s="40"/>
      <c r="D1876" s="41"/>
      <c r="E1876" s="20"/>
      <c r="F1876" s="36"/>
    </row>
    <row r="1877" spans="1:6" s="11" customFormat="1" ht="27" customHeight="1">
      <c r="A1877" s="23"/>
      <c r="B1877" s="73" t="s">
        <v>1925</v>
      </c>
      <c r="C1877" s="40"/>
      <c r="D1877" s="41"/>
      <c r="E1877" s="20"/>
      <c r="F1877" s="36"/>
    </row>
    <row r="1878" spans="1:6" s="11" customFormat="1" ht="24" customHeight="1">
      <c r="A1878" s="23"/>
      <c r="B1878" s="73" t="s">
        <v>1896</v>
      </c>
      <c r="C1878" s="40"/>
      <c r="D1878" s="41"/>
      <c r="E1878" s="20"/>
      <c r="F1878" s="36"/>
    </row>
    <row r="1879" spans="1:6" s="11" customFormat="1" ht="18.75" customHeight="1">
      <c r="A1879" s="23"/>
      <c r="B1879" s="73" t="s">
        <v>206</v>
      </c>
      <c r="C1879" s="40"/>
      <c r="D1879" s="41"/>
      <c r="E1879" s="20"/>
      <c r="F1879" s="36"/>
    </row>
    <row r="1880" spans="1:6" s="11" customFormat="1" ht="18.75" customHeight="1">
      <c r="A1880" s="23"/>
      <c r="B1880" s="73" t="s">
        <v>204</v>
      </c>
      <c r="C1880" s="40"/>
      <c r="D1880" s="41"/>
      <c r="E1880" s="20"/>
      <c r="F1880" s="36"/>
    </row>
    <row r="1881" spans="1:6" s="11" customFormat="1" ht="39" customHeight="1">
      <c r="A1881" s="23"/>
      <c r="B1881" s="73" t="s">
        <v>1926</v>
      </c>
      <c r="C1881" s="40"/>
      <c r="D1881" s="41"/>
      <c r="E1881" s="20"/>
      <c r="F1881" s="36"/>
    </row>
    <row r="1882" spans="1:6" s="11" customFormat="1" ht="21" customHeight="1">
      <c r="A1882" s="23"/>
      <c r="B1882" s="73" t="s">
        <v>1781</v>
      </c>
      <c r="C1882" s="40"/>
      <c r="D1882" s="41"/>
      <c r="E1882" s="20"/>
      <c r="F1882" s="36"/>
    </row>
    <row r="1883" spans="1:6" s="11" customFormat="1" ht="16.5" customHeight="1">
      <c r="A1883" s="23"/>
      <c r="B1883" s="73" t="s">
        <v>200</v>
      </c>
      <c r="C1883" s="40"/>
      <c r="D1883" s="41"/>
      <c r="E1883" s="20"/>
      <c r="F1883" s="36"/>
    </row>
    <row r="1884" spans="1:6" s="11" customFormat="1" ht="16.5" customHeight="1">
      <c r="A1884" s="23"/>
      <c r="B1884" s="73" t="s">
        <v>1768</v>
      </c>
      <c r="C1884" s="40"/>
      <c r="D1884" s="41"/>
      <c r="E1884" s="20"/>
      <c r="F1884" s="36"/>
    </row>
    <row r="1885" spans="1:6" s="11" customFormat="1" ht="16.5" customHeight="1">
      <c r="A1885" s="23"/>
      <c r="B1885" s="73" t="s">
        <v>1783</v>
      </c>
      <c r="C1885" s="40"/>
      <c r="D1885" s="41"/>
      <c r="E1885" s="20"/>
      <c r="F1885" s="36"/>
    </row>
    <row r="1886" spans="1:6" s="11" customFormat="1" ht="27.75" customHeight="1">
      <c r="A1886" s="23"/>
      <c r="B1886" s="73" t="s">
        <v>201</v>
      </c>
      <c r="C1886" s="40">
        <v>1</v>
      </c>
      <c r="D1886" s="41" t="s">
        <v>19</v>
      </c>
      <c r="E1886" s="20"/>
      <c r="F1886" s="36">
        <f t="shared" si="18"/>
        <v>0</v>
      </c>
    </row>
    <row r="1887" spans="1:6" s="11" customFormat="1" ht="24" customHeight="1">
      <c r="A1887" s="23" t="s">
        <v>1930</v>
      </c>
      <c r="B1887" s="84" t="s">
        <v>1928</v>
      </c>
      <c r="C1887" s="40"/>
      <c r="D1887" s="41"/>
      <c r="E1887" s="20"/>
      <c r="F1887" s="36"/>
    </row>
    <row r="1888" spans="1:6" s="11" customFormat="1" ht="18" customHeight="1">
      <c r="A1888" s="23"/>
      <c r="B1888" s="73" t="s">
        <v>1918</v>
      </c>
      <c r="C1888" s="40"/>
      <c r="D1888" s="41"/>
      <c r="E1888" s="20"/>
      <c r="F1888" s="36"/>
    </row>
    <row r="1889" spans="1:6" s="11" customFormat="1" ht="18" customHeight="1">
      <c r="A1889" s="23"/>
      <c r="B1889" s="73" t="s">
        <v>1929</v>
      </c>
      <c r="C1889" s="40"/>
      <c r="D1889" s="41"/>
      <c r="E1889" s="20"/>
      <c r="F1889" s="36"/>
    </row>
    <row r="1890" spans="1:6" s="11" customFormat="1" ht="18" customHeight="1">
      <c r="A1890" s="23"/>
      <c r="B1890" s="73" t="s">
        <v>210</v>
      </c>
      <c r="C1890" s="40"/>
      <c r="D1890" s="41"/>
      <c r="E1890" s="20"/>
      <c r="F1890" s="36"/>
    </row>
    <row r="1891" spans="1:6" s="11" customFormat="1" ht="27.75" customHeight="1">
      <c r="A1891" s="23"/>
      <c r="B1891" s="73" t="s">
        <v>1925</v>
      </c>
      <c r="C1891" s="40"/>
      <c r="D1891" s="41"/>
      <c r="E1891" s="20"/>
      <c r="F1891" s="36"/>
    </row>
    <row r="1892" spans="1:6" s="11" customFormat="1" ht="25.5" customHeight="1">
      <c r="A1892" s="23"/>
      <c r="B1892" s="73" t="s">
        <v>1896</v>
      </c>
      <c r="C1892" s="40"/>
      <c r="D1892" s="41"/>
      <c r="E1892" s="20"/>
      <c r="F1892" s="36"/>
    </row>
    <row r="1893" spans="1:6" s="11" customFormat="1" ht="20.25" customHeight="1">
      <c r="A1893" s="23"/>
      <c r="B1893" s="73" t="s">
        <v>209</v>
      </c>
      <c r="C1893" s="40"/>
      <c r="D1893" s="41"/>
      <c r="E1893" s="20"/>
      <c r="F1893" s="36"/>
    </row>
    <row r="1894" spans="1:6" s="11" customFormat="1" ht="20.25" customHeight="1">
      <c r="A1894" s="23"/>
      <c r="B1894" s="73" t="s">
        <v>1796</v>
      </c>
      <c r="C1894" s="40"/>
      <c r="D1894" s="41"/>
      <c r="E1894" s="20"/>
      <c r="F1894" s="36"/>
    </row>
    <row r="1895" spans="1:6" s="11" customFormat="1" ht="27.75" customHeight="1">
      <c r="A1895" s="23"/>
      <c r="B1895" s="73" t="s">
        <v>201</v>
      </c>
      <c r="C1895" s="40">
        <v>1</v>
      </c>
      <c r="D1895" s="41" t="s">
        <v>19</v>
      </c>
      <c r="E1895" s="20"/>
      <c r="F1895" s="36">
        <f t="shared" si="18"/>
        <v>0</v>
      </c>
    </row>
    <row r="1896" spans="1:6" s="11" customFormat="1" ht="24" customHeight="1">
      <c r="A1896" s="23" t="s">
        <v>1931</v>
      </c>
      <c r="B1896" s="84" t="s">
        <v>1932</v>
      </c>
      <c r="C1896" s="40"/>
      <c r="D1896" s="41"/>
      <c r="E1896" s="20"/>
      <c r="F1896" s="36"/>
    </row>
    <row r="1897" spans="1:6" s="11" customFormat="1" ht="18.75" customHeight="1">
      <c r="A1897" s="23"/>
      <c r="B1897" s="73" t="s">
        <v>1933</v>
      </c>
      <c r="C1897" s="40"/>
      <c r="D1897" s="41"/>
      <c r="E1897" s="20"/>
      <c r="F1897" s="36"/>
    </row>
    <row r="1898" spans="1:6" s="11" customFormat="1" ht="18.75" customHeight="1">
      <c r="A1898" s="23"/>
      <c r="B1898" s="73" t="s">
        <v>1934</v>
      </c>
      <c r="C1898" s="40"/>
      <c r="D1898" s="41"/>
      <c r="E1898" s="20"/>
      <c r="F1898" s="36"/>
    </row>
    <row r="1899" spans="1:6" s="11" customFormat="1" ht="18.75" customHeight="1">
      <c r="A1899" s="23"/>
      <c r="B1899" s="73" t="s">
        <v>210</v>
      </c>
      <c r="C1899" s="40"/>
      <c r="D1899" s="41"/>
      <c r="E1899" s="20"/>
      <c r="F1899" s="36"/>
    </row>
    <row r="1900" spans="1:6" s="11" customFormat="1" ht="18.75" customHeight="1">
      <c r="A1900" s="23"/>
      <c r="B1900" s="73" t="s">
        <v>1935</v>
      </c>
      <c r="C1900" s="40"/>
      <c r="D1900" s="41"/>
      <c r="E1900" s="20"/>
      <c r="F1900" s="36"/>
    </row>
    <row r="1901" spans="1:6" s="11" customFormat="1" ht="28.5" customHeight="1">
      <c r="A1901" s="23"/>
      <c r="B1901" s="73" t="s">
        <v>1896</v>
      </c>
      <c r="C1901" s="40"/>
      <c r="D1901" s="41"/>
      <c r="E1901" s="20"/>
      <c r="F1901" s="36"/>
    </row>
    <row r="1902" spans="1:6" s="11" customFormat="1" ht="19.5" customHeight="1">
      <c r="A1902" s="23"/>
      <c r="B1902" s="73" t="s">
        <v>209</v>
      </c>
      <c r="C1902" s="40"/>
      <c r="D1902" s="41"/>
      <c r="E1902" s="20"/>
      <c r="F1902" s="36"/>
    </row>
    <row r="1903" spans="1:6" s="11" customFormat="1" ht="19.5" customHeight="1">
      <c r="A1903" s="23"/>
      <c r="B1903" s="73" t="s">
        <v>1796</v>
      </c>
      <c r="C1903" s="40"/>
      <c r="D1903" s="41"/>
      <c r="E1903" s="20"/>
      <c r="F1903" s="36"/>
    </row>
    <row r="1904" spans="1:6" s="11" customFormat="1" ht="24" customHeight="1">
      <c r="A1904" s="23"/>
      <c r="B1904" s="73" t="s">
        <v>201</v>
      </c>
      <c r="C1904" s="40">
        <v>1</v>
      </c>
      <c r="D1904" s="41" t="s">
        <v>19</v>
      </c>
      <c r="E1904" s="20"/>
      <c r="F1904" s="36">
        <f t="shared" si="18"/>
        <v>0</v>
      </c>
    </row>
    <row r="1905" spans="1:6" s="11" customFormat="1" ht="24" customHeight="1">
      <c r="A1905" s="23" t="s">
        <v>1936</v>
      </c>
      <c r="B1905" s="84" t="s">
        <v>1937</v>
      </c>
      <c r="C1905" s="40"/>
      <c r="D1905" s="41"/>
      <c r="E1905" s="20"/>
      <c r="F1905" s="36"/>
    </row>
    <row r="1906" spans="1:6" s="11" customFormat="1" ht="18" customHeight="1">
      <c r="A1906" s="23"/>
      <c r="B1906" s="73" t="s">
        <v>1918</v>
      </c>
      <c r="C1906" s="40"/>
      <c r="D1906" s="41"/>
      <c r="E1906" s="20"/>
      <c r="F1906" s="36"/>
    </row>
    <row r="1907" spans="1:6" s="11" customFormat="1" ht="18" customHeight="1">
      <c r="A1907" s="23"/>
      <c r="B1907" s="73" t="s">
        <v>1919</v>
      </c>
      <c r="C1907" s="40"/>
      <c r="D1907" s="41"/>
      <c r="E1907" s="20"/>
      <c r="F1907" s="36"/>
    </row>
    <row r="1908" spans="1:6" s="11" customFormat="1" ht="18" customHeight="1">
      <c r="A1908" s="23"/>
      <c r="B1908" s="73" t="s">
        <v>1920</v>
      </c>
      <c r="C1908" s="40"/>
      <c r="D1908" s="41"/>
      <c r="E1908" s="20"/>
      <c r="F1908" s="36"/>
    </row>
    <row r="1909" spans="1:6" s="11" customFormat="1" ht="18" customHeight="1">
      <c r="A1909" s="23"/>
      <c r="B1909" s="73" t="s">
        <v>210</v>
      </c>
      <c r="C1909" s="40"/>
      <c r="D1909" s="41"/>
      <c r="E1909" s="20"/>
      <c r="F1909" s="36"/>
    </row>
    <row r="1910" spans="1:6" s="11" customFormat="1" ht="24" customHeight="1">
      <c r="A1910" s="23"/>
      <c r="B1910" s="73" t="s">
        <v>1938</v>
      </c>
      <c r="C1910" s="40"/>
      <c r="D1910" s="41"/>
      <c r="E1910" s="20"/>
      <c r="F1910" s="36"/>
    </row>
    <row r="1911" spans="1:6" s="11" customFormat="1" ht="24" customHeight="1">
      <c r="A1911" s="23"/>
      <c r="B1911" s="73" t="s">
        <v>1896</v>
      </c>
      <c r="C1911" s="40"/>
      <c r="D1911" s="41"/>
      <c r="E1911" s="20"/>
      <c r="F1911" s="36"/>
    </row>
    <row r="1912" spans="1:6" s="11" customFormat="1" ht="16.5" customHeight="1">
      <c r="A1912" s="23"/>
      <c r="B1912" s="73" t="s">
        <v>1910</v>
      </c>
      <c r="C1912" s="40"/>
      <c r="D1912" s="41"/>
      <c r="E1912" s="20"/>
      <c r="F1912" s="36"/>
    </row>
    <row r="1913" spans="1:6" s="11" customFormat="1" ht="16.5" customHeight="1">
      <c r="A1913" s="23"/>
      <c r="B1913" s="73" t="s">
        <v>204</v>
      </c>
      <c r="C1913" s="40"/>
      <c r="D1913" s="41"/>
      <c r="E1913" s="20"/>
      <c r="F1913" s="36"/>
    </row>
    <row r="1914" spans="1:6" s="11" customFormat="1" ht="16.5" customHeight="1">
      <c r="A1914" s="23"/>
      <c r="B1914" s="73" t="s">
        <v>1939</v>
      </c>
      <c r="C1914" s="40"/>
      <c r="D1914" s="41"/>
      <c r="E1914" s="20"/>
      <c r="F1914" s="36"/>
    </row>
    <row r="1915" spans="1:6" s="11" customFormat="1" ht="16.5" customHeight="1">
      <c r="A1915" s="23"/>
      <c r="B1915" s="73" t="s">
        <v>199</v>
      </c>
      <c r="C1915" s="40"/>
      <c r="D1915" s="41"/>
      <c r="E1915" s="20"/>
      <c r="F1915" s="36"/>
    </row>
    <row r="1916" spans="1:6" s="11" customFormat="1" ht="16.5" customHeight="1">
      <c r="A1916" s="23"/>
      <c r="B1916" s="73" t="s">
        <v>211</v>
      </c>
      <c r="C1916" s="40"/>
      <c r="D1916" s="41"/>
      <c r="E1916" s="20"/>
      <c r="F1916" s="36"/>
    </row>
    <row r="1917" spans="1:6" s="11" customFormat="1" ht="16.5" customHeight="1">
      <c r="A1917" s="23"/>
      <c r="B1917" s="73" t="s">
        <v>1560</v>
      </c>
      <c r="C1917" s="40"/>
      <c r="D1917" s="41"/>
      <c r="E1917" s="20"/>
      <c r="F1917" s="36"/>
    </row>
    <row r="1918" spans="1:6" s="11" customFormat="1" ht="16.5" customHeight="1">
      <c r="A1918" s="23"/>
      <c r="B1918" s="73" t="s">
        <v>1767</v>
      </c>
      <c r="C1918" s="40"/>
      <c r="D1918" s="41"/>
      <c r="E1918" s="20"/>
      <c r="F1918" s="36"/>
    </row>
    <row r="1919" spans="1:6" s="11" customFormat="1" ht="24" customHeight="1">
      <c r="A1919" s="23"/>
      <c r="B1919" s="73" t="s">
        <v>201</v>
      </c>
      <c r="C1919" s="40">
        <v>1</v>
      </c>
      <c r="D1919" s="41" t="s">
        <v>19</v>
      </c>
      <c r="E1919" s="20"/>
      <c r="F1919" s="36">
        <f t="shared" ref="F1919:F1976" si="19">C1919*E1919</f>
        <v>0</v>
      </c>
    </row>
    <row r="1920" spans="1:6" s="11" customFormat="1" ht="24" customHeight="1">
      <c r="A1920" s="23" t="s">
        <v>1940</v>
      </c>
      <c r="B1920" s="84" t="s">
        <v>1941</v>
      </c>
      <c r="C1920" s="40"/>
      <c r="D1920" s="41"/>
      <c r="E1920" s="20"/>
      <c r="F1920" s="36"/>
    </row>
    <row r="1921" spans="1:6" s="11" customFormat="1" ht="15.75" customHeight="1">
      <c r="A1921" s="23"/>
      <c r="B1921" s="73" t="s">
        <v>1942</v>
      </c>
      <c r="C1921" s="40"/>
      <c r="D1921" s="41"/>
      <c r="E1921" s="20"/>
      <c r="F1921" s="36"/>
    </row>
    <row r="1922" spans="1:6" s="11" customFormat="1" ht="15.75" customHeight="1">
      <c r="A1922" s="23"/>
      <c r="B1922" s="73" t="s">
        <v>1943</v>
      </c>
      <c r="C1922" s="40"/>
      <c r="D1922" s="41"/>
      <c r="E1922" s="20"/>
      <c r="F1922" s="36"/>
    </row>
    <row r="1923" spans="1:6" s="11" customFormat="1" ht="15.75" customHeight="1">
      <c r="A1923" s="23"/>
      <c r="B1923" s="73" t="s">
        <v>1944</v>
      </c>
      <c r="C1923" s="40"/>
      <c r="D1923" s="41"/>
      <c r="E1923" s="20"/>
      <c r="F1923" s="36"/>
    </row>
    <row r="1924" spans="1:6" s="11" customFormat="1" ht="15.75" customHeight="1">
      <c r="A1924" s="23"/>
      <c r="B1924" s="73" t="s">
        <v>207</v>
      </c>
      <c r="C1924" s="40"/>
      <c r="D1924" s="41"/>
      <c r="E1924" s="20"/>
      <c r="F1924" s="36"/>
    </row>
    <row r="1925" spans="1:6" s="11" customFormat="1" ht="15.75" customHeight="1">
      <c r="A1925" s="23"/>
      <c r="B1925" s="73" t="s">
        <v>1945</v>
      </c>
      <c r="C1925" s="40"/>
      <c r="D1925" s="41"/>
      <c r="E1925" s="20"/>
      <c r="F1925" s="36"/>
    </row>
    <row r="1926" spans="1:6" s="11" customFormat="1" ht="24" customHeight="1">
      <c r="A1926" s="23"/>
      <c r="B1926" s="73" t="s">
        <v>1946</v>
      </c>
      <c r="C1926" s="40"/>
      <c r="D1926" s="41"/>
      <c r="E1926" s="20"/>
      <c r="F1926" s="36"/>
    </row>
    <row r="1927" spans="1:6" s="11" customFormat="1" ht="24" customHeight="1">
      <c r="A1927" s="23"/>
      <c r="B1927" s="73" t="s">
        <v>1947</v>
      </c>
      <c r="C1927" s="40"/>
      <c r="D1927" s="41"/>
      <c r="E1927" s="20"/>
      <c r="F1927" s="36"/>
    </row>
    <row r="1928" spans="1:6" s="11" customFormat="1" ht="24.75" customHeight="1">
      <c r="A1928" s="23"/>
      <c r="B1928" s="73" t="s">
        <v>1948</v>
      </c>
      <c r="C1928" s="40"/>
      <c r="D1928" s="41"/>
      <c r="E1928" s="20"/>
      <c r="F1928" s="36"/>
    </row>
    <row r="1929" spans="1:6" s="11" customFormat="1" ht="15.75" customHeight="1">
      <c r="A1929" s="23"/>
      <c r="B1929" s="73" t="s">
        <v>1949</v>
      </c>
      <c r="C1929" s="40"/>
      <c r="D1929" s="41"/>
      <c r="E1929" s="20"/>
      <c r="F1929" s="36"/>
    </row>
    <row r="1930" spans="1:6" s="11" customFormat="1" ht="15.75" customHeight="1">
      <c r="A1930" s="23"/>
      <c r="B1930" s="73" t="s">
        <v>1950</v>
      </c>
      <c r="C1930" s="40"/>
      <c r="D1930" s="41"/>
      <c r="E1930" s="20"/>
      <c r="F1930" s="36"/>
    </row>
    <row r="1931" spans="1:6" s="11" customFormat="1" ht="15.75" customHeight="1">
      <c r="A1931" s="23"/>
      <c r="B1931" s="73" t="s">
        <v>1781</v>
      </c>
      <c r="C1931" s="40"/>
      <c r="D1931" s="41"/>
      <c r="E1931" s="20"/>
      <c r="F1931" s="36"/>
    </row>
    <row r="1932" spans="1:6" s="11" customFormat="1" ht="15.75" customHeight="1">
      <c r="A1932" s="23"/>
      <c r="B1932" s="73" t="s">
        <v>1844</v>
      </c>
      <c r="C1932" s="40"/>
      <c r="D1932" s="41"/>
      <c r="E1932" s="20"/>
      <c r="F1932" s="36"/>
    </row>
    <row r="1933" spans="1:6" s="11" customFormat="1" ht="15.75" customHeight="1">
      <c r="A1933" s="23"/>
      <c r="B1933" s="73" t="s">
        <v>1560</v>
      </c>
      <c r="C1933" s="40"/>
      <c r="D1933" s="41"/>
      <c r="E1933" s="20"/>
      <c r="F1933" s="36"/>
    </row>
    <row r="1934" spans="1:6" s="11" customFormat="1" ht="15.75" customHeight="1">
      <c r="A1934" s="23"/>
      <c r="B1934" s="73" t="s">
        <v>1783</v>
      </c>
      <c r="C1934" s="40"/>
      <c r="D1934" s="41"/>
      <c r="E1934" s="20"/>
      <c r="F1934" s="36"/>
    </row>
    <row r="1935" spans="1:6" s="11" customFormat="1" ht="27" customHeight="1">
      <c r="A1935" s="23"/>
      <c r="B1935" s="73" t="s">
        <v>201</v>
      </c>
      <c r="C1935" s="40">
        <v>1</v>
      </c>
      <c r="D1935" s="41" t="s">
        <v>19</v>
      </c>
      <c r="E1935" s="20"/>
      <c r="F1935" s="36">
        <f t="shared" si="19"/>
        <v>0</v>
      </c>
    </row>
    <row r="1936" spans="1:6" s="11" customFormat="1" ht="24" customHeight="1">
      <c r="A1936" s="23" t="s">
        <v>1951</v>
      </c>
      <c r="B1936" s="84" t="s">
        <v>1952</v>
      </c>
      <c r="C1936" s="40"/>
      <c r="D1936" s="41"/>
      <c r="E1936" s="20"/>
      <c r="F1936" s="36"/>
    </row>
    <row r="1937" spans="1:6" s="11" customFormat="1" ht="18" customHeight="1">
      <c r="A1937" s="23"/>
      <c r="B1937" s="73" t="s">
        <v>1953</v>
      </c>
      <c r="C1937" s="40"/>
      <c r="D1937" s="41"/>
      <c r="E1937" s="20"/>
      <c r="F1937" s="36"/>
    </row>
    <row r="1938" spans="1:6" s="11" customFormat="1" ht="18" customHeight="1">
      <c r="A1938" s="23"/>
      <c r="B1938" s="73" t="s">
        <v>1954</v>
      </c>
      <c r="C1938" s="40"/>
      <c r="D1938" s="41"/>
      <c r="E1938" s="20"/>
      <c r="F1938" s="36"/>
    </row>
    <row r="1939" spans="1:6" s="11" customFormat="1" ht="18" customHeight="1">
      <c r="A1939" s="23"/>
      <c r="B1939" s="73" t="s">
        <v>202</v>
      </c>
      <c r="C1939" s="40"/>
      <c r="D1939" s="41"/>
      <c r="E1939" s="20"/>
      <c r="F1939" s="36"/>
    </row>
    <row r="1940" spans="1:6" s="11" customFormat="1" ht="18" customHeight="1">
      <c r="A1940" s="23"/>
      <c r="B1940" s="73" t="s">
        <v>1955</v>
      </c>
      <c r="C1940" s="40"/>
      <c r="D1940" s="41"/>
      <c r="E1940" s="20"/>
      <c r="F1940" s="36"/>
    </row>
    <row r="1941" spans="1:6" s="11" customFormat="1" ht="24" customHeight="1">
      <c r="A1941" s="23"/>
      <c r="B1941" s="73" t="s">
        <v>1946</v>
      </c>
      <c r="C1941" s="40"/>
      <c r="D1941" s="41"/>
      <c r="E1941" s="20"/>
      <c r="F1941" s="36"/>
    </row>
    <row r="1942" spans="1:6" s="11" customFormat="1" ht="25.5" customHeight="1">
      <c r="A1942" s="23"/>
      <c r="B1942" s="73" t="s">
        <v>1948</v>
      </c>
      <c r="C1942" s="40"/>
      <c r="D1942" s="41"/>
      <c r="E1942" s="20"/>
      <c r="F1942" s="36"/>
    </row>
    <row r="1943" spans="1:6" s="11" customFormat="1" ht="17.25" customHeight="1">
      <c r="A1943" s="23"/>
      <c r="B1943" s="73" t="s">
        <v>1560</v>
      </c>
      <c r="C1943" s="40"/>
      <c r="D1943" s="41"/>
      <c r="E1943" s="20"/>
      <c r="F1943" s="36"/>
    </row>
    <row r="1944" spans="1:6" s="11" customFormat="1" ht="28.5" customHeight="1">
      <c r="A1944" s="23"/>
      <c r="B1944" s="73" t="s">
        <v>201</v>
      </c>
      <c r="C1944" s="40">
        <v>1</v>
      </c>
      <c r="D1944" s="41" t="s">
        <v>19</v>
      </c>
      <c r="E1944" s="20"/>
      <c r="F1944" s="36">
        <f t="shared" si="19"/>
        <v>0</v>
      </c>
    </row>
    <row r="1945" spans="1:6" s="11" customFormat="1" ht="24" customHeight="1">
      <c r="A1945" s="23" t="s">
        <v>1956</v>
      </c>
      <c r="B1945" s="84" t="s">
        <v>1957</v>
      </c>
      <c r="C1945" s="40"/>
      <c r="D1945" s="41"/>
      <c r="E1945" s="20"/>
      <c r="F1945" s="36"/>
    </row>
    <row r="1946" spans="1:6" s="11" customFormat="1" ht="18" customHeight="1">
      <c r="A1946" s="23"/>
      <c r="B1946" s="73" t="s">
        <v>1953</v>
      </c>
      <c r="C1946" s="40"/>
      <c r="D1946" s="41"/>
      <c r="E1946" s="20"/>
      <c r="F1946" s="36"/>
    </row>
    <row r="1947" spans="1:6" s="11" customFormat="1" ht="18" customHeight="1">
      <c r="A1947" s="23"/>
      <c r="B1947" s="73" t="s">
        <v>1954</v>
      </c>
      <c r="C1947" s="40"/>
      <c r="D1947" s="41"/>
      <c r="E1947" s="20"/>
      <c r="F1947" s="36"/>
    </row>
    <row r="1948" spans="1:6" s="11" customFormat="1" ht="18" customHeight="1">
      <c r="A1948" s="23"/>
      <c r="B1948" s="73" t="s">
        <v>202</v>
      </c>
      <c r="C1948" s="40"/>
      <c r="D1948" s="41"/>
      <c r="E1948" s="20"/>
      <c r="F1948" s="36"/>
    </row>
    <row r="1949" spans="1:6" s="11" customFormat="1" ht="18" customHeight="1">
      <c r="A1949" s="23"/>
      <c r="B1949" s="73" t="s">
        <v>1955</v>
      </c>
      <c r="C1949" s="40"/>
      <c r="D1949" s="41"/>
      <c r="E1949" s="20"/>
      <c r="F1949" s="36"/>
    </row>
    <row r="1950" spans="1:6" s="11" customFormat="1" ht="24" customHeight="1">
      <c r="A1950" s="23"/>
      <c r="B1950" s="73" t="s">
        <v>1946</v>
      </c>
      <c r="C1950" s="40"/>
      <c r="D1950" s="41"/>
      <c r="E1950" s="20"/>
      <c r="F1950" s="36"/>
    </row>
    <row r="1951" spans="1:6" s="11" customFormat="1" ht="24" customHeight="1">
      <c r="A1951" s="23"/>
      <c r="B1951" s="73" t="s">
        <v>1948</v>
      </c>
      <c r="C1951" s="40"/>
      <c r="D1951" s="41"/>
      <c r="E1951" s="20"/>
      <c r="F1951" s="36"/>
    </row>
    <row r="1952" spans="1:6" s="11" customFormat="1" ht="18" customHeight="1">
      <c r="A1952" s="23"/>
      <c r="B1952" s="73" t="s">
        <v>1560</v>
      </c>
      <c r="C1952" s="40"/>
      <c r="D1952" s="41"/>
      <c r="E1952" s="20"/>
      <c r="F1952" s="36"/>
    </row>
    <row r="1953" spans="1:6" s="11" customFormat="1" ht="25.5" customHeight="1">
      <c r="A1953" s="23"/>
      <c r="B1953" s="73" t="s">
        <v>201</v>
      </c>
      <c r="C1953" s="40">
        <v>1</v>
      </c>
      <c r="D1953" s="41" t="s">
        <v>19</v>
      </c>
      <c r="E1953" s="20"/>
      <c r="F1953" s="36">
        <f t="shared" si="19"/>
        <v>0</v>
      </c>
    </row>
    <row r="1954" spans="1:6" s="11" customFormat="1" ht="24" customHeight="1">
      <c r="A1954" s="23" t="s">
        <v>1961</v>
      </c>
      <c r="B1954" s="84" t="s">
        <v>1958</v>
      </c>
      <c r="C1954" s="40"/>
      <c r="D1954" s="41"/>
      <c r="E1954" s="20"/>
      <c r="F1954" s="36"/>
    </row>
    <row r="1955" spans="1:6" s="11" customFormat="1" ht="20.25" customHeight="1">
      <c r="A1955" s="23"/>
      <c r="B1955" s="73" t="s">
        <v>1959</v>
      </c>
      <c r="C1955" s="40"/>
      <c r="D1955" s="41"/>
      <c r="E1955" s="20"/>
      <c r="F1955" s="36"/>
    </row>
    <row r="1956" spans="1:6" s="11" customFormat="1" ht="20.25" customHeight="1">
      <c r="A1956" s="23"/>
      <c r="B1956" s="73" t="s">
        <v>1960</v>
      </c>
      <c r="C1956" s="40"/>
      <c r="D1956" s="41"/>
      <c r="E1956" s="20"/>
      <c r="F1956" s="36"/>
    </row>
    <row r="1957" spans="1:6" s="11" customFormat="1" ht="20.25" customHeight="1">
      <c r="A1957" s="23"/>
      <c r="B1957" s="73" t="s">
        <v>202</v>
      </c>
      <c r="C1957" s="40"/>
      <c r="D1957" s="41"/>
      <c r="E1957" s="20"/>
      <c r="F1957" s="36"/>
    </row>
    <row r="1958" spans="1:6" s="11" customFormat="1" ht="20.25" customHeight="1">
      <c r="A1958" s="23"/>
      <c r="B1958" s="73" t="s">
        <v>1955</v>
      </c>
      <c r="C1958" s="40"/>
      <c r="D1958" s="41"/>
      <c r="E1958" s="20"/>
      <c r="F1958" s="36"/>
    </row>
    <row r="1959" spans="1:6" s="11" customFormat="1" ht="24" customHeight="1">
      <c r="A1959" s="23"/>
      <c r="B1959" s="73" t="s">
        <v>1946</v>
      </c>
      <c r="C1959" s="40"/>
      <c r="D1959" s="41"/>
      <c r="E1959" s="20"/>
      <c r="F1959" s="36"/>
    </row>
    <row r="1960" spans="1:6" s="11" customFormat="1" ht="24" customHeight="1">
      <c r="A1960" s="23"/>
      <c r="B1960" s="73" t="s">
        <v>1948</v>
      </c>
      <c r="C1960" s="40"/>
      <c r="D1960" s="41"/>
      <c r="E1960" s="20"/>
      <c r="F1960" s="36"/>
    </row>
    <row r="1961" spans="1:6" s="11" customFormat="1" ht="18" customHeight="1">
      <c r="A1961" s="23"/>
      <c r="B1961" s="73" t="s">
        <v>1560</v>
      </c>
      <c r="C1961" s="40"/>
      <c r="D1961" s="41"/>
      <c r="E1961" s="20"/>
      <c r="F1961" s="36"/>
    </row>
    <row r="1962" spans="1:6" s="11" customFormat="1" ht="28.5" customHeight="1">
      <c r="A1962" s="23"/>
      <c r="B1962" s="73" t="s">
        <v>201</v>
      </c>
      <c r="C1962" s="40">
        <v>2</v>
      </c>
      <c r="D1962" s="41" t="s">
        <v>19</v>
      </c>
      <c r="E1962" s="20"/>
      <c r="F1962" s="36">
        <f t="shared" si="19"/>
        <v>0</v>
      </c>
    </row>
    <row r="1963" spans="1:6" s="11" customFormat="1" ht="24" customHeight="1">
      <c r="A1963" s="23" t="s">
        <v>1962</v>
      </c>
      <c r="B1963" s="84" t="s">
        <v>1963</v>
      </c>
      <c r="C1963" s="40"/>
      <c r="D1963" s="41"/>
      <c r="E1963" s="20"/>
      <c r="F1963" s="36"/>
    </row>
    <row r="1964" spans="1:6" s="11" customFormat="1" ht="19.5" customHeight="1">
      <c r="A1964" s="23"/>
      <c r="B1964" s="73" t="s">
        <v>1964</v>
      </c>
      <c r="C1964" s="40"/>
      <c r="D1964" s="41"/>
      <c r="E1964" s="20"/>
      <c r="F1964" s="36"/>
    </row>
    <row r="1965" spans="1:6" s="11" customFormat="1" ht="19.5" customHeight="1">
      <c r="A1965" s="23"/>
      <c r="B1965" s="73" t="s">
        <v>1965</v>
      </c>
      <c r="C1965" s="40"/>
      <c r="D1965" s="41"/>
      <c r="E1965" s="20"/>
      <c r="F1965" s="36"/>
    </row>
    <row r="1966" spans="1:6" s="11" customFormat="1" ht="19.5" customHeight="1">
      <c r="A1966" s="23"/>
      <c r="B1966" s="73" t="s">
        <v>1966</v>
      </c>
      <c r="C1966" s="40"/>
      <c r="D1966" s="41"/>
      <c r="E1966" s="20"/>
      <c r="F1966" s="36"/>
    </row>
    <row r="1967" spans="1:6" s="11" customFormat="1" ht="19.5" customHeight="1">
      <c r="A1967" s="23"/>
      <c r="B1967" s="73" t="s">
        <v>202</v>
      </c>
      <c r="C1967" s="40"/>
      <c r="D1967" s="41"/>
      <c r="E1967" s="20"/>
      <c r="F1967" s="36"/>
    </row>
    <row r="1968" spans="1:6" s="11" customFormat="1" ht="19.5" customHeight="1">
      <c r="A1968" s="23"/>
      <c r="B1968" s="73" t="s">
        <v>1955</v>
      </c>
      <c r="C1968" s="40"/>
      <c r="D1968" s="41"/>
      <c r="E1968" s="20"/>
      <c r="F1968" s="36"/>
    </row>
    <row r="1969" spans="1:6" s="11" customFormat="1" ht="24" customHeight="1">
      <c r="A1969" s="23"/>
      <c r="B1969" s="73" t="s">
        <v>1946</v>
      </c>
      <c r="C1969" s="40"/>
      <c r="D1969" s="41"/>
      <c r="E1969" s="20"/>
      <c r="F1969" s="36"/>
    </row>
    <row r="1970" spans="1:6" s="11" customFormat="1" ht="24" customHeight="1">
      <c r="A1970" s="23"/>
      <c r="B1970" s="73" t="s">
        <v>1947</v>
      </c>
      <c r="C1970" s="40"/>
      <c r="D1970" s="41"/>
      <c r="E1970" s="20"/>
      <c r="F1970" s="36"/>
    </row>
    <row r="1971" spans="1:6" s="11" customFormat="1" ht="24" customHeight="1">
      <c r="A1971" s="23"/>
      <c r="B1971" s="73" t="s">
        <v>1948</v>
      </c>
      <c r="C1971" s="40"/>
      <c r="D1971" s="41"/>
      <c r="E1971" s="20"/>
      <c r="F1971" s="36"/>
    </row>
    <row r="1972" spans="1:6" s="11" customFormat="1" ht="17.25" customHeight="1">
      <c r="A1972" s="23"/>
      <c r="B1972" s="73" t="s">
        <v>1949</v>
      </c>
      <c r="C1972" s="40"/>
      <c r="D1972" s="41"/>
      <c r="E1972" s="20"/>
      <c r="F1972" s="36"/>
    </row>
    <row r="1973" spans="1:6" s="11" customFormat="1" ht="17.25" customHeight="1">
      <c r="A1973" s="23"/>
      <c r="B1973" s="73" t="s">
        <v>1950</v>
      </c>
      <c r="C1973" s="40"/>
      <c r="D1973" s="41"/>
      <c r="E1973" s="20"/>
      <c r="F1973" s="36"/>
    </row>
    <row r="1974" spans="1:6" s="11" customFormat="1" ht="17.25" customHeight="1">
      <c r="A1974" s="23"/>
      <c r="B1974" s="73" t="s">
        <v>199</v>
      </c>
      <c r="C1974" s="40"/>
      <c r="D1974" s="41"/>
      <c r="E1974" s="20"/>
      <c r="F1974" s="36"/>
    </row>
    <row r="1975" spans="1:6" s="11" customFormat="1" ht="17.25" customHeight="1">
      <c r="A1975" s="23"/>
      <c r="B1975" s="73" t="s">
        <v>1560</v>
      </c>
      <c r="C1975" s="40"/>
      <c r="D1975" s="41"/>
      <c r="E1975" s="20"/>
      <c r="F1975" s="36"/>
    </row>
    <row r="1976" spans="1:6" s="11" customFormat="1" ht="24" customHeight="1">
      <c r="A1976" s="23"/>
      <c r="B1976" s="73" t="s">
        <v>201</v>
      </c>
      <c r="C1976" s="40">
        <v>1</v>
      </c>
      <c r="D1976" s="41" t="s">
        <v>19</v>
      </c>
      <c r="E1976" s="20"/>
      <c r="F1976" s="36">
        <f t="shared" si="19"/>
        <v>0</v>
      </c>
    </row>
    <row r="1977" spans="1:6" s="11" customFormat="1" ht="24" customHeight="1">
      <c r="A1977" s="23" t="s">
        <v>1967</v>
      </c>
      <c r="B1977" s="84" t="s">
        <v>1968</v>
      </c>
      <c r="C1977" s="40"/>
      <c r="D1977" s="41"/>
      <c r="E1977" s="20"/>
      <c r="F1977" s="36"/>
    </row>
    <row r="1978" spans="1:6" s="11" customFormat="1" ht="19.5" customHeight="1">
      <c r="A1978" s="23"/>
      <c r="B1978" s="73" t="s">
        <v>1964</v>
      </c>
      <c r="C1978" s="40"/>
      <c r="D1978" s="41"/>
      <c r="E1978" s="20"/>
      <c r="F1978" s="36"/>
    </row>
    <row r="1979" spans="1:6" s="11" customFormat="1" ht="19.5" customHeight="1">
      <c r="A1979" s="23"/>
      <c r="B1979" s="73" t="s">
        <v>1965</v>
      </c>
      <c r="C1979" s="40"/>
      <c r="D1979" s="41"/>
      <c r="E1979" s="20"/>
      <c r="F1979" s="36"/>
    </row>
    <row r="1980" spans="1:6" s="11" customFormat="1" ht="19.5" customHeight="1">
      <c r="A1980" s="23"/>
      <c r="B1980" s="73" t="s">
        <v>1966</v>
      </c>
      <c r="C1980" s="40"/>
      <c r="D1980" s="41"/>
      <c r="E1980" s="20"/>
      <c r="F1980" s="36"/>
    </row>
    <row r="1981" spans="1:6" s="11" customFormat="1" ht="19.5" customHeight="1">
      <c r="A1981" s="23"/>
      <c r="B1981" s="73" t="s">
        <v>202</v>
      </c>
      <c r="C1981" s="40"/>
      <c r="D1981" s="41"/>
      <c r="E1981" s="20"/>
      <c r="F1981" s="36"/>
    </row>
    <row r="1982" spans="1:6" s="11" customFormat="1" ht="19.5" customHeight="1">
      <c r="A1982" s="23"/>
      <c r="B1982" s="73" t="s">
        <v>1955</v>
      </c>
      <c r="C1982" s="40"/>
      <c r="D1982" s="41"/>
      <c r="E1982" s="20"/>
      <c r="F1982" s="36"/>
    </row>
    <row r="1983" spans="1:6" s="11" customFormat="1" ht="24" customHeight="1">
      <c r="A1983" s="23"/>
      <c r="B1983" s="73" t="s">
        <v>1946</v>
      </c>
      <c r="C1983" s="40"/>
      <c r="D1983" s="41"/>
      <c r="E1983" s="20"/>
      <c r="F1983" s="36"/>
    </row>
    <row r="1984" spans="1:6" s="11" customFormat="1" ht="24.75" customHeight="1">
      <c r="A1984" s="23"/>
      <c r="B1984" s="73" t="s">
        <v>1947</v>
      </c>
      <c r="C1984" s="40"/>
      <c r="D1984" s="41"/>
      <c r="E1984" s="20"/>
      <c r="F1984" s="36"/>
    </row>
    <row r="1985" spans="1:6" s="11" customFormat="1" ht="24" customHeight="1">
      <c r="A1985" s="23"/>
      <c r="B1985" s="73" t="s">
        <v>1948</v>
      </c>
      <c r="C1985" s="40"/>
      <c r="D1985" s="41"/>
      <c r="E1985" s="20"/>
      <c r="F1985" s="36"/>
    </row>
    <row r="1986" spans="1:6" s="11" customFormat="1" ht="18.75" customHeight="1">
      <c r="A1986" s="23"/>
      <c r="B1986" s="73" t="s">
        <v>1949</v>
      </c>
      <c r="C1986" s="40"/>
      <c r="D1986" s="41"/>
      <c r="E1986" s="20"/>
      <c r="F1986" s="36"/>
    </row>
    <row r="1987" spans="1:6" s="11" customFormat="1" ht="18.75" customHeight="1">
      <c r="A1987" s="23"/>
      <c r="B1987" s="73" t="s">
        <v>1950</v>
      </c>
      <c r="C1987" s="40"/>
      <c r="D1987" s="41"/>
      <c r="E1987" s="20"/>
      <c r="F1987" s="36"/>
    </row>
    <row r="1988" spans="1:6" s="11" customFormat="1" ht="18.75" customHeight="1">
      <c r="A1988" s="23"/>
      <c r="B1988" s="73" t="s">
        <v>199</v>
      </c>
      <c r="C1988" s="40"/>
      <c r="D1988" s="41"/>
      <c r="E1988" s="20"/>
      <c r="F1988" s="36"/>
    </row>
    <row r="1989" spans="1:6" s="11" customFormat="1" ht="18.75" customHeight="1">
      <c r="A1989" s="23"/>
      <c r="B1989" s="73" t="s">
        <v>1560</v>
      </c>
      <c r="C1989" s="40"/>
      <c r="D1989" s="41"/>
      <c r="E1989" s="20"/>
      <c r="F1989" s="36"/>
    </row>
    <row r="1990" spans="1:6" s="11" customFormat="1" ht="25.5" customHeight="1">
      <c r="A1990" s="23"/>
      <c r="B1990" s="73" t="s">
        <v>201</v>
      </c>
      <c r="C1990" s="40">
        <v>1</v>
      </c>
      <c r="D1990" s="41" t="s">
        <v>19</v>
      </c>
      <c r="E1990" s="20"/>
      <c r="F1990" s="36">
        <f t="shared" ref="F1990:F2096" si="20">C1990*E1990</f>
        <v>0</v>
      </c>
    </row>
    <row r="1991" spans="1:6" s="11" customFormat="1" ht="24" customHeight="1">
      <c r="A1991" s="23" t="s">
        <v>1975</v>
      </c>
      <c r="B1991" s="84" t="s">
        <v>1969</v>
      </c>
      <c r="C1991" s="40"/>
      <c r="D1991" s="41"/>
      <c r="E1991" s="20"/>
      <c r="F1991" s="36"/>
    </row>
    <row r="1992" spans="1:6" s="11" customFormat="1" ht="18" customHeight="1">
      <c r="A1992" s="23"/>
      <c r="B1992" s="73" t="s">
        <v>1970</v>
      </c>
      <c r="C1992" s="40"/>
      <c r="D1992" s="41"/>
      <c r="E1992" s="20"/>
      <c r="F1992" s="36"/>
    </row>
    <row r="1993" spans="1:6" s="11" customFormat="1" ht="18" customHeight="1">
      <c r="A1993" s="23"/>
      <c r="B1993" s="73" t="s">
        <v>1971</v>
      </c>
      <c r="C1993" s="40"/>
      <c r="D1993" s="41"/>
      <c r="E1993" s="20"/>
      <c r="F1993" s="36"/>
    </row>
    <row r="1994" spans="1:6" s="11" customFormat="1" ht="18" customHeight="1">
      <c r="A1994" s="23"/>
      <c r="B1994" s="73" t="s">
        <v>1972</v>
      </c>
      <c r="C1994" s="40"/>
      <c r="D1994" s="41"/>
      <c r="E1994" s="20"/>
      <c r="F1994" s="36"/>
    </row>
    <row r="1995" spans="1:6" s="11" customFormat="1" ht="18" customHeight="1">
      <c r="A1995" s="23"/>
      <c r="B1995" s="73" t="s">
        <v>210</v>
      </c>
      <c r="C1995" s="40"/>
      <c r="D1995" s="41"/>
      <c r="E1995" s="20"/>
      <c r="F1995" s="36"/>
    </row>
    <row r="1996" spans="1:6" s="11" customFormat="1" ht="18" customHeight="1">
      <c r="A1996" s="23"/>
      <c r="B1996" s="73" t="s">
        <v>1973</v>
      </c>
      <c r="C1996" s="40"/>
      <c r="D1996" s="41"/>
      <c r="E1996" s="20"/>
      <c r="F1996" s="36"/>
    </row>
    <row r="1997" spans="1:6" s="11" customFormat="1" ht="24" customHeight="1">
      <c r="A1997" s="23"/>
      <c r="B1997" s="73" t="s">
        <v>1946</v>
      </c>
      <c r="C1997" s="40"/>
      <c r="D1997" s="41"/>
      <c r="E1997" s="20"/>
      <c r="F1997" s="36"/>
    </row>
    <row r="1998" spans="1:6" s="11" customFormat="1" ht="24" customHeight="1">
      <c r="A1998" s="23"/>
      <c r="B1998" s="73" t="s">
        <v>1947</v>
      </c>
      <c r="C1998" s="40"/>
      <c r="D1998" s="41"/>
      <c r="E1998" s="20"/>
      <c r="F1998" s="36"/>
    </row>
    <row r="1999" spans="1:6" s="11" customFormat="1" ht="24" customHeight="1">
      <c r="A1999" s="23"/>
      <c r="B1999" s="73" t="s">
        <v>1948</v>
      </c>
      <c r="C1999" s="40"/>
      <c r="D1999" s="41"/>
      <c r="E1999" s="20"/>
      <c r="F1999" s="36"/>
    </row>
    <row r="2000" spans="1:6" s="11" customFormat="1" ht="18" customHeight="1">
      <c r="A2000" s="23"/>
      <c r="B2000" s="73" t="s">
        <v>1949</v>
      </c>
      <c r="C2000" s="40"/>
      <c r="D2000" s="41"/>
      <c r="E2000" s="20"/>
      <c r="F2000" s="36"/>
    </row>
    <row r="2001" spans="1:6" s="11" customFormat="1" ht="24" customHeight="1">
      <c r="A2001" s="23"/>
      <c r="B2001" s="73" t="s">
        <v>1974</v>
      </c>
      <c r="C2001" s="40"/>
      <c r="D2001" s="41"/>
      <c r="E2001" s="20"/>
      <c r="F2001" s="36"/>
    </row>
    <row r="2002" spans="1:6" s="11" customFormat="1" ht="19.5" customHeight="1">
      <c r="A2002" s="23"/>
      <c r="B2002" s="73" t="s">
        <v>199</v>
      </c>
      <c r="C2002" s="40"/>
      <c r="D2002" s="41"/>
      <c r="E2002" s="20"/>
      <c r="F2002" s="36"/>
    </row>
    <row r="2003" spans="1:6" s="11" customFormat="1" ht="19.5" customHeight="1">
      <c r="A2003" s="23"/>
      <c r="B2003" s="73" t="s">
        <v>1560</v>
      </c>
      <c r="C2003" s="40"/>
      <c r="D2003" s="41"/>
      <c r="E2003" s="20"/>
      <c r="F2003" s="36"/>
    </row>
    <row r="2004" spans="1:6" s="11" customFormat="1" ht="28.5" customHeight="1">
      <c r="A2004" s="23"/>
      <c r="B2004" s="73" t="s">
        <v>201</v>
      </c>
      <c r="C2004" s="40">
        <v>1</v>
      </c>
      <c r="D2004" s="41" t="s">
        <v>19</v>
      </c>
      <c r="E2004" s="20"/>
      <c r="F2004" s="36">
        <f t="shared" si="20"/>
        <v>0</v>
      </c>
    </row>
    <row r="2005" spans="1:6" s="11" customFormat="1" ht="24" customHeight="1">
      <c r="A2005" s="23" t="s">
        <v>1980</v>
      </c>
      <c r="B2005" s="84" t="s">
        <v>1976</v>
      </c>
      <c r="C2005" s="40"/>
      <c r="D2005" s="41"/>
      <c r="E2005" s="20"/>
      <c r="F2005" s="36"/>
    </row>
    <row r="2006" spans="1:6" s="11" customFormat="1" ht="18.75" customHeight="1">
      <c r="A2006" s="23"/>
      <c r="B2006" s="73" t="s">
        <v>1977</v>
      </c>
      <c r="C2006" s="40"/>
      <c r="D2006" s="41"/>
      <c r="E2006" s="20"/>
      <c r="F2006" s="36"/>
    </row>
    <row r="2007" spans="1:6" s="11" customFormat="1" ht="18.75" customHeight="1">
      <c r="A2007" s="23"/>
      <c r="B2007" s="73" t="s">
        <v>1978</v>
      </c>
      <c r="C2007" s="40"/>
      <c r="D2007" s="41"/>
      <c r="E2007" s="20"/>
      <c r="F2007" s="36"/>
    </row>
    <row r="2008" spans="1:6" s="11" customFormat="1" ht="18.75" customHeight="1">
      <c r="A2008" s="23"/>
      <c r="B2008" s="73" t="s">
        <v>210</v>
      </c>
      <c r="C2008" s="40"/>
      <c r="D2008" s="41"/>
      <c r="E2008" s="20"/>
      <c r="F2008" s="36"/>
    </row>
    <row r="2009" spans="1:6" s="11" customFormat="1" ht="26.25" customHeight="1">
      <c r="A2009" s="23"/>
      <c r="B2009" s="73" t="s">
        <v>1979</v>
      </c>
      <c r="C2009" s="40"/>
      <c r="D2009" s="41"/>
      <c r="E2009" s="20"/>
      <c r="F2009" s="36"/>
    </row>
    <row r="2010" spans="1:6" s="11" customFormat="1" ht="26.25" customHeight="1">
      <c r="A2010" s="23"/>
      <c r="B2010" s="73" t="s">
        <v>1946</v>
      </c>
      <c r="C2010" s="40"/>
      <c r="D2010" s="41"/>
      <c r="E2010" s="20"/>
      <c r="F2010" s="36"/>
    </row>
    <row r="2011" spans="1:6" s="11" customFormat="1" ht="26.25" customHeight="1">
      <c r="A2011" s="23"/>
      <c r="B2011" s="73" t="s">
        <v>1948</v>
      </c>
      <c r="C2011" s="40"/>
      <c r="D2011" s="41"/>
      <c r="E2011" s="20"/>
      <c r="F2011" s="36"/>
    </row>
    <row r="2012" spans="1:6" s="11" customFormat="1" ht="18" customHeight="1">
      <c r="A2012" s="23"/>
      <c r="B2012" s="73" t="s">
        <v>1560</v>
      </c>
      <c r="C2012" s="40"/>
      <c r="D2012" s="41"/>
      <c r="E2012" s="20"/>
      <c r="F2012" s="36"/>
    </row>
    <row r="2013" spans="1:6" s="11" customFormat="1" ht="27.75" customHeight="1">
      <c r="A2013" s="23"/>
      <c r="B2013" s="73" t="s">
        <v>201</v>
      </c>
      <c r="C2013" s="40">
        <v>1</v>
      </c>
      <c r="D2013" s="41" t="s">
        <v>19</v>
      </c>
      <c r="E2013" s="20"/>
      <c r="F2013" s="36">
        <f t="shared" si="20"/>
        <v>0</v>
      </c>
    </row>
    <row r="2014" spans="1:6" s="11" customFormat="1" ht="24" customHeight="1">
      <c r="A2014" s="23" t="s">
        <v>1981</v>
      </c>
      <c r="B2014" s="84" t="s">
        <v>1982</v>
      </c>
      <c r="C2014" s="40"/>
      <c r="D2014" s="41"/>
      <c r="E2014" s="20"/>
      <c r="F2014" s="36"/>
    </row>
    <row r="2015" spans="1:6" s="11" customFormat="1" ht="18.75" customHeight="1">
      <c r="A2015" s="23"/>
      <c r="B2015" s="73" t="s">
        <v>1983</v>
      </c>
      <c r="C2015" s="40"/>
      <c r="D2015" s="41"/>
      <c r="E2015" s="20"/>
      <c r="F2015" s="36"/>
    </row>
    <row r="2016" spans="1:6" s="11" customFormat="1" ht="18.75" customHeight="1">
      <c r="A2016" s="23"/>
      <c r="B2016" s="73" t="s">
        <v>1971</v>
      </c>
      <c r="C2016" s="40"/>
      <c r="D2016" s="41"/>
      <c r="E2016" s="20"/>
      <c r="F2016" s="36"/>
    </row>
    <row r="2017" spans="1:6" s="11" customFormat="1" ht="18.75" customHeight="1">
      <c r="A2017" s="23"/>
      <c r="B2017" s="73" t="s">
        <v>1984</v>
      </c>
      <c r="C2017" s="40"/>
      <c r="D2017" s="41"/>
      <c r="E2017" s="20"/>
      <c r="F2017" s="36"/>
    </row>
    <row r="2018" spans="1:6" s="11" customFormat="1" ht="18.75" customHeight="1">
      <c r="A2018" s="23"/>
      <c r="B2018" s="73" t="s">
        <v>210</v>
      </c>
      <c r="C2018" s="40"/>
      <c r="D2018" s="41"/>
      <c r="E2018" s="20"/>
      <c r="F2018" s="36"/>
    </row>
    <row r="2019" spans="1:6" s="11" customFormat="1" ht="18.75" customHeight="1">
      <c r="A2019" s="23"/>
      <c r="B2019" s="73" t="s">
        <v>1973</v>
      </c>
      <c r="C2019" s="40"/>
      <c r="D2019" s="41"/>
      <c r="E2019" s="20"/>
      <c r="F2019" s="36"/>
    </row>
    <row r="2020" spans="1:6" s="11" customFormat="1" ht="24" customHeight="1">
      <c r="A2020" s="23"/>
      <c r="B2020" s="73" t="s">
        <v>1946</v>
      </c>
      <c r="C2020" s="40"/>
      <c r="D2020" s="41"/>
      <c r="E2020" s="20"/>
      <c r="F2020" s="36"/>
    </row>
    <row r="2021" spans="1:6" s="11" customFormat="1" ht="24" customHeight="1">
      <c r="A2021" s="23"/>
      <c r="B2021" s="73" t="s">
        <v>1947</v>
      </c>
      <c r="C2021" s="40"/>
      <c r="D2021" s="41"/>
      <c r="E2021" s="20"/>
      <c r="F2021" s="36"/>
    </row>
    <row r="2022" spans="1:6" s="11" customFormat="1" ht="24" customHeight="1">
      <c r="A2022" s="23"/>
      <c r="B2022" s="73" t="s">
        <v>1948</v>
      </c>
      <c r="C2022" s="40"/>
      <c r="D2022" s="41"/>
      <c r="E2022" s="20"/>
      <c r="F2022" s="36"/>
    </row>
    <row r="2023" spans="1:6" s="11" customFormat="1" ht="19.5" customHeight="1">
      <c r="A2023" s="23"/>
      <c r="B2023" s="73" t="s">
        <v>1949</v>
      </c>
      <c r="C2023" s="40"/>
      <c r="D2023" s="41"/>
      <c r="E2023" s="20"/>
      <c r="F2023" s="36"/>
    </row>
    <row r="2024" spans="1:6" s="11" customFormat="1" ht="19.5" customHeight="1">
      <c r="A2024" s="23"/>
      <c r="B2024" s="73" t="s">
        <v>1950</v>
      </c>
      <c r="C2024" s="40"/>
      <c r="D2024" s="41"/>
      <c r="E2024" s="20"/>
      <c r="F2024" s="36"/>
    </row>
    <row r="2025" spans="1:6" s="11" customFormat="1" ht="19.5" customHeight="1">
      <c r="A2025" s="23"/>
      <c r="B2025" s="73" t="s">
        <v>1863</v>
      </c>
      <c r="C2025" s="40"/>
      <c r="D2025" s="41"/>
      <c r="E2025" s="20"/>
      <c r="F2025" s="36"/>
    </row>
    <row r="2026" spans="1:6" s="11" customFormat="1" ht="19.5" customHeight="1">
      <c r="A2026" s="23"/>
      <c r="B2026" s="73" t="s">
        <v>1560</v>
      </c>
      <c r="C2026" s="40"/>
      <c r="D2026" s="41"/>
      <c r="E2026" s="20"/>
      <c r="F2026" s="36"/>
    </row>
    <row r="2027" spans="1:6" s="11" customFormat="1" ht="24" customHeight="1">
      <c r="A2027" s="23"/>
      <c r="B2027" s="73" t="s">
        <v>201</v>
      </c>
      <c r="C2027" s="40">
        <v>1</v>
      </c>
      <c r="D2027" s="41" t="s">
        <v>19</v>
      </c>
      <c r="E2027" s="20"/>
      <c r="F2027" s="36">
        <f t="shared" si="20"/>
        <v>0</v>
      </c>
    </row>
    <row r="2028" spans="1:6" s="11" customFormat="1" ht="24" customHeight="1">
      <c r="A2028" s="23" t="s">
        <v>1989</v>
      </c>
      <c r="B2028" s="84" t="s">
        <v>1985</v>
      </c>
      <c r="C2028" s="40"/>
      <c r="D2028" s="41"/>
      <c r="E2028" s="20"/>
      <c r="F2028" s="36"/>
    </row>
    <row r="2029" spans="1:6" s="11" customFormat="1" ht="18" customHeight="1">
      <c r="A2029" s="23"/>
      <c r="B2029" s="73" t="s">
        <v>1986</v>
      </c>
      <c r="C2029" s="40"/>
      <c r="D2029" s="41"/>
      <c r="E2029" s="20"/>
      <c r="F2029" s="36"/>
    </row>
    <row r="2030" spans="1:6" s="11" customFormat="1" ht="18" customHeight="1">
      <c r="A2030" s="23"/>
      <c r="B2030" s="73" t="s">
        <v>1987</v>
      </c>
      <c r="C2030" s="40"/>
      <c r="D2030" s="41"/>
      <c r="E2030" s="20"/>
      <c r="F2030" s="36"/>
    </row>
    <row r="2031" spans="1:6" s="11" customFormat="1" ht="18" customHeight="1">
      <c r="A2031" s="23"/>
      <c r="B2031" s="73" t="s">
        <v>210</v>
      </c>
      <c r="C2031" s="40"/>
      <c r="D2031" s="41"/>
      <c r="E2031" s="20"/>
      <c r="F2031" s="36"/>
    </row>
    <row r="2032" spans="1:6" s="11" customFormat="1" ht="18" customHeight="1">
      <c r="A2032" s="23"/>
      <c r="B2032" s="73" t="s">
        <v>1988</v>
      </c>
      <c r="C2032" s="40"/>
      <c r="D2032" s="41"/>
      <c r="E2032" s="20"/>
      <c r="F2032" s="36"/>
    </row>
    <row r="2033" spans="1:6" s="11" customFormat="1" ht="24" customHeight="1">
      <c r="A2033" s="23"/>
      <c r="B2033" s="73" t="s">
        <v>1946</v>
      </c>
      <c r="C2033" s="40"/>
      <c r="D2033" s="41"/>
      <c r="E2033" s="20"/>
      <c r="F2033" s="36"/>
    </row>
    <row r="2034" spans="1:6" s="11" customFormat="1" ht="27" customHeight="1">
      <c r="A2034" s="23"/>
      <c r="B2034" s="73" t="s">
        <v>1948</v>
      </c>
      <c r="C2034" s="40"/>
      <c r="D2034" s="41"/>
      <c r="E2034" s="20"/>
      <c r="F2034" s="36"/>
    </row>
    <row r="2035" spans="1:6" s="11" customFormat="1" ht="16.5" customHeight="1">
      <c r="A2035" s="23"/>
      <c r="B2035" s="73" t="s">
        <v>1560</v>
      </c>
      <c r="C2035" s="40"/>
      <c r="D2035" s="41"/>
      <c r="E2035" s="20"/>
      <c r="F2035" s="36"/>
    </row>
    <row r="2036" spans="1:6" s="11" customFormat="1" ht="28.5" customHeight="1">
      <c r="A2036" s="23"/>
      <c r="B2036" s="73" t="s">
        <v>201</v>
      </c>
      <c r="C2036" s="40">
        <v>8</v>
      </c>
      <c r="D2036" s="41" t="s">
        <v>19</v>
      </c>
      <c r="E2036" s="20"/>
      <c r="F2036" s="36">
        <f t="shared" si="20"/>
        <v>0</v>
      </c>
    </row>
    <row r="2037" spans="1:6" s="11" customFormat="1" ht="19.5" customHeight="1">
      <c r="A2037" s="23" t="s">
        <v>1992</v>
      </c>
      <c r="B2037" s="84" t="s">
        <v>1990</v>
      </c>
      <c r="C2037" s="40"/>
      <c r="D2037" s="41"/>
      <c r="E2037" s="20"/>
      <c r="F2037" s="36"/>
    </row>
    <row r="2038" spans="1:6" s="11" customFormat="1" ht="18" customHeight="1">
      <c r="A2038" s="23"/>
      <c r="B2038" s="73" t="s">
        <v>1977</v>
      </c>
      <c r="C2038" s="40"/>
      <c r="D2038" s="41"/>
      <c r="E2038" s="20"/>
      <c r="F2038" s="36"/>
    </row>
    <row r="2039" spans="1:6" s="11" customFormat="1" ht="18" customHeight="1">
      <c r="A2039" s="23"/>
      <c r="B2039" s="73" t="s">
        <v>1991</v>
      </c>
      <c r="C2039" s="40"/>
      <c r="D2039" s="41"/>
      <c r="E2039" s="20"/>
      <c r="F2039" s="36"/>
    </row>
    <row r="2040" spans="1:6" s="11" customFormat="1" ht="18" customHeight="1">
      <c r="A2040" s="23"/>
      <c r="B2040" s="73" t="s">
        <v>210</v>
      </c>
      <c r="C2040" s="40"/>
      <c r="D2040" s="41"/>
      <c r="E2040" s="20"/>
      <c r="F2040" s="36"/>
    </row>
    <row r="2041" spans="1:6" s="11" customFormat="1" ht="18" customHeight="1">
      <c r="A2041" s="23"/>
      <c r="B2041" s="73" t="s">
        <v>1988</v>
      </c>
      <c r="C2041" s="40"/>
      <c r="D2041" s="41"/>
      <c r="E2041" s="20"/>
      <c r="F2041" s="36"/>
    </row>
    <row r="2042" spans="1:6" s="11" customFormat="1" ht="26.25" customHeight="1">
      <c r="A2042" s="23"/>
      <c r="B2042" s="73" t="s">
        <v>1946</v>
      </c>
      <c r="C2042" s="40"/>
      <c r="D2042" s="41"/>
      <c r="E2042" s="20"/>
      <c r="F2042" s="36"/>
    </row>
    <row r="2043" spans="1:6" s="11" customFormat="1" ht="26.25" customHeight="1">
      <c r="A2043" s="23"/>
      <c r="B2043" s="73" t="s">
        <v>1948</v>
      </c>
      <c r="C2043" s="40"/>
      <c r="D2043" s="41"/>
      <c r="E2043" s="20"/>
      <c r="F2043" s="36"/>
    </row>
    <row r="2044" spans="1:6" s="11" customFormat="1" ht="18" customHeight="1">
      <c r="A2044" s="23"/>
      <c r="B2044" s="73" t="s">
        <v>1560</v>
      </c>
      <c r="C2044" s="40"/>
      <c r="D2044" s="41"/>
      <c r="E2044" s="20"/>
      <c r="F2044" s="36"/>
    </row>
    <row r="2045" spans="1:6" s="11" customFormat="1" ht="27.75" customHeight="1">
      <c r="A2045" s="23"/>
      <c r="B2045" s="73" t="s">
        <v>201</v>
      </c>
      <c r="C2045" s="40">
        <v>1</v>
      </c>
      <c r="D2045" s="41" t="s">
        <v>19</v>
      </c>
      <c r="E2045" s="20"/>
      <c r="F2045" s="36">
        <f t="shared" si="20"/>
        <v>0</v>
      </c>
    </row>
    <row r="2046" spans="1:6" s="11" customFormat="1" ht="21" customHeight="1">
      <c r="A2046" s="23" t="s">
        <v>1996</v>
      </c>
      <c r="B2046" s="84" t="s">
        <v>1993</v>
      </c>
      <c r="C2046" s="40"/>
      <c r="D2046" s="41"/>
      <c r="E2046" s="20"/>
      <c r="F2046" s="36"/>
    </row>
    <row r="2047" spans="1:6" s="11" customFormat="1" ht="18" customHeight="1">
      <c r="A2047" s="23"/>
      <c r="B2047" s="73" t="s">
        <v>1994</v>
      </c>
      <c r="C2047" s="40"/>
      <c r="D2047" s="41"/>
      <c r="E2047" s="20"/>
      <c r="F2047" s="36"/>
    </row>
    <row r="2048" spans="1:6" s="11" customFormat="1" ht="18" customHeight="1">
      <c r="A2048" s="23"/>
      <c r="B2048" s="73" t="s">
        <v>1995</v>
      </c>
      <c r="C2048" s="40"/>
      <c r="D2048" s="41"/>
      <c r="E2048" s="20"/>
      <c r="F2048" s="36"/>
    </row>
    <row r="2049" spans="1:6" s="11" customFormat="1" ht="18" customHeight="1">
      <c r="A2049" s="23"/>
      <c r="B2049" s="73" t="s">
        <v>210</v>
      </c>
      <c r="C2049" s="40"/>
      <c r="D2049" s="41"/>
      <c r="E2049" s="20"/>
      <c r="F2049" s="36"/>
    </row>
    <row r="2050" spans="1:6" s="11" customFormat="1" ht="18" customHeight="1">
      <c r="A2050" s="23"/>
      <c r="B2050" s="73" t="s">
        <v>1988</v>
      </c>
      <c r="C2050" s="40"/>
      <c r="D2050" s="41"/>
      <c r="E2050" s="20"/>
      <c r="F2050" s="36"/>
    </row>
    <row r="2051" spans="1:6" s="11" customFormat="1" ht="23.25" customHeight="1">
      <c r="A2051" s="23"/>
      <c r="B2051" s="73" t="s">
        <v>1946</v>
      </c>
      <c r="C2051" s="40"/>
      <c r="D2051" s="41"/>
      <c r="E2051" s="20"/>
      <c r="F2051" s="36"/>
    </row>
    <row r="2052" spans="1:6" s="11" customFormat="1" ht="23.25" customHeight="1">
      <c r="A2052" s="23"/>
      <c r="B2052" s="73" t="s">
        <v>1948</v>
      </c>
      <c r="C2052" s="40"/>
      <c r="D2052" s="41"/>
      <c r="E2052" s="20"/>
      <c r="F2052" s="36"/>
    </row>
    <row r="2053" spans="1:6" s="11" customFormat="1" ht="18" customHeight="1">
      <c r="A2053" s="23"/>
      <c r="B2053" s="73" t="s">
        <v>1560</v>
      </c>
      <c r="C2053" s="40"/>
      <c r="D2053" s="41"/>
      <c r="E2053" s="20"/>
      <c r="F2053" s="36"/>
    </row>
    <row r="2054" spans="1:6" s="11" customFormat="1" ht="22.5" customHeight="1">
      <c r="A2054" s="23"/>
      <c r="B2054" s="73" t="s">
        <v>201</v>
      </c>
      <c r="C2054" s="40">
        <v>1</v>
      </c>
      <c r="D2054" s="41" t="s">
        <v>19</v>
      </c>
      <c r="E2054" s="20"/>
      <c r="F2054" s="36">
        <f t="shared" si="20"/>
        <v>0</v>
      </c>
    </row>
    <row r="2055" spans="1:6" s="11" customFormat="1" ht="27" customHeight="1">
      <c r="A2055" s="23" t="s">
        <v>1997</v>
      </c>
      <c r="B2055" s="84" t="s">
        <v>1998</v>
      </c>
      <c r="C2055" s="40"/>
      <c r="D2055" s="41"/>
      <c r="E2055" s="20"/>
      <c r="F2055" s="36"/>
    </row>
    <row r="2056" spans="1:6" s="11" customFormat="1" ht="18" customHeight="1">
      <c r="A2056" s="23"/>
      <c r="B2056" s="73" t="s">
        <v>1999</v>
      </c>
      <c r="C2056" s="40"/>
      <c r="D2056" s="41"/>
      <c r="E2056" s="20"/>
      <c r="F2056" s="36"/>
    </row>
    <row r="2057" spans="1:6" s="11" customFormat="1" ht="18" customHeight="1">
      <c r="A2057" s="23"/>
      <c r="B2057" s="73" t="s">
        <v>2000</v>
      </c>
      <c r="C2057" s="40"/>
      <c r="D2057" s="41"/>
      <c r="E2057" s="20"/>
      <c r="F2057" s="36"/>
    </row>
    <row r="2058" spans="1:6" s="11" customFormat="1" ht="18" customHeight="1">
      <c r="A2058" s="23"/>
      <c r="B2058" s="73" t="s">
        <v>2001</v>
      </c>
      <c r="C2058" s="40"/>
      <c r="D2058" s="41"/>
      <c r="E2058" s="20"/>
      <c r="F2058" s="36"/>
    </row>
    <row r="2059" spans="1:6" s="11" customFormat="1" ht="18" customHeight="1">
      <c r="A2059" s="23"/>
      <c r="B2059" s="73" t="s">
        <v>210</v>
      </c>
      <c r="C2059" s="40"/>
      <c r="D2059" s="41"/>
      <c r="E2059" s="20"/>
      <c r="F2059" s="36"/>
    </row>
    <row r="2060" spans="1:6" s="11" customFormat="1" ht="18" customHeight="1">
      <c r="A2060" s="23"/>
      <c r="B2060" s="73" t="s">
        <v>1973</v>
      </c>
      <c r="C2060" s="40"/>
      <c r="D2060" s="41"/>
      <c r="E2060" s="20"/>
      <c r="F2060" s="36"/>
    </row>
    <row r="2061" spans="1:6" s="11" customFormat="1" ht="24" customHeight="1">
      <c r="A2061" s="23"/>
      <c r="B2061" s="73" t="s">
        <v>1946</v>
      </c>
      <c r="C2061" s="40"/>
      <c r="D2061" s="41"/>
      <c r="E2061" s="20"/>
      <c r="F2061" s="36"/>
    </row>
    <row r="2062" spans="1:6" s="11" customFormat="1" ht="18" customHeight="1">
      <c r="A2062" s="23"/>
      <c r="B2062" s="73" t="s">
        <v>2002</v>
      </c>
      <c r="C2062" s="40"/>
      <c r="D2062" s="41"/>
      <c r="E2062" s="20"/>
      <c r="F2062" s="36"/>
    </row>
    <row r="2063" spans="1:6" s="11" customFormat="1" ht="25.5" customHeight="1">
      <c r="A2063" s="23"/>
      <c r="B2063" s="73" t="s">
        <v>1948</v>
      </c>
      <c r="C2063" s="40"/>
      <c r="D2063" s="41"/>
      <c r="E2063" s="20"/>
      <c r="F2063" s="36"/>
    </row>
    <row r="2064" spans="1:6" s="11" customFormat="1" ht="18" customHeight="1">
      <c r="A2064" s="23"/>
      <c r="B2064" s="73" t="s">
        <v>1949</v>
      </c>
      <c r="C2064" s="40"/>
      <c r="D2064" s="41"/>
      <c r="E2064" s="20"/>
      <c r="F2064" s="36"/>
    </row>
    <row r="2065" spans="1:6" s="11" customFormat="1" ht="18" customHeight="1">
      <c r="A2065" s="23"/>
      <c r="B2065" s="73" t="s">
        <v>1950</v>
      </c>
      <c r="C2065" s="40"/>
      <c r="D2065" s="41"/>
      <c r="E2065" s="20"/>
      <c r="F2065" s="36"/>
    </row>
    <row r="2066" spans="1:6" s="11" customFormat="1" ht="18" customHeight="1">
      <c r="A2066" s="23"/>
      <c r="B2066" s="73" t="s">
        <v>2003</v>
      </c>
      <c r="C2066" s="40"/>
      <c r="D2066" s="41"/>
      <c r="E2066" s="20"/>
      <c r="F2066" s="36"/>
    </row>
    <row r="2067" spans="1:6" s="11" customFormat="1" ht="18" customHeight="1">
      <c r="A2067" s="23"/>
      <c r="B2067" s="73" t="s">
        <v>1560</v>
      </c>
      <c r="C2067" s="40"/>
      <c r="D2067" s="41"/>
      <c r="E2067" s="20"/>
      <c r="F2067" s="36"/>
    </row>
    <row r="2068" spans="1:6" s="11" customFormat="1" ht="26.25" customHeight="1">
      <c r="A2068" s="23"/>
      <c r="B2068" s="73" t="s">
        <v>201</v>
      </c>
      <c r="C2068" s="40">
        <v>1</v>
      </c>
      <c r="D2068" s="41" t="s">
        <v>19</v>
      </c>
      <c r="E2068" s="20"/>
      <c r="F2068" s="36">
        <f t="shared" si="20"/>
        <v>0</v>
      </c>
    </row>
    <row r="2069" spans="1:6" s="11" customFormat="1" ht="24" customHeight="1">
      <c r="A2069" s="23" t="s">
        <v>2008</v>
      </c>
      <c r="B2069" s="84" t="s">
        <v>2004</v>
      </c>
      <c r="C2069" s="40"/>
      <c r="D2069" s="41"/>
      <c r="E2069" s="20"/>
      <c r="F2069" s="36"/>
    </row>
    <row r="2070" spans="1:6" s="11" customFormat="1" ht="18" customHeight="1">
      <c r="A2070" s="23"/>
      <c r="B2070" s="73" t="s">
        <v>2005</v>
      </c>
      <c r="C2070" s="40"/>
      <c r="D2070" s="41"/>
      <c r="E2070" s="20"/>
      <c r="F2070" s="36"/>
    </row>
    <row r="2071" spans="1:6" s="11" customFormat="1" ht="18" customHeight="1">
      <c r="A2071" s="23"/>
      <c r="B2071" s="73" t="s">
        <v>2006</v>
      </c>
      <c r="C2071" s="40"/>
      <c r="D2071" s="41"/>
      <c r="E2071" s="20"/>
      <c r="F2071" s="36"/>
    </row>
    <row r="2072" spans="1:6" s="11" customFormat="1" ht="18" customHeight="1">
      <c r="A2072" s="23"/>
      <c r="B2072" s="73" t="s">
        <v>2007</v>
      </c>
      <c r="C2072" s="40"/>
      <c r="D2072" s="41"/>
      <c r="E2072" s="20"/>
      <c r="F2072" s="36"/>
    </row>
    <row r="2073" spans="1:6" s="11" customFormat="1" ht="18" customHeight="1">
      <c r="A2073" s="23"/>
      <c r="B2073" s="73" t="s">
        <v>210</v>
      </c>
      <c r="C2073" s="40"/>
      <c r="D2073" s="41"/>
      <c r="E2073" s="20"/>
      <c r="F2073" s="36"/>
    </row>
    <row r="2074" spans="1:6" s="11" customFormat="1" ht="18" customHeight="1">
      <c r="A2074" s="23"/>
      <c r="B2074" s="73" t="s">
        <v>1973</v>
      </c>
      <c r="C2074" s="40"/>
      <c r="D2074" s="41"/>
      <c r="E2074" s="20"/>
      <c r="F2074" s="36"/>
    </row>
    <row r="2075" spans="1:6" s="11" customFormat="1" ht="24" customHeight="1">
      <c r="A2075" s="23"/>
      <c r="B2075" s="73" t="s">
        <v>1946</v>
      </c>
      <c r="C2075" s="40"/>
      <c r="D2075" s="41"/>
      <c r="E2075" s="20"/>
      <c r="F2075" s="36"/>
    </row>
    <row r="2076" spans="1:6" s="11" customFormat="1" ht="18" customHeight="1">
      <c r="A2076" s="23"/>
      <c r="B2076" s="73" t="s">
        <v>2002</v>
      </c>
      <c r="C2076" s="40"/>
      <c r="D2076" s="41"/>
      <c r="E2076" s="20"/>
      <c r="F2076" s="36"/>
    </row>
    <row r="2077" spans="1:6" s="11" customFormat="1" ht="24" customHeight="1">
      <c r="A2077" s="23"/>
      <c r="B2077" s="73" t="s">
        <v>1948</v>
      </c>
      <c r="C2077" s="40"/>
      <c r="D2077" s="41"/>
      <c r="E2077" s="20"/>
      <c r="F2077" s="36"/>
    </row>
    <row r="2078" spans="1:6" s="11" customFormat="1" ht="18" customHeight="1">
      <c r="A2078" s="23"/>
      <c r="B2078" s="73" t="s">
        <v>1949</v>
      </c>
      <c r="C2078" s="40"/>
      <c r="D2078" s="41"/>
      <c r="E2078" s="20"/>
      <c r="F2078" s="36"/>
    </row>
    <row r="2079" spans="1:6" s="11" customFormat="1" ht="18" customHeight="1">
      <c r="A2079" s="23"/>
      <c r="B2079" s="73" t="s">
        <v>1950</v>
      </c>
      <c r="C2079" s="40"/>
      <c r="D2079" s="41"/>
      <c r="E2079" s="20"/>
      <c r="F2079" s="36"/>
    </row>
    <row r="2080" spans="1:6" s="11" customFormat="1" ht="18" customHeight="1">
      <c r="A2080" s="23"/>
      <c r="B2080" s="73" t="s">
        <v>2003</v>
      </c>
      <c r="C2080" s="40"/>
      <c r="D2080" s="41"/>
      <c r="E2080" s="20"/>
      <c r="F2080" s="36"/>
    </row>
    <row r="2081" spans="1:6" s="11" customFormat="1" ht="18" customHeight="1">
      <c r="A2081" s="23"/>
      <c r="B2081" s="73" t="s">
        <v>1560</v>
      </c>
      <c r="C2081" s="40"/>
      <c r="D2081" s="41"/>
      <c r="E2081" s="20"/>
      <c r="F2081" s="36"/>
    </row>
    <row r="2082" spans="1:6" s="11" customFormat="1" ht="24.75" customHeight="1">
      <c r="A2082" s="23"/>
      <c r="B2082" s="73" t="s">
        <v>201</v>
      </c>
      <c r="C2082" s="40">
        <v>1</v>
      </c>
      <c r="D2082" s="41" t="s">
        <v>19</v>
      </c>
      <c r="E2082" s="20"/>
      <c r="F2082" s="36">
        <f t="shared" si="20"/>
        <v>0</v>
      </c>
    </row>
    <row r="2083" spans="1:6" s="11" customFormat="1" ht="24" customHeight="1">
      <c r="A2083" s="23" t="s">
        <v>2013</v>
      </c>
      <c r="B2083" s="84" t="s">
        <v>2009</v>
      </c>
      <c r="C2083" s="40"/>
      <c r="D2083" s="41"/>
      <c r="E2083" s="20"/>
      <c r="F2083" s="36"/>
    </row>
    <row r="2084" spans="1:6" s="11" customFormat="1" ht="18" customHeight="1">
      <c r="A2084" s="23"/>
      <c r="B2084" s="73" t="s">
        <v>2010</v>
      </c>
      <c r="C2084" s="40"/>
      <c r="D2084" s="41"/>
      <c r="E2084" s="20"/>
      <c r="F2084" s="36"/>
    </row>
    <row r="2085" spans="1:6" s="11" customFormat="1" ht="18" customHeight="1">
      <c r="A2085" s="23"/>
      <c r="B2085" s="73" t="s">
        <v>1971</v>
      </c>
      <c r="C2085" s="40"/>
      <c r="D2085" s="41"/>
      <c r="E2085" s="20"/>
      <c r="F2085" s="36"/>
    </row>
    <row r="2086" spans="1:6" s="11" customFormat="1" ht="18" customHeight="1">
      <c r="A2086" s="23"/>
      <c r="B2086" s="73" t="s">
        <v>2011</v>
      </c>
      <c r="C2086" s="40"/>
      <c r="D2086" s="41"/>
      <c r="E2086" s="20"/>
      <c r="F2086" s="36"/>
    </row>
    <row r="2087" spans="1:6" s="11" customFormat="1" ht="18" customHeight="1">
      <c r="A2087" s="23"/>
      <c r="B2087" s="73" t="s">
        <v>210</v>
      </c>
      <c r="C2087" s="40"/>
      <c r="D2087" s="41"/>
      <c r="E2087" s="20"/>
      <c r="F2087" s="36"/>
    </row>
    <row r="2088" spans="1:6" s="11" customFormat="1" ht="18" customHeight="1">
      <c r="A2088" s="23"/>
      <c r="B2088" s="73" t="s">
        <v>2012</v>
      </c>
      <c r="C2088" s="40"/>
      <c r="D2088" s="41"/>
      <c r="E2088" s="20"/>
      <c r="F2088" s="36"/>
    </row>
    <row r="2089" spans="1:6" s="11" customFormat="1" ht="27" customHeight="1">
      <c r="A2089" s="23"/>
      <c r="B2089" s="73" t="s">
        <v>1946</v>
      </c>
      <c r="C2089" s="40"/>
      <c r="D2089" s="41"/>
      <c r="E2089" s="20"/>
      <c r="F2089" s="36"/>
    </row>
    <row r="2090" spans="1:6" s="11" customFormat="1" ht="18" customHeight="1">
      <c r="A2090" s="23"/>
      <c r="B2090" s="73" t="s">
        <v>2002</v>
      </c>
      <c r="C2090" s="40"/>
      <c r="D2090" s="41"/>
      <c r="E2090" s="20"/>
      <c r="F2090" s="36"/>
    </row>
    <row r="2091" spans="1:6" s="11" customFormat="1" ht="25.5" customHeight="1">
      <c r="A2091" s="23"/>
      <c r="B2091" s="73" t="s">
        <v>1948</v>
      </c>
      <c r="C2091" s="40"/>
      <c r="D2091" s="41"/>
      <c r="E2091" s="20"/>
      <c r="F2091" s="36"/>
    </row>
    <row r="2092" spans="1:6" s="11" customFormat="1" ht="18" customHeight="1">
      <c r="A2092" s="23"/>
      <c r="B2092" s="73" t="s">
        <v>1949</v>
      </c>
      <c r="C2092" s="40"/>
      <c r="D2092" s="41"/>
      <c r="E2092" s="20"/>
      <c r="F2092" s="36"/>
    </row>
    <row r="2093" spans="1:6" s="11" customFormat="1" ht="18" customHeight="1">
      <c r="A2093" s="23"/>
      <c r="B2093" s="73" t="s">
        <v>1950</v>
      </c>
      <c r="C2093" s="40"/>
      <c r="D2093" s="41"/>
      <c r="E2093" s="20"/>
      <c r="F2093" s="36"/>
    </row>
    <row r="2094" spans="1:6" s="11" customFormat="1" ht="18" customHeight="1">
      <c r="A2094" s="23"/>
      <c r="B2094" s="73" t="s">
        <v>199</v>
      </c>
      <c r="C2094" s="40"/>
      <c r="D2094" s="41"/>
      <c r="E2094" s="20"/>
      <c r="F2094" s="36"/>
    </row>
    <row r="2095" spans="1:6" s="11" customFormat="1" ht="18" customHeight="1">
      <c r="A2095" s="23"/>
      <c r="B2095" s="73" t="s">
        <v>1560</v>
      </c>
      <c r="C2095" s="40"/>
      <c r="D2095" s="41"/>
      <c r="E2095" s="20"/>
      <c r="F2095" s="36"/>
    </row>
    <row r="2096" spans="1:6" s="11" customFormat="1" ht="25.5" customHeight="1">
      <c r="A2096" s="23"/>
      <c r="B2096" s="73" t="s">
        <v>201</v>
      </c>
      <c r="C2096" s="40">
        <v>1</v>
      </c>
      <c r="D2096" s="41" t="s">
        <v>19</v>
      </c>
      <c r="E2096" s="20"/>
      <c r="F2096" s="36">
        <f t="shared" si="20"/>
        <v>0</v>
      </c>
    </row>
    <row r="2097" spans="1:6" s="11" customFormat="1" ht="27.75" customHeight="1">
      <c r="A2097" s="23" t="s">
        <v>2015</v>
      </c>
      <c r="B2097" s="84" t="s">
        <v>2014</v>
      </c>
      <c r="C2097" s="40"/>
      <c r="D2097" s="41"/>
      <c r="E2097" s="20"/>
      <c r="F2097" s="36"/>
    </row>
    <row r="2098" spans="1:6" s="11" customFormat="1" ht="18" customHeight="1">
      <c r="A2098" s="23"/>
      <c r="B2098" s="73" t="s">
        <v>2010</v>
      </c>
      <c r="C2098" s="40"/>
      <c r="D2098" s="41"/>
      <c r="E2098" s="20"/>
      <c r="F2098" s="36"/>
    </row>
    <row r="2099" spans="1:6" s="11" customFormat="1" ht="18" customHeight="1">
      <c r="A2099" s="23"/>
      <c r="B2099" s="73" t="s">
        <v>1971</v>
      </c>
      <c r="C2099" s="40"/>
      <c r="D2099" s="41"/>
      <c r="E2099" s="20"/>
      <c r="F2099" s="36"/>
    </row>
    <row r="2100" spans="1:6" s="11" customFormat="1" ht="18" customHeight="1">
      <c r="A2100" s="23"/>
      <c r="B2100" s="73" t="s">
        <v>2011</v>
      </c>
      <c r="C2100" s="40"/>
      <c r="D2100" s="41"/>
      <c r="E2100" s="20"/>
      <c r="F2100" s="36"/>
    </row>
    <row r="2101" spans="1:6" s="11" customFormat="1" ht="18" customHeight="1">
      <c r="A2101" s="23"/>
      <c r="B2101" s="73" t="s">
        <v>210</v>
      </c>
      <c r="C2101" s="40"/>
      <c r="D2101" s="41"/>
      <c r="E2101" s="20"/>
      <c r="F2101" s="36"/>
    </row>
    <row r="2102" spans="1:6" s="11" customFormat="1" ht="18" customHeight="1">
      <c r="A2102" s="23"/>
      <c r="B2102" s="73" t="s">
        <v>2012</v>
      </c>
      <c r="C2102" s="40"/>
      <c r="D2102" s="41"/>
      <c r="E2102" s="20"/>
      <c r="F2102" s="36"/>
    </row>
    <row r="2103" spans="1:6" s="11" customFormat="1" ht="25.5" customHeight="1">
      <c r="A2103" s="23"/>
      <c r="B2103" s="73" t="s">
        <v>1946</v>
      </c>
      <c r="C2103" s="40"/>
      <c r="D2103" s="41"/>
      <c r="E2103" s="20"/>
      <c r="F2103" s="36"/>
    </row>
    <row r="2104" spans="1:6" s="11" customFormat="1" ht="18" customHeight="1">
      <c r="A2104" s="23"/>
      <c r="B2104" s="73" t="s">
        <v>2002</v>
      </c>
      <c r="C2104" s="40"/>
      <c r="D2104" s="41"/>
      <c r="E2104" s="20"/>
      <c r="F2104" s="36"/>
    </row>
    <row r="2105" spans="1:6" s="11" customFormat="1" ht="24" customHeight="1">
      <c r="A2105" s="23"/>
      <c r="B2105" s="73" t="s">
        <v>1948</v>
      </c>
      <c r="C2105" s="40"/>
      <c r="D2105" s="41"/>
      <c r="E2105" s="20"/>
      <c r="F2105" s="36"/>
    </row>
    <row r="2106" spans="1:6" s="11" customFormat="1" ht="18" customHeight="1">
      <c r="A2106" s="23"/>
      <c r="B2106" s="73" t="s">
        <v>1949</v>
      </c>
      <c r="C2106" s="40"/>
      <c r="D2106" s="41"/>
      <c r="E2106" s="20"/>
      <c r="F2106" s="36"/>
    </row>
    <row r="2107" spans="1:6" s="11" customFormat="1" ht="18" customHeight="1">
      <c r="A2107" s="23"/>
      <c r="B2107" s="73" t="s">
        <v>1950</v>
      </c>
      <c r="C2107" s="40"/>
      <c r="D2107" s="41"/>
      <c r="E2107" s="20"/>
      <c r="F2107" s="36"/>
    </row>
    <row r="2108" spans="1:6" s="11" customFormat="1" ht="18" customHeight="1">
      <c r="A2108" s="23"/>
      <c r="B2108" s="73" t="s">
        <v>199</v>
      </c>
      <c r="C2108" s="40"/>
      <c r="D2108" s="41"/>
      <c r="E2108" s="20"/>
      <c r="F2108" s="36"/>
    </row>
    <row r="2109" spans="1:6" s="11" customFormat="1" ht="18" customHeight="1">
      <c r="A2109" s="23"/>
      <c r="B2109" s="73" t="s">
        <v>1560</v>
      </c>
      <c r="C2109" s="40"/>
      <c r="D2109" s="41"/>
      <c r="E2109" s="20"/>
      <c r="F2109" s="36"/>
    </row>
    <row r="2110" spans="1:6" s="11" customFormat="1" ht="25.5" customHeight="1">
      <c r="A2110" s="23"/>
      <c r="B2110" s="73" t="s">
        <v>201</v>
      </c>
      <c r="C2110" s="40">
        <v>1</v>
      </c>
      <c r="D2110" s="41" t="s">
        <v>19</v>
      </c>
      <c r="E2110" s="20"/>
      <c r="F2110" s="36">
        <f t="shared" ref="F2110:F2122" si="21">C2110*E2110</f>
        <v>0</v>
      </c>
    </row>
    <row r="2111" spans="1:6" s="11" customFormat="1" ht="22.5" customHeight="1">
      <c r="A2111" s="23" t="s">
        <v>2019</v>
      </c>
      <c r="B2111" s="84" t="s">
        <v>2016</v>
      </c>
      <c r="C2111" s="40"/>
      <c r="D2111" s="41"/>
      <c r="E2111" s="20"/>
      <c r="F2111" s="36"/>
    </row>
    <row r="2112" spans="1:6" s="11" customFormat="1" ht="18" customHeight="1">
      <c r="A2112" s="23"/>
      <c r="B2112" s="73" t="s">
        <v>2017</v>
      </c>
      <c r="C2112" s="40"/>
      <c r="D2112" s="41"/>
      <c r="E2112" s="20"/>
      <c r="F2112" s="36"/>
    </row>
    <row r="2113" spans="1:6" s="11" customFormat="1" ht="18" customHeight="1">
      <c r="A2113" s="23"/>
      <c r="B2113" s="73" t="s">
        <v>2018</v>
      </c>
      <c r="C2113" s="40"/>
      <c r="D2113" s="41"/>
      <c r="E2113" s="20"/>
      <c r="F2113" s="36"/>
    </row>
    <row r="2114" spans="1:6" s="11" customFormat="1" ht="18" customHeight="1">
      <c r="A2114" s="23"/>
      <c r="B2114" s="73" t="s">
        <v>210</v>
      </c>
      <c r="C2114" s="40"/>
      <c r="D2114" s="41"/>
      <c r="E2114" s="20"/>
      <c r="F2114" s="36"/>
    </row>
    <row r="2115" spans="1:6" s="11" customFormat="1" ht="18" customHeight="1">
      <c r="A2115" s="23"/>
      <c r="B2115" s="73" t="s">
        <v>1973</v>
      </c>
      <c r="C2115" s="40"/>
      <c r="D2115" s="41"/>
      <c r="E2115" s="20"/>
      <c r="F2115" s="36"/>
    </row>
    <row r="2116" spans="1:6" s="11" customFormat="1" ht="23.25" customHeight="1">
      <c r="A2116" s="23"/>
      <c r="B2116" s="73" t="s">
        <v>1946</v>
      </c>
      <c r="C2116" s="40"/>
      <c r="D2116" s="41"/>
      <c r="E2116" s="20"/>
      <c r="F2116" s="36"/>
    </row>
    <row r="2117" spans="1:6" s="11" customFormat="1" ht="23.25" customHeight="1">
      <c r="A2117" s="23"/>
      <c r="B2117" s="73" t="s">
        <v>1948</v>
      </c>
      <c r="C2117" s="40"/>
      <c r="D2117" s="41"/>
      <c r="E2117" s="20"/>
      <c r="F2117" s="36"/>
    </row>
    <row r="2118" spans="1:6" s="11" customFormat="1" ht="18" customHeight="1">
      <c r="A2118" s="23"/>
      <c r="B2118" s="73" t="s">
        <v>1560</v>
      </c>
      <c r="C2118" s="40"/>
      <c r="D2118" s="41"/>
      <c r="E2118" s="20"/>
      <c r="F2118" s="36"/>
    </row>
    <row r="2119" spans="1:6" s="11" customFormat="1" ht="24" customHeight="1">
      <c r="A2119" s="23"/>
      <c r="B2119" s="73" t="s">
        <v>201</v>
      </c>
      <c r="C2119" s="40">
        <v>1</v>
      </c>
      <c r="D2119" s="41" t="s">
        <v>19</v>
      </c>
      <c r="E2119" s="20"/>
      <c r="F2119" s="36">
        <f t="shared" si="21"/>
        <v>0</v>
      </c>
    </row>
    <row r="2120" spans="1:6" s="11" customFormat="1" ht="32.25" customHeight="1">
      <c r="A2120" s="23" t="s">
        <v>1</v>
      </c>
      <c r="B2120" s="73" t="s">
        <v>2020</v>
      </c>
      <c r="C2120" s="40"/>
      <c r="D2120" s="41"/>
      <c r="E2120" s="20"/>
      <c r="F2120" s="36"/>
    </row>
    <row r="2121" spans="1:6" s="11" customFormat="1" ht="51" customHeight="1">
      <c r="A2121" s="23"/>
      <c r="B2121" s="73" t="s">
        <v>2021</v>
      </c>
      <c r="C2121" s="40"/>
      <c r="D2121" s="41"/>
      <c r="E2121" s="20"/>
      <c r="F2121" s="36"/>
    </row>
    <row r="2122" spans="1:6" s="11" customFormat="1" ht="21" customHeight="1" thickBot="1">
      <c r="A2122" s="23"/>
      <c r="B2122" s="73" t="s">
        <v>2022</v>
      </c>
      <c r="C2122" s="40">
        <v>5</v>
      </c>
      <c r="D2122" s="41" t="s">
        <v>19</v>
      </c>
      <c r="E2122" s="20"/>
      <c r="F2122" s="36">
        <f t="shared" si="21"/>
        <v>0</v>
      </c>
    </row>
    <row r="2123" spans="1:6" s="11" customFormat="1" ht="18.75" customHeight="1" thickBot="1">
      <c r="A2123" s="37"/>
      <c r="B2123" s="261" t="s">
        <v>191</v>
      </c>
      <c r="C2123" s="262"/>
      <c r="D2123" s="263"/>
      <c r="E2123" s="38"/>
      <c r="F2123" s="39">
        <f>SUM(F1402:F2122)</f>
        <v>0</v>
      </c>
    </row>
    <row r="2124" spans="1:6" s="11" customFormat="1" ht="10.5" customHeight="1">
      <c r="A2124" s="12"/>
      <c r="B2124" s="54"/>
      <c r="C2124" s="43"/>
      <c r="D2124" s="44"/>
      <c r="E2124" s="45"/>
      <c r="F2124" s="45"/>
    </row>
    <row r="2125" spans="1:6" s="14" customFormat="1" ht="10.5" customHeight="1">
      <c r="A2125" s="62" t="s">
        <v>92</v>
      </c>
      <c r="B2125" s="63" t="s">
        <v>162</v>
      </c>
      <c r="C2125" s="64"/>
      <c r="D2125" s="65"/>
      <c r="E2125" s="66"/>
      <c r="F2125" s="66"/>
    </row>
    <row r="2126" spans="1:6" s="11" customFormat="1" ht="10.5" customHeight="1" thickBot="1">
      <c r="A2126" s="12"/>
      <c r="B2126" s="54"/>
      <c r="C2126" s="43"/>
      <c r="D2126" s="44"/>
      <c r="E2126" s="45"/>
      <c r="F2126" s="45"/>
    </row>
    <row r="2127" spans="1:6" s="12" customFormat="1" ht="24" customHeight="1">
      <c r="A2127" s="27" t="s">
        <v>4</v>
      </c>
      <c r="B2127" s="28" t="s">
        <v>5</v>
      </c>
      <c r="C2127" s="15" t="s">
        <v>6</v>
      </c>
      <c r="D2127" s="32" t="s">
        <v>7</v>
      </c>
      <c r="E2127" s="31" t="s">
        <v>9</v>
      </c>
      <c r="F2127" s="16" t="s">
        <v>10</v>
      </c>
    </row>
    <row r="2128" spans="1:6" s="12" customFormat="1" ht="15" customHeight="1" thickBot="1">
      <c r="A2128" s="29" t="s">
        <v>8</v>
      </c>
      <c r="B2128" s="30">
        <v>1</v>
      </c>
      <c r="C2128" s="17">
        <v>2</v>
      </c>
      <c r="D2128" s="33">
        <v>3</v>
      </c>
      <c r="E2128" s="18">
        <v>4</v>
      </c>
      <c r="F2128" s="19" t="s">
        <v>17</v>
      </c>
    </row>
    <row r="2129" spans="1:6" s="11" customFormat="1" ht="42" customHeight="1">
      <c r="A2129" s="34" t="s">
        <v>0</v>
      </c>
      <c r="B2129" s="61" t="s">
        <v>2023</v>
      </c>
      <c r="C2129" s="40"/>
      <c r="D2129" s="42"/>
      <c r="E2129" s="20"/>
      <c r="F2129" s="36"/>
    </row>
    <row r="2130" spans="1:6" s="11" customFormat="1" ht="22.5" customHeight="1">
      <c r="A2130" s="23" t="s">
        <v>102</v>
      </c>
      <c r="B2130" s="152" t="s">
        <v>2024</v>
      </c>
      <c r="C2130" s="40">
        <v>1</v>
      </c>
      <c r="D2130" s="41" t="s">
        <v>38</v>
      </c>
      <c r="E2130" s="20"/>
      <c r="F2130" s="36">
        <f>C2130*E2130</f>
        <v>0</v>
      </c>
    </row>
    <row r="2131" spans="1:6" s="11" customFormat="1" ht="29.25" customHeight="1">
      <c r="A2131" s="23"/>
      <c r="B2131" s="61" t="s">
        <v>2025</v>
      </c>
      <c r="C2131" s="40"/>
      <c r="D2131" s="41"/>
      <c r="E2131" s="20"/>
      <c r="F2131" s="36"/>
    </row>
    <row r="2132" spans="1:6" s="11" customFormat="1" ht="21.75" customHeight="1">
      <c r="A2132" s="23"/>
      <c r="B2132" s="61" t="s">
        <v>207</v>
      </c>
      <c r="C2132" s="40"/>
      <c r="D2132" s="41"/>
      <c r="E2132" s="20"/>
      <c r="F2132" s="36"/>
    </row>
    <row r="2133" spans="1:6" s="11" customFormat="1" ht="26.25" customHeight="1">
      <c r="A2133" s="23"/>
      <c r="B2133" s="61" t="s">
        <v>2026</v>
      </c>
      <c r="C2133" s="40"/>
      <c r="D2133" s="41"/>
      <c r="E2133" s="20"/>
      <c r="F2133" s="36"/>
    </row>
    <row r="2134" spans="1:6" s="11" customFormat="1" ht="21.75" customHeight="1">
      <c r="A2134" s="23" t="s">
        <v>106</v>
      </c>
      <c r="B2134" s="152" t="s">
        <v>2027</v>
      </c>
      <c r="C2134" s="40">
        <v>1</v>
      </c>
      <c r="D2134" s="41" t="s">
        <v>38</v>
      </c>
      <c r="E2134" s="20"/>
      <c r="F2134" s="36">
        <f t="shared" ref="F2134:F2161" si="22">C2134*E2134</f>
        <v>0</v>
      </c>
    </row>
    <row r="2135" spans="1:6" s="11" customFormat="1" ht="20.25" customHeight="1">
      <c r="A2135" s="23"/>
      <c r="B2135" s="61" t="s">
        <v>2028</v>
      </c>
      <c r="C2135" s="40"/>
      <c r="D2135" s="41"/>
      <c r="E2135" s="20"/>
      <c r="F2135" s="36"/>
    </row>
    <row r="2136" spans="1:6" s="11" customFormat="1" ht="20.25" customHeight="1">
      <c r="A2136" s="23"/>
      <c r="B2136" s="61" t="s">
        <v>207</v>
      </c>
      <c r="C2136" s="40"/>
      <c r="D2136" s="41"/>
      <c r="E2136" s="20"/>
      <c r="F2136" s="36"/>
    </row>
    <row r="2137" spans="1:6" s="11" customFormat="1" ht="20.25" customHeight="1">
      <c r="A2137" s="23"/>
      <c r="B2137" s="61" t="s">
        <v>2029</v>
      </c>
      <c r="C2137" s="40"/>
      <c r="D2137" s="41"/>
      <c r="E2137" s="20"/>
      <c r="F2137" s="36"/>
    </row>
    <row r="2138" spans="1:6" s="11" customFormat="1" ht="27" customHeight="1">
      <c r="A2138" s="23"/>
      <c r="B2138" s="61" t="s">
        <v>2026</v>
      </c>
      <c r="C2138" s="40"/>
      <c r="D2138" s="41"/>
      <c r="E2138" s="20"/>
      <c r="F2138" s="36"/>
    </row>
    <row r="2139" spans="1:6" s="11" customFormat="1" ht="21" customHeight="1">
      <c r="A2139" s="48" t="s">
        <v>107</v>
      </c>
      <c r="B2139" s="152" t="s">
        <v>2030</v>
      </c>
      <c r="C2139" s="40">
        <v>1</v>
      </c>
      <c r="D2139" s="41" t="s">
        <v>38</v>
      </c>
      <c r="E2139" s="49"/>
      <c r="F2139" s="36">
        <f t="shared" si="22"/>
        <v>0</v>
      </c>
    </row>
    <row r="2140" spans="1:6" s="11" customFormat="1" ht="27" customHeight="1">
      <c r="A2140" s="48"/>
      <c r="B2140" s="61" t="s">
        <v>2031</v>
      </c>
      <c r="C2140" s="40"/>
      <c r="D2140" s="41"/>
      <c r="E2140" s="49"/>
      <c r="F2140" s="36"/>
    </row>
    <row r="2141" spans="1:6" s="11" customFormat="1" ht="16.5" customHeight="1">
      <c r="A2141" s="23"/>
      <c r="B2141" s="61" t="s">
        <v>1285</v>
      </c>
      <c r="C2141" s="40"/>
      <c r="D2141" s="41"/>
      <c r="E2141" s="20"/>
      <c r="F2141" s="36"/>
    </row>
    <row r="2142" spans="1:6" s="11" customFormat="1" ht="23.25" customHeight="1">
      <c r="A2142" s="23"/>
      <c r="B2142" s="61" t="s">
        <v>2026</v>
      </c>
      <c r="C2142" s="40"/>
      <c r="D2142" s="41"/>
      <c r="E2142" s="20"/>
      <c r="F2142" s="36"/>
    </row>
    <row r="2143" spans="1:6" s="11" customFormat="1" ht="20.25" customHeight="1">
      <c r="A2143" s="23" t="s">
        <v>108</v>
      </c>
      <c r="B2143" s="152" t="s">
        <v>2032</v>
      </c>
      <c r="C2143" s="40">
        <v>1</v>
      </c>
      <c r="D2143" s="41" t="s">
        <v>38</v>
      </c>
      <c r="E2143" s="20"/>
      <c r="F2143" s="36">
        <f t="shared" si="22"/>
        <v>0</v>
      </c>
    </row>
    <row r="2144" spans="1:6" s="11" customFormat="1" ht="26.25" customHeight="1">
      <c r="A2144" s="23"/>
      <c r="B2144" s="61" t="s">
        <v>2033</v>
      </c>
      <c r="C2144" s="40"/>
      <c r="D2144" s="41"/>
      <c r="E2144" s="20"/>
      <c r="F2144" s="36"/>
    </row>
    <row r="2145" spans="1:6" s="11" customFormat="1" ht="18.75" customHeight="1">
      <c r="A2145" s="23"/>
      <c r="B2145" s="61" t="s">
        <v>1296</v>
      </c>
      <c r="C2145" s="40"/>
      <c r="D2145" s="41"/>
      <c r="E2145" s="20"/>
      <c r="F2145" s="36"/>
    </row>
    <row r="2146" spans="1:6" s="11" customFormat="1" ht="25.5" customHeight="1">
      <c r="A2146" s="23"/>
      <c r="B2146" s="61" t="s">
        <v>2026</v>
      </c>
      <c r="C2146" s="40"/>
      <c r="D2146" s="41"/>
      <c r="E2146" s="20"/>
      <c r="F2146" s="36"/>
    </row>
    <row r="2147" spans="1:6" s="11" customFormat="1" ht="18.75" customHeight="1">
      <c r="A2147" s="23" t="s">
        <v>109</v>
      </c>
      <c r="B2147" s="152" t="s">
        <v>2034</v>
      </c>
      <c r="C2147" s="40">
        <v>1</v>
      </c>
      <c r="D2147" s="41" t="s">
        <v>38</v>
      </c>
      <c r="E2147" s="20"/>
      <c r="F2147" s="36">
        <f t="shared" si="22"/>
        <v>0</v>
      </c>
    </row>
    <row r="2148" spans="1:6" s="11" customFormat="1" ht="15" customHeight="1">
      <c r="A2148" s="23"/>
      <c r="B2148" s="61" t="s">
        <v>2035</v>
      </c>
      <c r="C2148" s="40"/>
      <c r="D2148" s="41"/>
      <c r="E2148" s="20"/>
      <c r="F2148" s="36"/>
    </row>
    <row r="2149" spans="1:6" s="11" customFormat="1" ht="18.75" customHeight="1">
      <c r="A2149" s="23"/>
      <c r="B2149" s="61" t="s">
        <v>1296</v>
      </c>
      <c r="C2149" s="40"/>
      <c r="D2149" s="41"/>
      <c r="E2149" s="20"/>
      <c r="F2149" s="36"/>
    </row>
    <row r="2150" spans="1:6" s="11" customFormat="1" ht="29.25" customHeight="1">
      <c r="A2150" s="23"/>
      <c r="B2150" s="61" t="s">
        <v>2026</v>
      </c>
      <c r="C2150" s="40"/>
      <c r="D2150" s="41"/>
      <c r="E2150" s="20"/>
      <c r="F2150" s="36"/>
    </row>
    <row r="2151" spans="1:6" s="11" customFormat="1" ht="19.5" customHeight="1">
      <c r="A2151" s="23" t="s">
        <v>110</v>
      </c>
      <c r="B2151" s="152" t="s">
        <v>2036</v>
      </c>
      <c r="C2151" s="40">
        <v>1</v>
      </c>
      <c r="D2151" s="41" t="s">
        <v>38</v>
      </c>
      <c r="E2151" s="20"/>
      <c r="F2151" s="36">
        <f t="shared" si="22"/>
        <v>0</v>
      </c>
    </row>
    <row r="2152" spans="1:6" s="11" customFormat="1" ht="17.25" customHeight="1">
      <c r="A2152" s="23"/>
      <c r="B2152" s="61" t="s">
        <v>2037</v>
      </c>
      <c r="C2152" s="40"/>
      <c r="D2152" s="41"/>
      <c r="E2152" s="20"/>
      <c r="F2152" s="36"/>
    </row>
    <row r="2153" spans="1:6" s="11" customFormat="1" ht="17.25" customHeight="1">
      <c r="A2153" s="23"/>
      <c r="B2153" s="61" t="s">
        <v>1296</v>
      </c>
      <c r="C2153" s="40"/>
      <c r="D2153" s="41"/>
      <c r="E2153" s="20"/>
      <c r="F2153" s="36"/>
    </row>
    <row r="2154" spans="1:6" s="11" customFormat="1" ht="17.25" customHeight="1">
      <c r="A2154" s="23"/>
      <c r="B2154" s="61" t="s">
        <v>2038</v>
      </c>
      <c r="C2154" s="40"/>
      <c r="D2154" s="41"/>
      <c r="E2154" s="20"/>
      <c r="F2154" s="36"/>
    </row>
    <row r="2155" spans="1:6" s="11" customFormat="1" ht="25.5" customHeight="1">
      <c r="A2155" s="23"/>
      <c r="B2155" s="61" t="s">
        <v>2026</v>
      </c>
      <c r="C2155" s="40"/>
      <c r="D2155" s="41"/>
      <c r="E2155" s="20"/>
      <c r="F2155" s="36"/>
    </row>
    <row r="2156" spans="1:6" s="11" customFormat="1" ht="21" customHeight="1">
      <c r="A2156" s="23" t="s">
        <v>2041</v>
      </c>
      <c r="B2156" s="152" t="s">
        <v>2039</v>
      </c>
      <c r="C2156" s="40">
        <v>1</v>
      </c>
      <c r="D2156" s="41" t="s">
        <v>38</v>
      </c>
      <c r="E2156" s="20"/>
      <c r="F2156" s="36">
        <f t="shared" si="22"/>
        <v>0</v>
      </c>
    </row>
    <row r="2157" spans="1:6" s="11" customFormat="1" ht="18" customHeight="1">
      <c r="A2157" s="23"/>
      <c r="B2157" s="61" t="s">
        <v>2040</v>
      </c>
      <c r="C2157" s="40"/>
      <c r="D2157" s="41"/>
      <c r="E2157" s="20"/>
      <c r="F2157" s="36"/>
    </row>
    <row r="2158" spans="1:6" s="11" customFormat="1" ht="18" customHeight="1">
      <c r="A2158" s="23"/>
      <c r="B2158" s="61" t="s">
        <v>1296</v>
      </c>
      <c r="C2158" s="40"/>
      <c r="D2158" s="41"/>
      <c r="E2158" s="20"/>
      <c r="F2158" s="36"/>
    </row>
    <row r="2159" spans="1:6" s="11" customFormat="1" ht="30.75" customHeight="1">
      <c r="A2159" s="23"/>
      <c r="B2159" s="61" t="s">
        <v>2026</v>
      </c>
      <c r="C2159" s="40"/>
      <c r="D2159" s="41"/>
      <c r="E2159" s="20"/>
      <c r="F2159" s="36"/>
    </row>
    <row r="2160" spans="1:6" s="11" customFormat="1" ht="39" customHeight="1">
      <c r="A2160" s="23" t="s">
        <v>1</v>
      </c>
      <c r="B2160" s="61" t="s">
        <v>2042</v>
      </c>
      <c r="C2160" s="40"/>
      <c r="D2160" s="41"/>
      <c r="E2160" s="20"/>
      <c r="F2160" s="36"/>
    </row>
    <row r="2161" spans="1:6" s="11" customFormat="1" ht="28.5" customHeight="1">
      <c r="A2161" s="23" t="s">
        <v>102</v>
      </c>
      <c r="B2161" s="84" t="s">
        <v>2043</v>
      </c>
      <c r="C2161" s="40">
        <v>37.299999999999997</v>
      </c>
      <c r="D2161" s="41" t="s">
        <v>35</v>
      </c>
      <c r="E2161" s="20"/>
      <c r="F2161" s="36">
        <f t="shared" si="22"/>
        <v>0</v>
      </c>
    </row>
    <row r="2162" spans="1:6" s="11" customFormat="1" ht="21" customHeight="1">
      <c r="A2162" s="23"/>
      <c r="B2162" s="61" t="s">
        <v>2044</v>
      </c>
      <c r="C2162" s="40"/>
      <c r="D2162" s="41"/>
      <c r="E2162" s="20"/>
      <c r="F2162" s="36"/>
    </row>
    <row r="2163" spans="1:6" s="11" customFormat="1" ht="21" customHeight="1">
      <c r="A2163" s="23"/>
      <c r="B2163" s="61" t="s">
        <v>2045</v>
      </c>
      <c r="C2163" s="40"/>
      <c r="D2163" s="41"/>
      <c r="E2163" s="20"/>
      <c r="F2163" s="36"/>
    </row>
    <row r="2164" spans="1:6" s="11" customFormat="1" ht="54" customHeight="1">
      <c r="A2164" s="23"/>
      <c r="B2164" s="61" t="s">
        <v>2046</v>
      </c>
      <c r="C2164" s="40"/>
      <c r="D2164" s="41"/>
      <c r="E2164" s="20"/>
      <c r="F2164" s="36"/>
    </row>
    <row r="2165" spans="1:6" s="11" customFormat="1" ht="21" customHeight="1" thickBot="1">
      <c r="A2165" s="23" t="s">
        <v>2</v>
      </c>
      <c r="B2165" s="89" t="s">
        <v>2047</v>
      </c>
      <c r="C2165" s="40"/>
      <c r="D2165" s="41"/>
      <c r="E2165" s="20"/>
      <c r="F2165" s="36"/>
    </row>
    <row r="2166" spans="1:6" s="11" customFormat="1" ht="18.75" customHeight="1" thickBot="1">
      <c r="A2166" s="37"/>
      <c r="B2166" s="261" t="s">
        <v>214</v>
      </c>
      <c r="C2166" s="262"/>
      <c r="D2166" s="263"/>
      <c r="E2166" s="38"/>
      <c r="F2166" s="39">
        <f>SUM(F2129:F2165)</f>
        <v>0</v>
      </c>
    </row>
    <row r="2167" spans="1:6" s="11" customFormat="1" ht="10.5" customHeight="1">
      <c r="A2167" s="12"/>
      <c r="B2167" s="54"/>
      <c r="C2167" s="43"/>
      <c r="D2167" s="44"/>
      <c r="E2167" s="45"/>
      <c r="F2167" s="45"/>
    </row>
    <row r="2168" spans="1:6" s="14" customFormat="1" ht="15" customHeight="1">
      <c r="A2168" s="62" t="s">
        <v>93</v>
      </c>
      <c r="B2168" s="63" t="s">
        <v>2048</v>
      </c>
      <c r="C2168" s="64"/>
      <c r="D2168" s="65"/>
      <c r="E2168" s="66"/>
      <c r="F2168" s="66"/>
    </row>
    <row r="2169" spans="1:6" s="11" customFormat="1" ht="10.5" customHeight="1">
      <c r="A2169" s="12"/>
      <c r="B2169" s="54"/>
      <c r="C2169" s="43"/>
      <c r="D2169" s="44"/>
      <c r="E2169" s="45"/>
      <c r="F2169" s="45"/>
    </row>
    <row r="2170" spans="1:6" s="11" customFormat="1" ht="17.25" customHeight="1">
      <c r="A2170" s="12"/>
      <c r="B2170" s="342" t="s">
        <v>2050</v>
      </c>
      <c r="C2170" s="342"/>
      <c r="D2170" s="342"/>
      <c r="E2170" s="45"/>
      <c r="F2170" s="45"/>
    </row>
    <row r="2171" spans="1:6" s="11" customFormat="1" ht="30" customHeight="1">
      <c r="A2171" s="12"/>
      <c r="B2171" s="342" t="s">
        <v>2051</v>
      </c>
      <c r="C2171" s="342"/>
      <c r="D2171" s="342"/>
      <c r="E2171" s="45"/>
      <c r="F2171" s="45"/>
    </row>
    <row r="2172" spans="1:6" s="11" customFormat="1" ht="15.75" customHeight="1">
      <c r="A2172" s="12"/>
      <c r="B2172" s="290" t="s">
        <v>198</v>
      </c>
      <c r="C2172" s="290"/>
      <c r="D2172" s="290"/>
      <c r="E2172" s="45"/>
      <c r="F2172" s="45"/>
    </row>
    <row r="2173" spans="1:6" s="11" customFormat="1" ht="10.5" customHeight="1">
      <c r="A2173" s="12"/>
      <c r="B2173" s="169"/>
      <c r="C2173" s="43"/>
      <c r="D2173" s="44"/>
      <c r="E2173" s="45"/>
      <c r="F2173" s="45"/>
    </row>
    <row r="2174" spans="1:6" s="11" customFormat="1" ht="14.25" customHeight="1">
      <c r="A2174" s="12"/>
      <c r="B2174" s="341" t="s">
        <v>2052</v>
      </c>
      <c r="C2174" s="341"/>
      <c r="D2174" s="341"/>
      <c r="E2174" s="45"/>
      <c r="F2174" s="45"/>
    </row>
    <row r="2175" spans="1:6" s="11" customFormat="1" ht="10.5" customHeight="1" thickBot="1">
      <c r="A2175" s="12"/>
      <c r="B2175" s="54"/>
      <c r="C2175" s="43"/>
      <c r="D2175" s="44"/>
      <c r="E2175" s="45"/>
      <c r="F2175" s="45"/>
    </row>
    <row r="2176" spans="1:6" s="12" customFormat="1" ht="24" customHeight="1">
      <c r="A2176" s="27" t="s">
        <v>4</v>
      </c>
      <c r="B2176" s="28" t="s">
        <v>5</v>
      </c>
      <c r="C2176" s="15" t="s">
        <v>6</v>
      </c>
      <c r="D2176" s="32" t="s">
        <v>7</v>
      </c>
      <c r="E2176" s="31" t="s">
        <v>9</v>
      </c>
      <c r="F2176" s="16" t="s">
        <v>10</v>
      </c>
    </row>
    <row r="2177" spans="1:6" s="12" customFormat="1" ht="15" customHeight="1" thickBot="1">
      <c r="A2177" s="29" t="s">
        <v>8</v>
      </c>
      <c r="B2177" s="30">
        <v>1</v>
      </c>
      <c r="C2177" s="17">
        <v>2</v>
      </c>
      <c r="D2177" s="33">
        <v>3</v>
      </c>
      <c r="E2177" s="18">
        <v>4</v>
      </c>
      <c r="F2177" s="19" t="s">
        <v>17</v>
      </c>
    </row>
    <row r="2178" spans="1:6" s="11" customFormat="1" ht="33.75" customHeight="1">
      <c r="A2178" s="34" t="s">
        <v>0</v>
      </c>
      <c r="B2178" s="55" t="s">
        <v>2053</v>
      </c>
      <c r="C2178" s="40">
        <v>165</v>
      </c>
      <c r="D2178" s="42" t="s">
        <v>35</v>
      </c>
      <c r="E2178" s="20"/>
      <c r="F2178" s="36">
        <f t="shared" ref="F2178" si="23">C2178*E2178</f>
        <v>0</v>
      </c>
    </row>
    <row r="2179" spans="1:6" s="11" customFormat="1" ht="51" customHeight="1">
      <c r="A2179" s="23"/>
      <c r="B2179" s="73" t="s">
        <v>2054</v>
      </c>
      <c r="C2179" s="40"/>
      <c r="D2179" s="41"/>
      <c r="E2179" s="20"/>
      <c r="F2179" s="36"/>
    </row>
    <row r="2180" spans="1:6" s="11" customFormat="1" ht="22.5" customHeight="1">
      <c r="A2180" s="23"/>
      <c r="B2180" s="73" t="s">
        <v>2055</v>
      </c>
      <c r="C2180" s="40"/>
      <c r="D2180" s="41"/>
      <c r="E2180" s="20"/>
      <c r="F2180" s="36"/>
    </row>
    <row r="2181" spans="1:6" s="11" customFormat="1" ht="36" customHeight="1">
      <c r="A2181" s="23" t="s">
        <v>1</v>
      </c>
      <c r="B2181" s="55" t="s">
        <v>2056</v>
      </c>
      <c r="C2181" s="40"/>
      <c r="D2181" s="41"/>
      <c r="E2181" s="20"/>
      <c r="F2181" s="36"/>
    </row>
    <row r="2182" spans="1:6" s="11" customFormat="1" ht="21.75" customHeight="1">
      <c r="A2182" s="23" t="s">
        <v>102</v>
      </c>
      <c r="B2182" s="94" t="s">
        <v>2057</v>
      </c>
      <c r="C2182" s="40"/>
      <c r="D2182" s="41"/>
      <c r="E2182" s="20"/>
      <c r="F2182" s="36"/>
    </row>
    <row r="2183" spans="1:6" s="11" customFormat="1" ht="54" customHeight="1">
      <c r="A2183" s="23"/>
      <c r="B2183" s="93" t="s">
        <v>2058</v>
      </c>
      <c r="C2183" s="40"/>
      <c r="D2183" s="41"/>
      <c r="E2183" s="20"/>
      <c r="F2183" s="36"/>
    </row>
    <row r="2184" spans="1:6" s="11" customFormat="1" ht="17.25" customHeight="1">
      <c r="A2184" s="23"/>
      <c r="B2184" s="96" t="s">
        <v>2059</v>
      </c>
      <c r="C2184" s="40"/>
      <c r="D2184" s="41"/>
      <c r="E2184" s="20"/>
      <c r="F2184" s="36"/>
    </row>
    <row r="2185" spans="1:6" s="11" customFormat="1" ht="17.25" customHeight="1">
      <c r="A2185" s="23"/>
      <c r="B2185" s="93" t="s">
        <v>2060</v>
      </c>
      <c r="C2185" s="40"/>
      <c r="D2185" s="41"/>
      <c r="E2185" s="20"/>
      <c r="F2185" s="36"/>
    </row>
    <row r="2186" spans="1:6" s="11" customFormat="1" ht="17.25" customHeight="1">
      <c r="A2186" s="23"/>
      <c r="B2186" s="93" t="s">
        <v>2061</v>
      </c>
      <c r="C2186" s="40"/>
      <c r="D2186" s="41"/>
      <c r="E2186" s="20"/>
      <c r="F2186" s="36"/>
    </row>
    <row r="2187" spans="1:6" s="11" customFormat="1" ht="17.25" customHeight="1">
      <c r="A2187" s="23"/>
      <c r="B2187" s="93" t="s">
        <v>2062</v>
      </c>
      <c r="C2187" s="40"/>
      <c r="D2187" s="41"/>
      <c r="E2187" s="20"/>
      <c r="F2187" s="36"/>
    </row>
    <row r="2188" spans="1:6" s="11" customFormat="1" ht="22.5" customHeight="1">
      <c r="A2188" s="48" t="s">
        <v>1325</v>
      </c>
      <c r="B2188" s="93" t="s">
        <v>2063</v>
      </c>
      <c r="C2188" s="40">
        <v>7.4</v>
      </c>
      <c r="D2188" s="41" t="s">
        <v>35</v>
      </c>
      <c r="E2188" s="49"/>
      <c r="F2188" s="36">
        <f t="shared" ref="F2188:F2189" si="24">C2188*E2188</f>
        <v>0</v>
      </c>
    </row>
    <row r="2189" spans="1:6" s="11" customFormat="1" ht="22.5" customHeight="1" thickBot="1">
      <c r="A2189" s="48" t="s">
        <v>1352</v>
      </c>
      <c r="B2189" s="93" t="s">
        <v>2064</v>
      </c>
      <c r="C2189" s="40">
        <v>2</v>
      </c>
      <c r="D2189" s="41" t="s">
        <v>19</v>
      </c>
      <c r="E2189" s="49"/>
      <c r="F2189" s="36">
        <f t="shared" si="24"/>
        <v>0</v>
      </c>
    </row>
    <row r="2190" spans="1:6" s="11" customFormat="1" ht="18.75" customHeight="1" thickBot="1">
      <c r="A2190" s="37"/>
      <c r="B2190" s="261" t="s">
        <v>2049</v>
      </c>
      <c r="C2190" s="262"/>
      <c r="D2190" s="263"/>
      <c r="E2190" s="38"/>
      <c r="F2190" s="39">
        <f>SUM(F2178:F2189)</f>
        <v>0</v>
      </c>
    </row>
    <row r="2191" spans="1:6" s="11" customFormat="1" ht="10.5" customHeight="1">
      <c r="A2191" s="12"/>
      <c r="B2191" s="54"/>
      <c r="C2191" s="43"/>
      <c r="D2191" s="44"/>
      <c r="E2191" s="45"/>
      <c r="F2191" s="45"/>
    </row>
    <row r="2192" spans="1:6" s="14" customFormat="1" ht="15.75" customHeight="1">
      <c r="A2192" s="62" t="s">
        <v>94</v>
      </c>
      <c r="B2192" s="63" t="s">
        <v>163</v>
      </c>
      <c r="C2192" s="64"/>
      <c r="D2192" s="65"/>
      <c r="E2192" s="66"/>
      <c r="F2192" s="66"/>
    </row>
    <row r="2193" spans="1:6" s="11" customFormat="1" ht="10.5" customHeight="1" thickBot="1">
      <c r="A2193" s="12"/>
      <c r="B2193" s="54"/>
      <c r="C2193" s="43"/>
      <c r="D2193" s="44"/>
      <c r="E2193" s="45"/>
      <c r="F2193" s="45"/>
    </row>
    <row r="2194" spans="1:6" s="12" customFormat="1" ht="24" customHeight="1">
      <c r="A2194" s="27" t="s">
        <v>4</v>
      </c>
      <c r="B2194" s="28" t="s">
        <v>5</v>
      </c>
      <c r="C2194" s="15" t="s">
        <v>6</v>
      </c>
      <c r="D2194" s="32" t="s">
        <v>7</v>
      </c>
      <c r="E2194" s="31" t="s">
        <v>9</v>
      </c>
      <c r="F2194" s="16" t="s">
        <v>10</v>
      </c>
    </row>
    <row r="2195" spans="1:6" s="12" customFormat="1" ht="15" customHeight="1" thickBot="1">
      <c r="A2195" s="29" t="s">
        <v>8</v>
      </c>
      <c r="B2195" s="30">
        <v>1</v>
      </c>
      <c r="C2195" s="17">
        <v>2</v>
      </c>
      <c r="D2195" s="33">
        <v>3</v>
      </c>
      <c r="E2195" s="18">
        <v>4</v>
      </c>
      <c r="F2195" s="19" t="s">
        <v>17</v>
      </c>
    </row>
    <row r="2196" spans="1:6" s="11" customFormat="1" ht="28.5" customHeight="1">
      <c r="A2196" s="34" t="s">
        <v>0</v>
      </c>
      <c r="B2196" s="55" t="s">
        <v>2066</v>
      </c>
      <c r="C2196" s="40"/>
      <c r="D2196" s="42"/>
      <c r="E2196" s="20"/>
      <c r="F2196" s="36"/>
    </row>
    <row r="2197" spans="1:6" s="11" customFormat="1" ht="22.5" customHeight="1">
      <c r="A2197" s="23" t="s">
        <v>102</v>
      </c>
      <c r="B2197" s="84" t="s">
        <v>2067</v>
      </c>
      <c r="C2197" s="40">
        <v>56</v>
      </c>
      <c r="D2197" s="41" t="s">
        <v>35</v>
      </c>
      <c r="E2197" s="20"/>
      <c r="F2197" s="36">
        <f t="shared" ref="F2197:F2411" si="25">C2197*E2197</f>
        <v>0</v>
      </c>
    </row>
    <row r="2198" spans="1:6" s="11" customFormat="1" ht="25.5" customHeight="1">
      <c r="A2198" s="23"/>
      <c r="B2198" s="73" t="s">
        <v>2068</v>
      </c>
      <c r="C2198" s="40"/>
      <c r="D2198" s="41"/>
      <c r="E2198" s="20"/>
      <c r="F2198" s="36"/>
    </row>
    <row r="2199" spans="1:6" s="11" customFormat="1" ht="19.5" customHeight="1">
      <c r="A2199" s="23" t="s">
        <v>106</v>
      </c>
      <c r="B2199" s="84" t="s">
        <v>2069</v>
      </c>
      <c r="C2199" s="40"/>
      <c r="D2199" s="41"/>
      <c r="E2199" s="20"/>
      <c r="F2199" s="36"/>
    </row>
    <row r="2200" spans="1:6" s="11" customFormat="1" ht="25.5" customHeight="1">
      <c r="A2200" s="23"/>
      <c r="B2200" s="73" t="s">
        <v>2070</v>
      </c>
      <c r="C2200" s="40">
        <v>14.07</v>
      </c>
      <c r="D2200" s="41" t="s">
        <v>35</v>
      </c>
      <c r="E2200" s="20"/>
      <c r="F2200" s="36">
        <f t="shared" si="25"/>
        <v>0</v>
      </c>
    </row>
    <row r="2201" spans="1:6" s="11" customFormat="1" ht="30.75" customHeight="1">
      <c r="A2201" s="23" t="s">
        <v>1</v>
      </c>
      <c r="B2201" s="55" t="s">
        <v>2071</v>
      </c>
      <c r="C2201" s="40"/>
      <c r="D2201" s="41"/>
      <c r="E2201" s="20"/>
      <c r="F2201" s="36"/>
    </row>
    <row r="2202" spans="1:6" s="11" customFormat="1" ht="163.5" customHeight="1">
      <c r="A2202" s="23"/>
      <c r="B2202" s="170" t="s">
        <v>2072</v>
      </c>
      <c r="C2202" s="40"/>
      <c r="D2202" s="41"/>
      <c r="E2202" s="20"/>
      <c r="F2202" s="36"/>
    </row>
    <row r="2203" spans="1:6" s="11" customFormat="1" ht="19.5" customHeight="1">
      <c r="A2203" s="23" t="s">
        <v>102</v>
      </c>
      <c r="B2203" s="84" t="s">
        <v>2073</v>
      </c>
      <c r="C2203" s="40">
        <v>979.75</v>
      </c>
      <c r="D2203" s="41" t="s">
        <v>35</v>
      </c>
      <c r="E2203" s="20"/>
      <c r="F2203" s="36">
        <f t="shared" si="25"/>
        <v>0</v>
      </c>
    </row>
    <row r="2204" spans="1:6" s="11" customFormat="1" ht="42.75" customHeight="1">
      <c r="A2204" s="23"/>
      <c r="B2204" s="73" t="s">
        <v>2074</v>
      </c>
      <c r="C2204" s="40"/>
      <c r="D2204" s="41"/>
      <c r="E2204" s="20"/>
      <c r="F2204" s="36"/>
    </row>
    <row r="2205" spans="1:6" s="11" customFormat="1" ht="48.75" customHeight="1">
      <c r="A2205" s="23"/>
      <c r="B2205" s="73" t="s">
        <v>2075</v>
      </c>
      <c r="C2205" s="40"/>
      <c r="D2205" s="41"/>
      <c r="E2205" s="20"/>
      <c r="F2205" s="36"/>
    </row>
    <row r="2206" spans="1:6" s="11" customFormat="1" ht="46.5" customHeight="1">
      <c r="A2206" s="23"/>
      <c r="B2206" s="73" t="s">
        <v>2076</v>
      </c>
      <c r="C2206" s="40"/>
      <c r="D2206" s="41"/>
      <c r="E2206" s="20"/>
      <c r="F2206" s="36"/>
    </row>
    <row r="2207" spans="1:6" s="11" customFormat="1" ht="19.5" customHeight="1">
      <c r="A2207" s="23" t="s">
        <v>106</v>
      </c>
      <c r="B2207" s="84" t="s">
        <v>1187</v>
      </c>
      <c r="C2207" s="40">
        <v>54.3</v>
      </c>
      <c r="D2207" s="41" t="s">
        <v>35</v>
      </c>
      <c r="E2207" s="20"/>
      <c r="F2207" s="36">
        <f t="shared" si="25"/>
        <v>0</v>
      </c>
    </row>
    <row r="2208" spans="1:6" s="11" customFormat="1" ht="44.25" customHeight="1">
      <c r="A2208" s="23"/>
      <c r="B2208" s="73" t="s">
        <v>2074</v>
      </c>
      <c r="C2208" s="40"/>
      <c r="D2208" s="41"/>
      <c r="E2208" s="20"/>
      <c r="F2208" s="36"/>
    </row>
    <row r="2209" spans="1:6" s="11" customFormat="1" ht="39.75" customHeight="1">
      <c r="A2209" s="23"/>
      <c r="B2209" s="73" t="s">
        <v>2075</v>
      </c>
      <c r="C2209" s="40"/>
      <c r="D2209" s="41"/>
      <c r="E2209" s="20"/>
      <c r="F2209" s="36"/>
    </row>
    <row r="2210" spans="1:6" s="11" customFormat="1" ht="19.5" customHeight="1">
      <c r="A2210" s="23" t="s">
        <v>107</v>
      </c>
      <c r="B2210" s="84" t="s">
        <v>2077</v>
      </c>
      <c r="C2210" s="40">
        <v>12.75</v>
      </c>
      <c r="D2210" s="41" t="s">
        <v>35</v>
      </c>
      <c r="E2210" s="20"/>
      <c r="F2210" s="36">
        <f t="shared" si="25"/>
        <v>0</v>
      </c>
    </row>
    <row r="2211" spans="1:6" s="11" customFormat="1" ht="43.5" customHeight="1">
      <c r="A2211" s="23"/>
      <c r="B2211" s="73" t="s">
        <v>2074</v>
      </c>
      <c r="C2211" s="40"/>
      <c r="D2211" s="41"/>
      <c r="E2211" s="20"/>
      <c r="F2211" s="36"/>
    </row>
    <row r="2212" spans="1:6" s="11" customFormat="1" ht="36.75" customHeight="1">
      <c r="A2212" s="23"/>
      <c r="B2212" s="73" t="s">
        <v>2078</v>
      </c>
      <c r="C2212" s="40"/>
      <c r="D2212" s="41"/>
      <c r="E2212" s="20"/>
      <c r="F2212" s="36"/>
    </row>
    <row r="2213" spans="1:6" s="11" customFormat="1" ht="39" customHeight="1">
      <c r="A2213" s="23"/>
      <c r="B2213" s="73" t="s">
        <v>2076</v>
      </c>
      <c r="C2213" s="40"/>
      <c r="D2213" s="41"/>
      <c r="E2213" s="20"/>
      <c r="F2213" s="36"/>
    </row>
    <row r="2214" spans="1:6" s="11" customFormat="1" ht="32.25" customHeight="1">
      <c r="A2214" s="23" t="s">
        <v>108</v>
      </c>
      <c r="B2214" s="84" t="s">
        <v>2079</v>
      </c>
      <c r="C2214" s="40">
        <v>27.5</v>
      </c>
      <c r="D2214" s="41" t="s">
        <v>35</v>
      </c>
      <c r="E2214" s="20"/>
      <c r="F2214" s="36">
        <f t="shared" si="25"/>
        <v>0</v>
      </c>
    </row>
    <row r="2215" spans="1:6" s="11" customFormat="1" ht="40.5" customHeight="1">
      <c r="A2215" s="23"/>
      <c r="B2215" s="73" t="s">
        <v>2080</v>
      </c>
      <c r="C2215" s="40"/>
      <c r="D2215" s="41"/>
      <c r="E2215" s="20"/>
      <c r="F2215" s="36"/>
    </row>
    <row r="2216" spans="1:6" s="11" customFormat="1" ht="45" customHeight="1">
      <c r="A2216" s="23"/>
      <c r="B2216" s="73" t="s">
        <v>2081</v>
      </c>
      <c r="C2216" s="40"/>
      <c r="D2216" s="41"/>
      <c r="E2216" s="20"/>
      <c r="F2216" s="36"/>
    </row>
    <row r="2217" spans="1:6" s="11" customFormat="1" ht="39" customHeight="1">
      <c r="A2217" s="23"/>
      <c r="B2217" s="73" t="s">
        <v>2082</v>
      </c>
      <c r="C2217" s="40"/>
      <c r="D2217" s="41"/>
      <c r="E2217" s="20"/>
      <c r="F2217" s="36"/>
    </row>
    <row r="2218" spans="1:6" s="11" customFormat="1" ht="29.25" customHeight="1">
      <c r="A2218" s="23" t="s">
        <v>109</v>
      </c>
      <c r="B2218" s="84" t="s">
        <v>2083</v>
      </c>
      <c r="C2218" s="40">
        <v>20</v>
      </c>
      <c r="D2218" s="41" t="s">
        <v>35</v>
      </c>
      <c r="E2218" s="20"/>
      <c r="F2218" s="36">
        <f t="shared" si="25"/>
        <v>0</v>
      </c>
    </row>
    <row r="2219" spans="1:6" s="11" customFormat="1" ht="47.25" customHeight="1">
      <c r="A2219" s="23"/>
      <c r="B2219" s="73" t="s">
        <v>2084</v>
      </c>
      <c r="C2219" s="40"/>
      <c r="D2219" s="41"/>
      <c r="E2219" s="20"/>
      <c r="F2219" s="36"/>
    </row>
    <row r="2220" spans="1:6" s="11" customFormat="1" ht="39" customHeight="1">
      <c r="A2220" s="23"/>
      <c r="B2220" s="73" t="s">
        <v>2085</v>
      </c>
      <c r="C2220" s="40"/>
      <c r="D2220" s="41"/>
      <c r="E2220" s="20"/>
      <c r="F2220" s="36"/>
    </row>
    <row r="2221" spans="1:6" s="11" customFormat="1" ht="36.75" customHeight="1">
      <c r="A2221" s="23"/>
      <c r="B2221" s="73" t="s">
        <v>2076</v>
      </c>
      <c r="C2221" s="40"/>
      <c r="D2221" s="41"/>
      <c r="E2221" s="20"/>
      <c r="F2221" s="36"/>
    </row>
    <row r="2222" spans="1:6" s="11" customFormat="1" ht="19.5" customHeight="1">
      <c r="A2222" s="23" t="s">
        <v>110</v>
      </c>
      <c r="B2222" s="84" t="s">
        <v>2086</v>
      </c>
      <c r="C2222" s="40">
        <v>702.17</v>
      </c>
      <c r="D2222" s="41" t="s">
        <v>35</v>
      </c>
      <c r="E2222" s="20"/>
      <c r="F2222" s="36">
        <f t="shared" si="25"/>
        <v>0</v>
      </c>
    </row>
    <row r="2223" spans="1:6" s="11" customFormat="1" ht="38.25" customHeight="1">
      <c r="A2223" s="23"/>
      <c r="B2223" s="73" t="s">
        <v>2074</v>
      </c>
      <c r="C2223" s="40"/>
      <c r="D2223" s="41"/>
      <c r="E2223" s="20"/>
      <c r="F2223" s="36"/>
    </row>
    <row r="2224" spans="1:6" s="11" customFormat="1" ht="36.75" customHeight="1">
      <c r="A2224" s="23"/>
      <c r="B2224" s="73" t="s">
        <v>2087</v>
      </c>
      <c r="C2224" s="40"/>
      <c r="D2224" s="41"/>
      <c r="E2224" s="20"/>
      <c r="F2224" s="36"/>
    </row>
    <row r="2225" spans="1:6" s="11" customFormat="1" ht="35.25" customHeight="1">
      <c r="A2225" s="23"/>
      <c r="B2225" s="85" t="s">
        <v>2076</v>
      </c>
      <c r="C2225" s="40"/>
      <c r="D2225" s="41"/>
      <c r="E2225" s="20"/>
      <c r="F2225" s="36"/>
    </row>
    <row r="2226" spans="1:6" s="11" customFormat="1" ht="32.25" customHeight="1">
      <c r="A2226" s="23" t="s">
        <v>111</v>
      </c>
      <c r="B2226" s="84" t="s">
        <v>2088</v>
      </c>
      <c r="C2226" s="40">
        <v>32.19</v>
      </c>
      <c r="D2226" s="41" t="s">
        <v>35</v>
      </c>
      <c r="E2226" s="20"/>
      <c r="F2226" s="36">
        <f t="shared" si="25"/>
        <v>0</v>
      </c>
    </row>
    <row r="2227" spans="1:6" s="11" customFormat="1" ht="42" customHeight="1">
      <c r="A2227" s="23"/>
      <c r="B2227" s="73" t="s">
        <v>2074</v>
      </c>
      <c r="C2227" s="40"/>
      <c r="D2227" s="41"/>
      <c r="E2227" s="20"/>
      <c r="F2227" s="36"/>
    </row>
    <row r="2228" spans="1:6" s="11" customFormat="1" ht="43.5" customHeight="1">
      <c r="A2228" s="23"/>
      <c r="B2228" s="73" t="s">
        <v>2081</v>
      </c>
      <c r="C2228" s="40"/>
      <c r="D2228" s="41"/>
      <c r="E2228" s="20"/>
      <c r="F2228" s="36"/>
    </row>
    <row r="2229" spans="1:6" s="11" customFormat="1" ht="37.5" customHeight="1">
      <c r="A2229" s="23"/>
      <c r="B2229" s="73" t="s">
        <v>2089</v>
      </c>
      <c r="C2229" s="40"/>
      <c r="D2229" s="41"/>
      <c r="E2229" s="20"/>
      <c r="F2229" s="36"/>
    </row>
    <row r="2230" spans="1:6" s="11" customFormat="1" ht="40.5" customHeight="1">
      <c r="A2230" s="23" t="s">
        <v>112</v>
      </c>
      <c r="B2230" s="55" t="s">
        <v>2090</v>
      </c>
      <c r="C2230" s="40">
        <v>108</v>
      </c>
      <c r="D2230" s="41" t="s">
        <v>19</v>
      </c>
      <c r="E2230" s="20"/>
      <c r="F2230" s="36">
        <f t="shared" si="25"/>
        <v>0</v>
      </c>
    </row>
    <row r="2231" spans="1:6" s="11" customFormat="1" ht="19.5" customHeight="1">
      <c r="A2231" s="23"/>
      <c r="B2231" s="55" t="s">
        <v>2091</v>
      </c>
      <c r="C2231" s="40"/>
      <c r="D2231" s="41"/>
      <c r="E2231" s="20"/>
      <c r="F2231" s="36"/>
    </row>
    <row r="2232" spans="1:6" s="11" customFormat="1" ht="38.25" customHeight="1">
      <c r="A2232" s="23" t="s">
        <v>113</v>
      </c>
      <c r="B2232" s="55" t="s">
        <v>2092</v>
      </c>
      <c r="C2232" s="40">
        <v>70</v>
      </c>
      <c r="D2232" s="41" t="s">
        <v>39</v>
      </c>
      <c r="E2232" s="20"/>
      <c r="F2232" s="36">
        <f t="shared" si="25"/>
        <v>0</v>
      </c>
    </row>
    <row r="2233" spans="1:6" s="11" customFormat="1" ht="36.75" customHeight="1">
      <c r="A2233" s="23" t="s">
        <v>114</v>
      </c>
      <c r="B2233" s="73" t="s">
        <v>2093</v>
      </c>
      <c r="C2233" s="40"/>
      <c r="D2233" s="41"/>
      <c r="E2233" s="20"/>
      <c r="F2233" s="36"/>
    </row>
    <row r="2234" spans="1:6" s="11" customFormat="1" ht="22.5" customHeight="1">
      <c r="A2234" s="23" t="s">
        <v>2100</v>
      </c>
      <c r="B2234" s="73" t="s">
        <v>2094</v>
      </c>
      <c r="C2234" s="40">
        <v>90</v>
      </c>
      <c r="D2234" s="41" t="s">
        <v>35</v>
      </c>
      <c r="E2234" s="20"/>
      <c r="F2234" s="36">
        <f t="shared" si="25"/>
        <v>0</v>
      </c>
    </row>
    <row r="2235" spans="1:6" s="11" customFormat="1" ht="39.75" customHeight="1">
      <c r="A2235" s="23" t="s">
        <v>2099</v>
      </c>
      <c r="B2235" s="73" t="s">
        <v>2095</v>
      </c>
      <c r="C2235" s="40">
        <v>32</v>
      </c>
      <c r="D2235" s="41" t="s">
        <v>39</v>
      </c>
      <c r="E2235" s="20"/>
      <c r="F2235" s="36">
        <f t="shared" si="25"/>
        <v>0</v>
      </c>
    </row>
    <row r="2236" spans="1:6" s="11" customFormat="1" ht="28.5" customHeight="1">
      <c r="A2236" s="23" t="s">
        <v>2</v>
      </c>
      <c r="B2236" s="73" t="s">
        <v>2096</v>
      </c>
      <c r="C2236" s="40"/>
      <c r="D2236" s="41"/>
      <c r="E2236" s="20"/>
      <c r="F2236" s="36"/>
    </row>
    <row r="2237" spans="1:6" s="11" customFormat="1" ht="23.25" customHeight="1">
      <c r="A2237" s="23" t="s">
        <v>102</v>
      </c>
      <c r="B2237" s="84" t="s">
        <v>1043</v>
      </c>
      <c r="C2237" s="40">
        <v>48.5</v>
      </c>
      <c r="D2237" s="41" t="s">
        <v>35</v>
      </c>
      <c r="E2237" s="20"/>
      <c r="F2237" s="36">
        <f t="shared" si="25"/>
        <v>0</v>
      </c>
    </row>
    <row r="2238" spans="1:6" s="11" customFormat="1" ht="21.75" customHeight="1">
      <c r="A2238" s="23"/>
      <c r="B2238" s="85" t="s">
        <v>2097</v>
      </c>
      <c r="C2238" s="40"/>
      <c r="D2238" s="41"/>
      <c r="E2238" s="20"/>
      <c r="F2238" s="36"/>
    </row>
    <row r="2239" spans="1:6" s="11" customFormat="1" ht="38.25" customHeight="1">
      <c r="A2239" s="23"/>
      <c r="B2239" s="73" t="s">
        <v>2098</v>
      </c>
      <c r="C2239" s="40"/>
      <c r="D2239" s="41"/>
      <c r="E2239" s="20"/>
      <c r="F2239" s="36"/>
    </row>
    <row r="2240" spans="1:6" s="11" customFormat="1" ht="19.5" customHeight="1">
      <c r="A2240" s="23" t="s">
        <v>106</v>
      </c>
      <c r="B2240" s="84" t="s">
        <v>1045</v>
      </c>
      <c r="C2240" s="40">
        <v>263</v>
      </c>
      <c r="D2240" s="41" t="s">
        <v>35</v>
      </c>
      <c r="E2240" s="20"/>
      <c r="F2240" s="36">
        <f t="shared" si="25"/>
        <v>0</v>
      </c>
    </row>
    <row r="2241" spans="1:6" s="11" customFormat="1" ht="19.5" customHeight="1">
      <c r="A2241" s="23"/>
      <c r="B2241" s="85" t="s">
        <v>2097</v>
      </c>
      <c r="C2241" s="40"/>
      <c r="D2241" s="41"/>
      <c r="E2241" s="20"/>
      <c r="F2241" s="36"/>
    </row>
    <row r="2242" spans="1:6" s="11" customFormat="1" ht="39.75" customHeight="1">
      <c r="A2242" s="23"/>
      <c r="B2242" s="73" t="s">
        <v>2101</v>
      </c>
      <c r="C2242" s="40"/>
      <c r="D2242" s="41"/>
      <c r="E2242" s="20"/>
      <c r="F2242" s="36"/>
    </row>
    <row r="2243" spans="1:6" s="11" customFormat="1" ht="19.5" customHeight="1">
      <c r="A2243" s="23" t="s">
        <v>107</v>
      </c>
      <c r="B2243" s="84" t="s">
        <v>1047</v>
      </c>
      <c r="C2243" s="40">
        <v>70.319999999999993</v>
      </c>
      <c r="D2243" s="41" t="s">
        <v>35</v>
      </c>
      <c r="E2243" s="20"/>
      <c r="F2243" s="36">
        <f t="shared" si="25"/>
        <v>0</v>
      </c>
    </row>
    <row r="2244" spans="1:6" s="11" customFormat="1" ht="19.5" customHeight="1">
      <c r="A2244" s="23"/>
      <c r="B2244" s="85" t="s">
        <v>2097</v>
      </c>
      <c r="C2244" s="40"/>
      <c r="D2244" s="41"/>
      <c r="E2244" s="20"/>
      <c r="F2244" s="36"/>
    </row>
    <row r="2245" spans="1:6" s="11" customFormat="1" ht="35.25" customHeight="1">
      <c r="A2245" s="23"/>
      <c r="B2245" s="73" t="s">
        <v>2102</v>
      </c>
      <c r="C2245" s="40"/>
      <c r="D2245" s="41"/>
      <c r="E2245" s="20"/>
      <c r="F2245" s="36"/>
    </row>
    <row r="2246" spans="1:6" s="11" customFormat="1" ht="19.5" customHeight="1">
      <c r="A2246" s="23" t="s">
        <v>108</v>
      </c>
      <c r="B2246" s="84" t="s">
        <v>1049</v>
      </c>
      <c r="C2246" s="40">
        <v>56.24</v>
      </c>
      <c r="D2246" s="41" t="s">
        <v>35</v>
      </c>
      <c r="E2246" s="20"/>
      <c r="F2246" s="36">
        <f t="shared" si="25"/>
        <v>0</v>
      </c>
    </row>
    <row r="2247" spans="1:6" s="11" customFormat="1" ht="19.5" customHeight="1">
      <c r="A2247" s="23"/>
      <c r="B2247" s="85" t="s">
        <v>2097</v>
      </c>
      <c r="C2247" s="40"/>
      <c r="D2247" s="41"/>
      <c r="E2247" s="20"/>
      <c r="F2247" s="36"/>
    </row>
    <row r="2248" spans="1:6" s="11" customFormat="1" ht="41.25" customHeight="1">
      <c r="A2248" s="23"/>
      <c r="B2248" s="73" t="s">
        <v>2103</v>
      </c>
      <c r="C2248" s="40"/>
      <c r="D2248" s="41"/>
      <c r="E2248" s="20"/>
      <c r="F2248" s="36"/>
    </row>
    <row r="2249" spans="1:6" s="11" customFormat="1" ht="19.5" customHeight="1">
      <c r="A2249" s="23" t="s">
        <v>109</v>
      </c>
      <c r="B2249" s="84" t="s">
        <v>1050</v>
      </c>
      <c r="C2249" s="40">
        <v>56.51</v>
      </c>
      <c r="D2249" s="41" t="s">
        <v>35</v>
      </c>
      <c r="E2249" s="20"/>
      <c r="F2249" s="36">
        <f t="shared" si="25"/>
        <v>0</v>
      </c>
    </row>
    <row r="2250" spans="1:6" s="11" customFormat="1" ht="19.5" customHeight="1">
      <c r="A2250" s="23"/>
      <c r="B2250" s="85" t="s">
        <v>2097</v>
      </c>
      <c r="C2250" s="40"/>
      <c r="D2250" s="41"/>
      <c r="E2250" s="20"/>
      <c r="F2250" s="36"/>
    </row>
    <row r="2251" spans="1:6" s="11" customFormat="1" ht="40.5" customHeight="1">
      <c r="A2251" s="23"/>
      <c r="B2251" s="73" t="s">
        <v>2104</v>
      </c>
      <c r="C2251" s="40"/>
      <c r="D2251" s="41"/>
      <c r="E2251" s="20"/>
      <c r="F2251" s="36"/>
    </row>
    <row r="2252" spans="1:6" s="11" customFormat="1" ht="19.5" customHeight="1">
      <c r="A2252" s="23"/>
      <c r="B2252" s="85" t="s">
        <v>2105</v>
      </c>
      <c r="C2252" s="40"/>
      <c r="D2252" s="41"/>
      <c r="E2252" s="20"/>
      <c r="F2252" s="36"/>
    </row>
    <row r="2253" spans="1:6" s="11" customFormat="1" ht="19.5" customHeight="1">
      <c r="A2253" s="23"/>
      <c r="B2253" s="73" t="s">
        <v>2106</v>
      </c>
      <c r="C2253" s="40"/>
      <c r="D2253" s="41"/>
      <c r="E2253" s="20"/>
      <c r="F2253" s="36"/>
    </row>
    <row r="2254" spans="1:6" s="11" customFormat="1" ht="48" customHeight="1">
      <c r="A2254" s="23"/>
      <c r="B2254" s="73" t="s">
        <v>2107</v>
      </c>
      <c r="C2254" s="40"/>
      <c r="D2254" s="41"/>
      <c r="E2254" s="20"/>
      <c r="F2254" s="36"/>
    </row>
    <row r="2255" spans="1:6" s="11" customFormat="1" ht="19.5" customHeight="1">
      <c r="A2255" s="23"/>
      <c r="B2255" s="85" t="s">
        <v>2108</v>
      </c>
      <c r="C2255" s="40"/>
      <c r="D2255" s="41"/>
      <c r="E2255" s="20"/>
      <c r="F2255" s="36"/>
    </row>
    <row r="2256" spans="1:6" s="11" customFormat="1" ht="52.5" customHeight="1">
      <c r="A2256" s="23" t="s">
        <v>3</v>
      </c>
      <c r="B2256" s="61" t="s">
        <v>2109</v>
      </c>
      <c r="C2256" s="40"/>
      <c r="D2256" s="41"/>
      <c r="E2256" s="20"/>
      <c r="F2256" s="36"/>
    </row>
    <row r="2257" spans="1:6" s="11" customFormat="1" ht="19.5" customHeight="1">
      <c r="A2257" s="23"/>
      <c r="B2257" s="61" t="s">
        <v>2110</v>
      </c>
      <c r="C2257" s="40"/>
      <c r="D2257" s="41"/>
      <c r="E2257" s="20"/>
      <c r="F2257" s="36"/>
    </row>
    <row r="2258" spans="1:6" s="11" customFormat="1" ht="19.5" customHeight="1">
      <c r="A2258" s="23"/>
      <c r="B2258" s="61" t="s">
        <v>2111</v>
      </c>
      <c r="C2258" s="40"/>
      <c r="D2258" s="41"/>
      <c r="E2258" s="20"/>
      <c r="F2258" s="36"/>
    </row>
    <row r="2259" spans="1:6" s="11" customFormat="1" ht="53.25" customHeight="1">
      <c r="A2259" s="23"/>
      <c r="B2259" s="152" t="s">
        <v>2112</v>
      </c>
      <c r="C2259" s="40"/>
      <c r="D2259" s="41"/>
      <c r="E2259" s="20"/>
      <c r="F2259" s="36"/>
    </row>
    <row r="2260" spans="1:6" s="11" customFormat="1" ht="19.5" customHeight="1">
      <c r="A2260" s="23"/>
      <c r="B2260" s="171" t="s">
        <v>2113</v>
      </c>
      <c r="C2260" s="40"/>
      <c r="D2260" s="41"/>
      <c r="E2260" s="20"/>
      <c r="F2260" s="36">
        <f t="shared" si="25"/>
        <v>0</v>
      </c>
    </row>
    <row r="2261" spans="1:6" s="11" customFormat="1" ht="19.5" customHeight="1">
      <c r="A2261" s="23" t="s">
        <v>102</v>
      </c>
      <c r="B2261" s="84" t="s">
        <v>2114</v>
      </c>
      <c r="C2261" s="40">
        <v>72.400000000000006</v>
      </c>
      <c r="D2261" s="41" t="s">
        <v>35</v>
      </c>
      <c r="E2261" s="20"/>
      <c r="F2261" s="36">
        <f t="shared" si="25"/>
        <v>0</v>
      </c>
    </row>
    <row r="2262" spans="1:6" s="11" customFormat="1" ht="32.25" customHeight="1">
      <c r="A2262" s="23"/>
      <c r="B2262" s="86" t="s">
        <v>2115</v>
      </c>
      <c r="C2262" s="40"/>
      <c r="D2262" s="41"/>
      <c r="E2262" s="20"/>
      <c r="F2262" s="36"/>
    </row>
    <row r="2263" spans="1:6" s="11" customFormat="1" ht="27.75" customHeight="1">
      <c r="A2263" s="23"/>
      <c r="B2263" s="86" t="s">
        <v>2116</v>
      </c>
      <c r="C2263" s="40"/>
      <c r="D2263" s="41"/>
      <c r="E2263" s="20"/>
      <c r="F2263" s="36"/>
    </row>
    <row r="2264" spans="1:6" s="11" customFormat="1" ht="37.5" customHeight="1">
      <c r="A2264" s="23"/>
      <c r="B2264" s="73" t="s">
        <v>2117</v>
      </c>
      <c r="C2264" s="40"/>
      <c r="D2264" s="41"/>
      <c r="E2264" s="20"/>
      <c r="F2264" s="36"/>
    </row>
    <row r="2265" spans="1:6" s="11" customFormat="1" ht="19.5" customHeight="1">
      <c r="A2265" s="23" t="s">
        <v>106</v>
      </c>
      <c r="B2265" s="84" t="s">
        <v>2118</v>
      </c>
      <c r="C2265" s="40">
        <v>15.7</v>
      </c>
      <c r="D2265" s="41" t="s">
        <v>35</v>
      </c>
      <c r="E2265" s="20"/>
      <c r="F2265" s="36">
        <f t="shared" si="25"/>
        <v>0</v>
      </c>
    </row>
    <row r="2266" spans="1:6" s="11" customFormat="1" ht="29.25" customHeight="1">
      <c r="A2266" s="23"/>
      <c r="B2266" s="86" t="s">
        <v>2115</v>
      </c>
      <c r="C2266" s="40"/>
      <c r="D2266" s="41"/>
      <c r="E2266" s="20"/>
      <c r="F2266" s="36"/>
    </row>
    <row r="2267" spans="1:6" s="11" customFormat="1" ht="29.25" customHeight="1">
      <c r="A2267" s="23"/>
      <c r="B2267" s="86" t="s">
        <v>2116</v>
      </c>
      <c r="C2267" s="40"/>
      <c r="D2267" s="41"/>
      <c r="E2267" s="20"/>
      <c r="F2267" s="36"/>
    </row>
    <row r="2268" spans="1:6" s="11" customFormat="1" ht="37.5" customHeight="1">
      <c r="A2268" s="23"/>
      <c r="B2268" s="73" t="s">
        <v>2117</v>
      </c>
      <c r="C2268" s="40"/>
      <c r="D2268" s="41"/>
      <c r="E2268" s="20"/>
      <c r="F2268" s="36"/>
    </row>
    <row r="2269" spans="1:6" s="11" customFormat="1" ht="19.5" customHeight="1">
      <c r="A2269" s="23" t="s">
        <v>107</v>
      </c>
      <c r="B2269" s="84" t="s">
        <v>2119</v>
      </c>
      <c r="C2269" s="40">
        <v>16.14</v>
      </c>
      <c r="D2269" s="41" t="s">
        <v>35</v>
      </c>
      <c r="E2269" s="20"/>
      <c r="F2269" s="36">
        <f t="shared" si="25"/>
        <v>0</v>
      </c>
    </row>
    <row r="2270" spans="1:6" s="11" customFormat="1" ht="26.25" customHeight="1">
      <c r="A2270" s="23"/>
      <c r="B2270" s="86" t="s">
        <v>2115</v>
      </c>
      <c r="C2270" s="40"/>
      <c r="D2270" s="41"/>
      <c r="E2270" s="20"/>
      <c r="F2270" s="36"/>
    </row>
    <row r="2271" spans="1:6" s="11" customFormat="1" ht="26.25" customHeight="1">
      <c r="A2271" s="23"/>
      <c r="B2271" s="86" t="s">
        <v>2116</v>
      </c>
      <c r="C2271" s="40"/>
      <c r="D2271" s="41"/>
      <c r="E2271" s="20"/>
      <c r="F2271" s="36"/>
    </row>
    <row r="2272" spans="1:6" s="11" customFormat="1" ht="26.25" customHeight="1">
      <c r="A2272" s="23"/>
      <c r="B2272" s="73" t="s">
        <v>2120</v>
      </c>
      <c r="C2272" s="40"/>
      <c r="D2272" s="41"/>
      <c r="E2272" s="20"/>
      <c r="F2272" s="36"/>
    </row>
    <row r="2273" spans="1:6" s="11" customFormat="1" ht="26.25" customHeight="1">
      <c r="A2273" s="23" t="s">
        <v>108</v>
      </c>
      <c r="B2273" s="84" t="s">
        <v>2121</v>
      </c>
      <c r="C2273" s="40">
        <v>6</v>
      </c>
      <c r="D2273" s="41" t="s">
        <v>35</v>
      </c>
      <c r="E2273" s="20"/>
      <c r="F2273" s="36">
        <f t="shared" si="25"/>
        <v>0</v>
      </c>
    </row>
    <row r="2274" spans="1:6" s="11" customFormat="1" ht="26.25" customHeight="1">
      <c r="A2274" s="23"/>
      <c r="B2274" s="86" t="s">
        <v>2115</v>
      </c>
      <c r="C2274" s="40"/>
      <c r="D2274" s="41"/>
      <c r="E2274" s="20"/>
      <c r="F2274" s="36"/>
    </row>
    <row r="2275" spans="1:6" s="11" customFormat="1" ht="26.25" customHeight="1">
      <c r="A2275" s="23"/>
      <c r="B2275" s="86" t="s">
        <v>2122</v>
      </c>
      <c r="C2275" s="40"/>
      <c r="D2275" s="41"/>
      <c r="E2275" s="20"/>
      <c r="F2275" s="36"/>
    </row>
    <row r="2276" spans="1:6" s="11" customFormat="1" ht="37.5" customHeight="1">
      <c r="A2276" s="23"/>
      <c r="B2276" s="73" t="s">
        <v>2123</v>
      </c>
      <c r="C2276" s="40"/>
      <c r="D2276" s="41"/>
      <c r="E2276" s="20"/>
      <c r="F2276" s="36"/>
    </row>
    <row r="2277" spans="1:6" s="11" customFormat="1" ht="19.5" customHeight="1">
      <c r="A2277" s="23" t="s">
        <v>108</v>
      </c>
      <c r="B2277" s="84" t="s">
        <v>2124</v>
      </c>
      <c r="C2277" s="40">
        <v>4.75</v>
      </c>
      <c r="D2277" s="41" t="s">
        <v>35</v>
      </c>
      <c r="E2277" s="20"/>
      <c r="F2277" s="36">
        <f t="shared" si="25"/>
        <v>0</v>
      </c>
    </row>
    <row r="2278" spans="1:6" s="11" customFormat="1" ht="27" customHeight="1">
      <c r="A2278" s="23"/>
      <c r="B2278" s="86" t="s">
        <v>2115</v>
      </c>
      <c r="C2278" s="40"/>
      <c r="D2278" s="41"/>
      <c r="E2278" s="20"/>
      <c r="F2278" s="36"/>
    </row>
    <row r="2279" spans="1:6" s="11" customFormat="1" ht="25.5" customHeight="1">
      <c r="A2279" s="23"/>
      <c r="B2279" s="86" t="s">
        <v>2125</v>
      </c>
      <c r="C2279" s="40"/>
      <c r="D2279" s="41"/>
      <c r="E2279" s="20"/>
      <c r="F2279" s="36"/>
    </row>
    <row r="2280" spans="1:6" s="11" customFormat="1" ht="24.75" customHeight="1">
      <c r="A2280" s="23"/>
      <c r="B2280" s="73" t="s">
        <v>2126</v>
      </c>
      <c r="C2280" s="40"/>
      <c r="D2280" s="41"/>
      <c r="E2280" s="20"/>
      <c r="F2280" s="36"/>
    </row>
    <row r="2281" spans="1:6" s="11" customFormat="1" ht="39" customHeight="1">
      <c r="A2281" s="23" t="s">
        <v>109</v>
      </c>
      <c r="B2281" s="55" t="s">
        <v>2127</v>
      </c>
      <c r="C2281" s="40"/>
      <c r="D2281" s="41"/>
      <c r="E2281" s="20"/>
      <c r="F2281" s="36"/>
    </row>
    <row r="2282" spans="1:6" s="11" customFormat="1" ht="21.75" customHeight="1">
      <c r="A2282" s="23"/>
      <c r="B2282" s="55" t="s">
        <v>2128</v>
      </c>
      <c r="C2282" s="40">
        <v>1</v>
      </c>
      <c r="D2282" s="41" t="s">
        <v>19</v>
      </c>
      <c r="E2282" s="20"/>
      <c r="F2282" s="36">
        <f t="shared" si="25"/>
        <v>0</v>
      </c>
    </row>
    <row r="2283" spans="1:6" s="11" customFormat="1" ht="19.5" customHeight="1">
      <c r="A2283" s="23"/>
      <c r="B2283" s="171" t="s">
        <v>2129</v>
      </c>
      <c r="C2283" s="40"/>
      <c r="D2283" s="41"/>
      <c r="E2283" s="20"/>
      <c r="F2283" s="36"/>
    </row>
    <row r="2284" spans="1:6" s="11" customFormat="1" ht="24" customHeight="1">
      <c r="A2284" s="23" t="s">
        <v>109</v>
      </c>
      <c r="B2284" s="84" t="s">
        <v>2130</v>
      </c>
      <c r="C2284" s="40">
        <v>203</v>
      </c>
      <c r="D2284" s="41" t="s">
        <v>35</v>
      </c>
      <c r="E2284" s="20"/>
      <c r="F2284" s="36">
        <f t="shared" si="25"/>
        <v>0</v>
      </c>
    </row>
    <row r="2285" spans="1:6" s="11" customFormat="1" ht="24.75" customHeight="1">
      <c r="A2285" s="23"/>
      <c r="B2285" s="86" t="s">
        <v>2115</v>
      </c>
      <c r="C2285" s="40"/>
      <c r="D2285" s="41"/>
      <c r="E2285" s="20"/>
      <c r="F2285" s="36"/>
    </row>
    <row r="2286" spans="1:6" s="11" customFormat="1" ht="27" customHeight="1">
      <c r="A2286" s="23"/>
      <c r="B2286" s="86" t="s">
        <v>2116</v>
      </c>
      <c r="C2286" s="40"/>
      <c r="D2286" s="41"/>
      <c r="E2286" s="20"/>
      <c r="F2286" s="36"/>
    </row>
    <row r="2287" spans="1:6" s="11" customFormat="1" ht="36.75" customHeight="1">
      <c r="A2287" s="23"/>
      <c r="B2287" s="73" t="s">
        <v>2117</v>
      </c>
      <c r="C2287" s="40"/>
      <c r="D2287" s="41"/>
      <c r="E2287" s="20"/>
      <c r="F2287" s="36"/>
    </row>
    <row r="2288" spans="1:6" s="11" customFormat="1" ht="26.25" customHeight="1">
      <c r="A2288" s="23"/>
      <c r="B2288" s="86" t="s">
        <v>2116</v>
      </c>
      <c r="C2288" s="40"/>
      <c r="D2288" s="41"/>
      <c r="E2288" s="20"/>
      <c r="F2288" s="36"/>
    </row>
    <row r="2289" spans="1:6" s="11" customFormat="1" ht="25.5" customHeight="1">
      <c r="A2289" s="23"/>
      <c r="B2289" s="86" t="s">
        <v>2115</v>
      </c>
      <c r="C2289" s="40"/>
      <c r="D2289" s="41"/>
      <c r="E2289" s="20"/>
      <c r="F2289" s="36"/>
    </row>
    <row r="2290" spans="1:6" s="11" customFormat="1" ht="23.25" customHeight="1">
      <c r="A2290" s="23" t="s">
        <v>110</v>
      </c>
      <c r="B2290" s="84" t="s">
        <v>2131</v>
      </c>
      <c r="C2290" s="40">
        <v>48.73</v>
      </c>
      <c r="D2290" s="41" t="s">
        <v>35</v>
      </c>
      <c r="E2290" s="20"/>
      <c r="F2290" s="36">
        <f t="shared" si="25"/>
        <v>0</v>
      </c>
    </row>
    <row r="2291" spans="1:6" s="11" customFormat="1" ht="28.5" customHeight="1">
      <c r="A2291" s="23"/>
      <c r="B2291" s="86" t="s">
        <v>2115</v>
      </c>
      <c r="C2291" s="40"/>
      <c r="D2291" s="41"/>
      <c r="E2291" s="20"/>
      <c r="F2291" s="36"/>
    </row>
    <row r="2292" spans="1:6" s="11" customFormat="1" ht="28.5" customHeight="1">
      <c r="A2292" s="23"/>
      <c r="B2292" s="86" t="s">
        <v>2116</v>
      </c>
      <c r="C2292" s="40"/>
      <c r="D2292" s="41"/>
      <c r="E2292" s="20"/>
      <c r="F2292" s="36"/>
    </row>
    <row r="2293" spans="1:6" s="11" customFormat="1" ht="36.75" customHeight="1">
      <c r="A2293" s="23"/>
      <c r="B2293" s="73" t="s">
        <v>2117</v>
      </c>
      <c r="C2293" s="40"/>
      <c r="D2293" s="41"/>
      <c r="E2293" s="20"/>
      <c r="F2293" s="36"/>
    </row>
    <row r="2294" spans="1:6" s="11" customFormat="1" ht="27" customHeight="1">
      <c r="A2294" s="23"/>
      <c r="B2294" s="86" t="s">
        <v>2116</v>
      </c>
      <c r="C2294" s="40"/>
      <c r="D2294" s="41"/>
      <c r="E2294" s="20"/>
      <c r="F2294" s="36"/>
    </row>
    <row r="2295" spans="1:6" s="11" customFormat="1" ht="28.5" customHeight="1">
      <c r="A2295" s="23"/>
      <c r="B2295" s="86" t="s">
        <v>2115</v>
      </c>
      <c r="C2295" s="40"/>
      <c r="D2295" s="41"/>
      <c r="E2295" s="20"/>
      <c r="F2295" s="36"/>
    </row>
    <row r="2296" spans="1:6" s="11" customFormat="1" ht="23.25" customHeight="1">
      <c r="A2296" s="23" t="s">
        <v>111</v>
      </c>
      <c r="B2296" s="84" t="s">
        <v>2132</v>
      </c>
      <c r="C2296" s="40">
        <v>85.4</v>
      </c>
      <c r="D2296" s="41" t="s">
        <v>35</v>
      </c>
      <c r="E2296" s="20"/>
      <c r="F2296" s="36">
        <f t="shared" si="25"/>
        <v>0</v>
      </c>
    </row>
    <row r="2297" spans="1:6" s="11" customFormat="1" ht="27" customHeight="1">
      <c r="A2297" s="23"/>
      <c r="B2297" s="86" t="s">
        <v>2115</v>
      </c>
      <c r="C2297" s="40"/>
      <c r="D2297" s="41"/>
      <c r="E2297" s="20"/>
      <c r="F2297" s="36"/>
    </row>
    <row r="2298" spans="1:6" s="11" customFormat="1" ht="28.5" customHeight="1">
      <c r="A2298" s="23"/>
      <c r="B2298" s="86" t="s">
        <v>2116</v>
      </c>
      <c r="C2298" s="40"/>
      <c r="D2298" s="41"/>
      <c r="E2298" s="20"/>
      <c r="F2298" s="36"/>
    </row>
    <row r="2299" spans="1:6" s="11" customFormat="1" ht="37.5" customHeight="1">
      <c r="A2299" s="23"/>
      <c r="B2299" s="73" t="s">
        <v>2117</v>
      </c>
      <c r="C2299" s="40"/>
      <c r="D2299" s="41"/>
      <c r="E2299" s="20"/>
      <c r="F2299" s="36"/>
    </row>
    <row r="2300" spans="1:6" s="11" customFormat="1" ht="27.75" customHeight="1">
      <c r="A2300" s="23"/>
      <c r="B2300" s="86" t="s">
        <v>2133</v>
      </c>
      <c r="C2300" s="40"/>
      <c r="D2300" s="41"/>
      <c r="E2300" s="20"/>
      <c r="F2300" s="36"/>
    </row>
    <row r="2301" spans="1:6" s="11" customFormat="1" ht="28.5" customHeight="1">
      <c r="A2301" s="23"/>
      <c r="B2301" s="86" t="s">
        <v>2115</v>
      </c>
      <c r="C2301" s="40"/>
      <c r="D2301" s="41"/>
      <c r="E2301" s="20"/>
      <c r="F2301" s="36"/>
    </row>
    <row r="2302" spans="1:6" s="11" customFormat="1" ht="26.25" customHeight="1">
      <c r="A2302" s="23" t="s">
        <v>112</v>
      </c>
      <c r="B2302" s="84" t="s">
        <v>2134</v>
      </c>
      <c r="C2302" s="40">
        <v>37</v>
      </c>
      <c r="D2302" s="41" t="s">
        <v>35</v>
      </c>
      <c r="E2302" s="20"/>
      <c r="F2302" s="36">
        <f t="shared" si="25"/>
        <v>0</v>
      </c>
    </row>
    <row r="2303" spans="1:6" s="11" customFormat="1" ht="24.75" customHeight="1">
      <c r="A2303" s="23"/>
      <c r="B2303" s="86" t="s">
        <v>2115</v>
      </c>
      <c r="C2303" s="40"/>
      <c r="D2303" s="41"/>
      <c r="E2303" s="20"/>
      <c r="F2303" s="36"/>
    </row>
    <row r="2304" spans="1:6" s="11" customFormat="1" ht="24.75" customHeight="1">
      <c r="A2304" s="23"/>
      <c r="B2304" s="86" t="s">
        <v>2116</v>
      </c>
      <c r="C2304" s="40"/>
      <c r="D2304" s="41"/>
      <c r="E2304" s="20"/>
      <c r="F2304" s="36"/>
    </row>
    <row r="2305" spans="1:6" s="11" customFormat="1" ht="41.25" customHeight="1">
      <c r="A2305" s="23"/>
      <c r="B2305" s="73" t="s">
        <v>2117</v>
      </c>
      <c r="C2305" s="40"/>
      <c r="D2305" s="41"/>
      <c r="E2305" s="20"/>
      <c r="F2305" s="36"/>
    </row>
    <row r="2306" spans="1:6" s="11" customFormat="1" ht="27" customHeight="1">
      <c r="A2306" s="23"/>
      <c r="B2306" s="86" t="s">
        <v>2133</v>
      </c>
      <c r="C2306" s="40"/>
      <c r="D2306" s="41"/>
      <c r="E2306" s="20"/>
      <c r="F2306" s="36"/>
    </row>
    <row r="2307" spans="1:6" s="11" customFormat="1" ht="27" customHeight="1">
      <c r="A2307" s="23"/>
      <c r="B2307" s="86" t="s">
        <v>2115</v>
      </c>
      <c r="C2307" s="40"/>
      <c r="D2307" s="41"/>
      <c r="E2307" s="20"/>
      <c r="F2307" s="36"/>
    </row>
    <row r="2308" spans="1:6" s="11" customFormat="1" ht="22.5" customHeight="1">
      <c r="A2308" s="23" t="s">
        <v>113</v>
      </c>
      <c r="B2308" s="84" t="s">
        <v>2135</v>
      </c>
      <c r="C2308" s="40">
        <v>4.21</v>
      </c>
      <c r="D2308" s="41" t="s">
        <v>35</v>
      </c>
      <c r="E2308" s="20"/>
      <c r="F2308" s="36">
        <f t="shared" si="25"/>
        <v>0</v>
      </c>
    </row>
    <row r="2309" spans="1:6" s="11" customFormat="1" ht="30.75" customHeight="1">
      <c r="A2309" s="23"/>
      <c r="B2309" s="86" t="s">
        <v>2115</v>
      </c>
      <c r="C2309" s="40"/>
      <c r="D2309" s="41"/>
      <c r="E2309" s="20"/>
      <c r="F2309" s="36"/>
    </row>
    <row r="2310" spans="1:6" s="11" customFormat="1" ht="27" customHeight="1">
      <c r="A2310" s="23"/>
      <c r="B2310" s="86" t="s">
        <v>2116</v>
      </c>
      <c r="C2310" s="40"/>
      <c r="D2310" s="41"/>
      <c r="E2310" s="20"/>
      <c r="F2310" s="36"/>
    </row>
    <row r="2311" spans="1:6" s="11" customFormat="1" ht="35.25" customHeight="1">
      <c r="A2311" s="23"/>
      <c r="B2311" s="73" t="s">
        <v>2136</v>
      </c>
      <c r="C2311" s="40"/>
      <c r="D2311" s="41"/>
      <c r="E2311" s="20"/>
      <c r="F2311" s="36"/>
    </row>
    <row r="2312" spans="1:6" s="11" customFormat="1" ht="26.25" customHeight="1">
      <c r="A2312" s="23"/>
      <c r="B2312" s="86" t="s">
        <v>2116</v>
      </c>
      <c r="C2312" s="40"/>
      <c r="D2312" s="41"/>
      <c r="E2312" s="20"/>
      <c r="F2312" s="36"/>
    </row>
    <row r="2313" spans="1:6" s="11" customFormat="1" ht="27" customHeight="1">
      <c r="A2313" s="23"/>
      <c r="B2313" s="86" t="s">
        <v>2115</v>
      </c>
      <c r="C2313" s="40"/>
      <c r="D2313" s="41"/>
      <c r="E2313" s="20"/>
      <c r="F2313" s="36"/>
    </row>
    <row r="2314" spans="1:6" s="11" customFormat="1" ht="21.75" customHeight="1">
      <c r="A2314" s="23" t="s">
        <v>114</v>
      </c>
      <c r="B2314" s="84" t="s">
        <v>2137</v>
      </c>
      <c r="C2314" s="40">
        <v>26.41</v>
      </c>
      <c r="D2314" s="41" t="s">
        <v>35</v>
      </c>
      <c r="E2314" s="20"/>
      <c r="F2314" s="36">
        <f t="shared" si="25"/>
        <v>0</v>
      </c>
    </row>
    <row r="2315" spans="1:6" s="11" customFormat="1" ht="25.5" customHeight="1">
      <c r="A2315" s="23"/>
      <c r="B2315" s="86" t="s">
        <v>2115</v>
      </c>
      <c r="C2315" s="40"/>
      <c r="D2315" s="41"/>
      <c r="E2315" s="20"/>
      <c r="F2315" s="36"/>
    </row>
    <row r="2316" spans="1:6" s="11" customFormat="1" ht="30" customHeight="1">
      <c r="A2316" s="23"/>
      <c r="B2316" s="86" t="s">
        <v>2116</v>
      </c>
      <c r="C2316" s="40"/>
      <c r="D2316" s="41"/>
      <c r="E2316" s="20"/>
      <c r="F2316" s="36"/>
    </row>
    <row r="2317" spans="1:6" s="11" customFormat="1" ht="45" customHeight="1">
      <c r="A2317" s="23"/>
      <c r="B2317" s="73" t="s">
        <v>2138</v>
      </c>
      <c r="C2317" s="40"/>
      <c r="D2317" s="41"/>
      <c r="E2317" s="20"/>
      <c r="F2317" s="36"/>
    </row>
    <row r="2318" spans="1:6" s="11" customFormat="1" ht="25.5" customHeight="1">
      <c r="A2318" s="23"/>
      <c r="B2318" s="86" t="s">
        <v>2116</v>
      </c>
      <c r="C2318" s="40"/>
      <c r="D2318" s="41"/>
      <c r="E2318" s="20"/>
      <c r="F2318" s="36"/>
    </row>
    <row r="2319" spans="1:6" s="11" customFormat="1" ht="26.25" customHeight="1">
      <c r="A2319" s="23"/>
      <c r="B2319" s="86" t="s">
        <v>2115</v>
      </c>
      <c r="C2319" s="40"/>
      <c r="D2319" s="41"/>
      <c r="E2319" s="20"/>
      <c r="F2319" s="36"/>
    </row>
    <row r="2320" spans="1:6" s="11" customFormat="1" ht="24" customHeight="1">
      <c r="A2320" s="23" t="s">
        <v>115</v>
      </c>
      <c r="B2320" s="84" t="s">
        <v>2139</v>
      </c>
      <c r="C2320" s="40">
        <v>87.71</v>
      </c>
      <c r="D2320" s="41" t="s">
        <v>35</v>
      </c>
      <c r="E2320" s="20"/>
      <c r="F2320" s="36">
        <f t="shared" si="25"/>
        <v>0</v>
      </c>
    </row>
    <row r="2321" spans="1:6" s="11" customFormat="1" ht="28.5" customHeight="1">
      <c r="A2321" s="23"/>
      <c r="B2321" s="86" t="s">
        <v>2115</v>
      </c>
      <c r="C2321" s="40"/>
      <c r="D2321" s="41"/>
      <c r="E2321" s="20"/>
      <c r="F2321" s="36"/>
    </row>
    <row r="2322" spans="1:6" s="11" customFormat="1" ht="26.25" customHeight="1">
      <c r="A2322" s="23"/>
      <c r="B2322" s="86" t="s">
        <v>2116</v>
      </c>
      <c r="C2322" s="40"/>
      <c r="D2322" s="41"/>
      <c r="E2322" s="20"/>
      <c r="F2322" s="36"/>
    </row>
    <row r="2323" spans="1:6" s="11" customFormat="1" ht="48" customHeight="1">
      <c r="A2323" s="23"/>
      <c r="B2323" s="73" t="s">
        <v>2140</v>
      </c>
      <c r="C2323" s="40"/>
      <c r="D2323" s="41"/>
      <c r="E2323" s="20"/>
      <c r="F2323" s="36"/>
    </row>
    <row r="2324" spans="1:6" s="11" customFormat="1" ht="25.5" customHeight="1">
      <c r="A2324" s="23"/>
      <c r="B2324" s="86" t="s">
        <v>2116</v>
      </c>
      <c r="C2324" s="40"/>
      <c r="D2324" s="41"/>
      <c r="E2324" s="20"/>
      <c r="F2324" s="36"/>
    </row>
    <row r="2325" spans="1:6" s="11" customFormat="1" ht="24" customHeight="1">
      <c r="A2325" s="23"/>
      <c r="B2325" s="86" t="s">
        <v>2115</v>
      </c>
      <c r="C2325" s="40"/>
      <c r="D2325" s="41"/>
      <c r="E2325" s="20"/>
      <c r="F2325" s="36"/>
    </row>
    <row r="2326" spans="1:6" s="11" customFormat="1" ht="25.5" customHeight="1">
      <c r="A2326" s="23" t="s">
        <v>116</v>
      </c>
      <c r="B2326" s="84" t="s">
        <v>2141</v>
      </c>
      <c r="C2326" s="40">
        <v>16.25</v>
      </c>
      <c r="D2326" s="41" t="s">
        <v>35</v>
      </c>
      <c r="E2326" s="20"/>
      <c r="F2326" s="36">
        <f t="shared" si="25"/>
        <v>0</v>
      </c>
    </row>
    <row r="2327" spans="1:6" s="11" customFormat="1" ht="27.75" customHeight="1">
      <c r="A2327" s="23"/>
      <c r="B2327" s="86" t="s">
        <v>2115</v>
      </c>
      <c r="C2327" s="40"/>
      <c r="D2327" s="41"/>
      <c r="E2327" s="20"/>
      <c r="F2327" s="36"/>
    </row>
    <row r="2328" spans="1:6" s="11" customFormat="1" ht="27.75" customHeight="1">
      <c r="A2328" s="23"/>
      <c r="B2328" s="86" t="s">
        <v>2116</v>
      </c>
      <c r="C2328" s="40"/>
      <c r="D2328" s="41"/>
      <c r="E2328" s="20"/>
      <c r="F2328" s="36"/>
    </row>
    <row r="2329" spans="1:6" s="11" customFormat="1" ht="44.25" customHeight="1">
      <c r="A2329" s="23"/>
      <c r="B2329" s="73" t="s">
        <v>2140</v>
      </c>
      <c r="C2329" s="40"/>
      <c r="D2329" s="41"/>
      <c r="E2329" s="20"/>
      <c r="F2329" s="36"/>
    </row>
    <row r="2330" spans="1:6" s="11" customFormat="1" ht="24.75" customHeight="1">
      <c r="A2330" s="23"/>
      <c r="B2330" s="86" t="s">
        <v>2116</v>
      </c>
      <c r="C2330" s="40"/>
      <c r="D2330" s="41"/>
      <c r="E2330" s="20"/>
      <c r="F2330" s="36"/>
    </row>
    <row r="2331" spans="1:6" s="11" customFormat="1" ht="24.75" customHeight="1">
      <c r="A2331" s="23"/>
      <c r="B2331" s="86" t="s">
        <v>2115</v>
      </c>
      <c r="C2331" s="40"/>
      <c r="D2331" s="41"/>
      <c r="E2331" s="20"/>
      <c r="F2331" s="36"/>
    </row>
    <row r="2332" spans="1:6" s="11" customFormat="1" ht="24" customHeight="1">
      <c r="A2332" s="23" t="s">
        <v>117</v>
      </c>
      <c r="B2332" s="84" t="s">
        <v>2142</v>
      </c>
      <c r="C2332" s="40">
        <v>5.62</v>
      </c>
      <c r="D2332" s="41" t="s">
        <v>35</v>
      </c>
      <c r="E2332" s="20"/>
      <c r="F2332" s="36">
        <f t="shared" si="25"/>
        <v>0</v>
      </c>
    </row>
    <row r="2333" spans="1:6" s="11" customFormat="1" ht="24" customHeight="1">
      <c r="A2333" s="23"/>
      <c r="B2333" s="86" t="s">
        <v>2115</v>
      </c>
      <c r="C2333" s="40"/>
      <c r="D2333" s="41"/>
      <c r="E2333" s="20"/>
      <c r="F2333" s="36"/>
    </row>
    <row r="2334" spans="1:6" s="11" customFormat="1" ht="24" customHeight="1">
      <c r="A2334" s="23"/>
      <c r="B2334" s="86" t="s">
        <v>2116</v>
      </c>
      <c r="C2334" s="40"/>
      <c r="D2334" s="41"/>
      <c r="E2334" s="20"/>
      <c r="F2334" s="36"/>
    </row>
    <row r="2335" spans="1:6" s="11" customFormat="1" ht="43.5" customHeight="1">
      <c r="A2335" s="23"/>
      <c r="B2335" s="73" t="s">
        <v>2143</v>
      </c>
      <c r="C2335" s="40"/>
      <c r="D2335" s="41"/>
      <c r="E2335" s="20"/>
      <c r="F2335" s="36"/>
    </row>
    <row r="2336" spans="1:6" s="11" customFormat="1" ht="24" customHeight="1">
      <c r="A2336" s="23"/>
      <c r="B2336" s="86" t="s">
        <v>2116</v>
      </c>
      <c r="C2336" s="40"/>
      <c r="D2336" s="41"/>
      <c r="E2336" s="20"/>
      <c r="F2336" s="36"/>
    </row>
    <row r="2337" spans="1:6" s="11" customFormat="1" ht="24" customHeight="1">
      <c r="A2337" s="23"/>
      <c r="B2337" s="86" t="s">
        <v>2115</v>
      </c>
      <c r="C2337" s="40"/>
      <c r="D2337" s="41"/>
      <c r="E2337" s="20"/>
      <c r="F2337" s="36"/>
    </row>
    <row r="2338" spans="1:6" s="11" customFormat="1" ht="27" customHeight="1">
      <c r="A2338" s="23" t="s">
        <v>108</v>
      </c>
      <c r="B2338" s="84" t="s">
        <v>2144</v>
      </c>
      <c r="C2338" s="40">
        <v>48.9</v>
      </c>
      <c r="D2338" s="41" t="s">
        <v>35</v>
      </c>
      <c r="E2338" s="20"/>
      <c r="F2338" s="36">
        <f t="shared" si="25"/>
        <v>0</v>
      </c>
    </row>
    <row r="2339" spans="1:6" s="11" customFormat="1" ht="27.75" customHeight="1">
      <c r="A2339" s="23"/>
      <c r="B2339" s="86" t="s">
        <v>2145</v>
      </c>
      <c r="C2339" s="40"/>
      <c r="D2339" s="41"/>
      <c r="E2339" s="20"/>
      <c r="F2339" s="36"/>
    </row>
    <row r="2340" spans="1:6" s="11" customFormat="1" ht="51.75" customHeight="1">
      <c r="A2340" s="23"/>
      <c r="B2340" s="73" t="s">
        <v>2146</v>
      </c>
      <c r="C2340" s="40"/>
      <c r="D2340" s="41"/>
      <c r="E2340" s="20"/>
      <c r="F2340" s="36"/>
    </row>
    <row r="2341" spans="1:6" s="11" customFormat="1" ht="25.5" customHeight="1">
      <c r="A2341" s="23"/>
      <c r="B2341" s="86" t="s">
        <v>2116</v>
      </c>
      <c r="C2341" s="40"/>
      <c r="D2341" s="41"/>
      <c r="E2341" s="20"/>
      <c r="F2341" s="36"/>
    </row>
    <row r="2342" spans="1:6" s="11" customFormat="1" ht="19.5" customHeight="1">
      <c r="A2342" s="23"/>
      <c r="B2342" s="172" t="s">
        <v>2147</v>
      </c>
      <c r="C2342" s="40"/>
      <c r="D2342" s="41"/>
      <c r="E2342" s="20"/>
      <c r="F2342" s="36"/>
    </row>
    <row r="2343" spans="1:6" s="11" customFormat="1" ht="41.25" customHeight="1">
      <c r="A2343" s="23" t="s">
        <v>29</v>
      </c>
      <c r="B2343" s="61" t="s">
        <v>2148</v>
      </c>
      <c r="C2343" s="40"/>
      <c r="D2343" s="41"/>
      <c r="E2343" s="20"/>
      <c r="F2343" s="36"/>
    </row>
    <row r="2344" spans="1:6" s="11" customFormat="1" ht="19.5" customHeight="1">
      <c r="A2344" s="23" t="s">
        <v>102</v>
      </c>
      <c r="B2344" s="61" t="s">
        <v>2149</v>
      </c>
      <c r="C2344" s="40">
        <v>60</v>
      </c>
      <c r="D2344" s="41" t="s">
        <v>39</v>
      </c>
      <c r="E2344" s="20"/>
      <c r="F2344" s="36">
        <f t="shared" si="25"/>
        <v>0</v>
      </c>
    </row>
    <row r="2345" spans="1:6" s="11" customFormat="1" ht="19.5" customHeight="1">
      <c r="A2345" s="23" t="s">
        <v>106</v>
      </c>
      <c r="B2345" s="61" t="s">
        <v>2150</v>
      </c>
      <c r="C2345" s="40">
        <v>16</v>
      </c>
      <c r="D2345" s="41" t="s">
        <v>35</v>
      </c>
      <c r="E2345" s="20"/>
      <c r="F2345" s="36">
        <f t="shared" si="25"/>
        <v>0</v>
      </c>
    </row>
    <row r="2346" spans="1:6" s="11" customFormat="1" ht="39.75" customHeight="1">
      <c r="A2346" s="23" t="s">
        <v>42</v>
      </c>
      <c r="B2346" s="173" t="s">
        <v>2151</v>
      </c>
      <c r="C2346" s="40"/>
      <c r="D2346" s="41"/>
      <c r="E2346" s="20"/>
      <c r="F2346" s="36"/>
    </row>
    <row r="2347" spans="1:6" s="11" customFormat="1" ht="24.75" customHeight="1">
      <c r="A2347" s="23" t="s">
        <v>102</v>
      </c>
      <c r="B2347" s="84" t="s">
        <v>2152</v>
      </c>
      <c r="C2347" s="40">
        <v>120</v>
      </c>
      <c r="D2347" s="41" t="s">
        <v>35</v>
      </c>
      <c r="E2347" s="20"/>
      <c r="F2347" s="36">
        <f t="shared" si="25"/>
        <v>0</v>
      </c>
    </row>
    <row r="2348" spans="1:6" s="11" customFormat="1" ht="30.75" customHeight="1">
      <c r="A2348" s="23"/>
      <c r="B2348" s="73" t="s">
        <v>2153</v>
      </c>
      <c r="C2348" s="40"/>
      <c r="D2348" s="41"/>
      <c r="E2348" s="20"/>
      <c r="F2348" s="36"/>
    </row>
    <row r="2349" spans="1:6" s="11" customFormat="1" ht="50.25" customHeight="1">
      <c r="A2349" s="23"/>
      <c r="B2349" s="86" t="s">
        <v>2154</v>
      </c>
      <c r="C2349" s="40"/>
      <c r="D2349" s="41"/>
      <c r="E2349" s="20"/>
      <c r="F2349" s="36"/>
    </row>
    <row r="2350" spans="1:6" s="11" customFormat="1" ht="25.5" customHeight="1">
      <c r="A2350" s="23"/>
      <c r="B2350" s="86" t="s">
        <v>2155</v>
      </c>
      <c r="C2350" s="40"/>
      <c r="D2350" s="41"/>
      <c r="E2350" s="20"/>
      <c r="F2350" s="36"/>
    </row>
    <row r="2351" spans="1:6" s="11" customFormat="1" ht="25.5" customHeight="1">
      <c r="A2351" s="23"/>
      <c r="B2351" s="86" t="s">
        <v>2156</v>
      </c>
      <c r="C2351" s="40"/>
      <c r="D2351" s="41"/>
      <c r="E2351" s="20"/>
      <c r="F2351" s="36"/>
    </row>
    <row r="2352" spans="1:6" s="11" customFormat="1" ht="25.5" customHeight="1">
      <c r="A2352" s="23" t="s">
        <v>106</v>
      </c>
      <c r="B2352" s="84" t="s">
        <v>2157</v>
      </c>
      <c r="C2352" s="40">
        <v>273</v>
      </c>
      <c r="D2352" s="41" t="s">
        <v>35</v>
      </c>
      <c r="E2352" s="20"/>
      <c r="F2352" s="36">
        <f t="shared" si="25"/>
        <v>0</v>
      </c>
    </row>
    <row r="2353" spans="1:6" s="11" customFormat="1" ht="25.5" customHeight="1">
      <c r="A2353" s="23"/>
      <c r="B2353" s="73" t="s">
        <v>2153</v>
      </c>
      <c r="C2353" s="40"/>
      <c r="D2353" s="41"/>
      <c r="E2353" s="20"/>
      <c r="F2353" s="36"/>
    </row>
    <row r="2354" spans="1:6" s="11" customFormat="1" ht="49.5" customHeight="1">
      <c r="A2354" s="23"/>
      <c r="B2354" s="73" t="s">
        <v>2158</v>
      </c>
      <c r="C2354" s="40"/>
      <c r="D2354" s="41"/>
      <c r="E2354" s="20"/>
      <c r="F2354" s="36"/>
    </row>
    <row r="2355" spans="1:6" s="11" customFormat="1" ht="55.5" customHeight="1">
      <c r="A2355" s="23"/>
      <c r="B2355" s="73" t="s">
        <v>2159</v>
      </c>
      <c r="C2355" s="40"/>
      <c r="D2355" s="41"/>
      <c r="E2355" s="20"/>
      <c r="F2355" s="36"/>
    </row>
    <row r="2356" spans="1:6" s="11" customFormat="1" ht="39" customHeight="1">
      <c r="A2356" s="23"/>
      <c r="B2356" s="86" t="s">
        <v>2160</v>
      </c>
      <c r="C2356" s="40"/>
      <c r="D2356" s="41"/>
      <c r="E2356" s="20"/>
      <c r="F2356" s="36"/>
    </row>
    <row r="2357" spans="1:6" s="11" customFormat="1" ht="25.5" customHeight="1">
      <c r="A2357" s="23"/>
      <c r="B2357" s="86" t="s">
        <v>2161</v>
      </c>
      <c r="C2357" s="40"/>
      <c r="D2357" s="41"/>
      <c r="E2357" s="20"/>
      <c r="F2357" s="36"/>
    </row>
    <row r="2358" spans="1:6" s="11" customFormat="1" ht="25.5" customHeight="1">
      <c r="A2358" s="23"/>
      <c r="B2358" s="86" t="s">
        <v>2156</v>
      </c>
      <c r="C2358" s="40"/>
      <c r="D2358" s="41"/>
      <c r="E2358" s="20"/>
      <c r="F2358" s="36"/>
    </row>
    <row r="2359" spans="1:6" s="11" customFormat="1" ht="25.5" customHeight="1">
      <c r="A2359" s="23" t="s">
        <v>107</v>
      </c>
      <c r="B2359" s="84" t="s">
        <v>1611</v>
      </c>
      <c r="C2359" s="40">
        <v>45</v>
      </c>
      <c r="D2359" s="41" t="s">
        <v>35</v>
      </c>
      <c r="E2359" s="20"/>
      <c r="F2359" s="36">
        <f t="shared" si="25"/>
        <v>0</v>
      </c>
    </row>
    <row r="2360" spans="1:6" s="11" customFormat="1" ht="51" customHeight="1">
      <c r="A2360" s="23"/>
      <c r="B2360" s="73" t="s">
        <v>2158</v>
      </c>
      <c r="C2360" s="40"/>
      <c r="D2360" s="41"/>
      <c r="E2360" s="20"/>
      <c r="F2360" s="36"/>
    </row>
    <row r="2361" spans="1:6" s="11" customFormat="1" ht="40.5" customHeight="1">
      <c r="A2361" s="23"/>
      <c r="B2361" s="73" t="s">
        <v>2162</v>
      </c>
      <c r="C2361" s="40"/>
      <c r="D2361" s="41"/>
      <c r="E2361" s="20"/>
      <c r="F2361" s="36"/>
    </row>
    <row r="2362" spans="1:6" s="11" customFormat="1" ht="27.75" customHeight="1">
      <c r="A2362" s="23"/>
      <c r="B2362" s="174" t="s">
        <v>2153</v>
      </c>
      <c r="C2362" s="40"/>
      <c r="D2362" s="41"/>
      <c r="E2362" s="20"/>
      <c r="F2362" s="36"/>
    </row>
    <row r="2363" spans="1:6" s="11" customFormat="1" ht="25.5" customHeight="1">
      <c r="A2363" s="23"/>
      <c r="B2363" s="73" t="s">
        <v>1535</v>
      </c>
      <c r="C2363" s="40"/>
      <c r="D2363" s="41"/>
      <c r="E2363" s="20"/>
      <c r="F2363" s="36"/>
    </row>
    <row r="2364" spans="1:6" s="11" customFormat="1" ht="36.75" customHeight="1">
      <c r="A2364" s="23" t="s">
        <v>43</v>
      </c>
      <c r="B2364" s="61" t="s">
        <v>2163</v>
      </c>
      <c r="C2364" s="40"/>
      <c r="D2364" s="41"/>
      <c r="E2364" s="20"/>
      <c r="F2364" s="36"/>
    </row>
    <row r="2365" spans="1:6" s="11" customFormat="1" ht="25.5" customHeight="1">
      <c r="A2365" s="23" t="s">
        <v>102</v>
      </c>
      <c r="B2365" s="84" t="s">
        <v>2164</v>
      </c>
      <c r="C2365" s="40">
        <v>16</v>
      </c>
      <c r="D2365" s="41" t="s">
        <v>35</v>
      </c>
      <c r="E2365" s="20"/>
      <c r="F2365" s="36">
        <f t="shared" si="25"/>
        <v>0</v>
      </c>
    </row>
    <row r="2366" spans="1:6" s="11" customFormat="1" ht="69" customHeight="1">
      <c r="A2366" s="23"/>
      <c r="B2366" s="72" t="s">
        <v>2165</v>
      </c>
      <c r="C2366" s="40"/>
      <c r="D2366" s="41"/>
      <c r="E2366" s="20"/>
      <c r="F2366" s="36"/>
    </row>
    <row r="2367" spans="1:6" s="11" customFormat="1" ht="25.5" customHeight="1">
      <c r="A2367" s="23" t="s">
        <v>106</v>
      </c>
      <c r="B2367" s="84" t="s">
        <v>2166</v>
      </c>
      <c r="C2367" s="40">
        <v>29.05</v>
      </c>
      <c r="D2367" s="41" t="s">
        <v>35</v>
      </c>
      <c r="E2367" s="20"/>
      <c r="F2367" s="36">
        <f t="shared" si="25"/>
        <v>0</v>
      </c>
    </row>
    <row r="2368" spans="1:6" s="11" customFormat="1" ht="25.5" customHeight="1">
      <c r="A2368" s="23"/>
      <c r="B2368" s="72" t="s">
        <v>2167</v>
      </c>
      <c r="C2368" s="40"/>
      <c r="D2368" s="41"/>
      <c r="E2368" s="20"/>
      <c r="F2368" s="36"/>
    </row>
    <row r="2369" spans="1:6" s="11" customFormat="1" ht="40.5" customHeight="1">
      <c r="A2369" s="23"/>
      <c r="B2369" s="86" t="s">
        <v>2168</v>
      </c>
      <c r="C2369" s="40"/>
      <c r="D2369" s="41"/>
      <c r="E2369" s="20"/>
      <c r="F2369" s="36"/>
    </row>
    <row r="2370" spans="1:6" s="11" customFormat="1" ht="25.5" customHeight="1">
      <c r="A2370" s="23" t="s">
        <v>107</v>
      </c>
      <c r="B2370" s="84" t="s">
        <v>2169</v>
      </c>
      <c r="C2370" s="40">
        <v>35.56</v>
      </c>
      <c r="D2370" s="41" t="s">
        <v>35</v>
      </c>
      <c r="E2370" s="20"/>
      <c r="F2370" s="36">
        <f t="shared" si="25"/>
        <v>0</v>
      </c>
    </row>
    <row r="2371" spans="1:6" s="11" customFormat="1" ht="25.5" customHeight="1">
      <c r="A2371" s="23"/>
      <c r="B2371" s="72" t="s">
        <v>2170</v>
      </c>
      <c r="C2371" s="40"/>
      <c r="D2371" s="41"/>
      <c r="E2371" s="20"/>
      <c r="F2371" s="36"/>
    </row>
    <row r="2372" spans="1:6" s="11" customFormat="1" ht="25.5" customHeight="1">
      <c r="A2372" s="23"/>
      <c r="B2372" s="86" t="s">
        <v>2171</v>
      </c>
      <c r="C2372" s="40"/>
      <c r="D2372" s="41"/>
      <c r="E2372" s="20"/>
      <c r="F2372" s="36"/>
    </row>
    <row r="2373" spans="1:6" s="11" customFormat="1" ht="131.25" customHeight="1">
      <c r="A2373" s="23"/>
      <c r="B2373" s="86" t="s">
        <v>2172</v>
      </c>
      <c r="C2373" s="40"/>
      <c r="D2373" s="41"/>
      <c r="E2373" s="20"/>
      <c r="F2373" s="36"/>
    </row>
    <row r="2374" spans="1:6" s="11" customFormat="1" ht="25.5" customHeight="1">
      <c r="A2374" s="23" t="s">
        <v>108</v>
      </c>
      <c r="B2374" s="84" t="s">
        <v>2173</v>
      </c>
      <c r="C2374" s="40">
        <v>113.86</v>
      </c>
      <c r="D2374" s="41" t="s">
        <v>35</v>
      </c>
      <c r="E2374" s="20"/>
      <c r="F2374" s="36">
        <f t="shared" si="25"/>
        <v>0</v>
      </c>
    </row>
    <row r="2375" spans="1:6" s="11" customFormat="1" ht="25.5" customHeight="1">
      <c r="A2375" s="23"/>
      <c r="B2375" s="72" t="s">
        <v>2174</v>
      </c>
      <c r="C2375" s="40"/>
      <c r="D2375" s="41"/>
      <c r="E2375" s="20"/>
      <c r="F2375" s="36"/>
    </row>
    <row r="2376" spans="1:6" s="11" customFormat="1" ht="44.25" customHeight="1">
      <c r="A2376" s="23"/>
      <c r="B2376" s="86" t="s">
        <v>2175</v>
      </c>
      <c r="C2376" s="40"/>
      <c r="D2376" s="41"/>
      <c r="E2376" s="20"/>
      <c r="F2376" s="36"/>
    </row>
    <row r="2377" spans="1:6" s="11" customFormat="1" ht="25.5" customHeight="1">
      <c r="A2377" s="23" t="s">
        <v>109</v>
      </c>
      <c r="B2377" s="84" t="s">
        <v>2176</v>
      </c>
      <c r="C2377" s="40">
        <v>22</v>
      </c>
      <c r="D2377" s="41" t="s">
        <v>35</v>
      </c>
      <c r="E2377" s="20"/>
      <c r="F2377" s="36">
        <f t="shared" si="25"/>
        <v>0</v>
      </c>
    </row>
    <row r="2378" spans="1:6" s="11" customFormat="1" ht="25.5" customHeight="1">
      <c r="A2378" s="23"/>
      <c r="B2378" s="72" t="s">
        <v>2177</v>
      </c>
      <c r="C2378" s="40"/>
      <c r="D2378" s="41"/>
      <c r="E2378" s="20"/>
      <c r="F2378" s="36"/>
    </row>
    <row r="2379" spans="1:6" s="11" customFormat="1" ht="29.25" customHeight="1">
      <c r="A2379" s="23"/>
      <c r="B2379" s="86" t="s">
        <v>2178</v>
      </c>
      <c r="C2379" s="40"/>
      <c r="D2379" s="41"/>
      <c r="E2379" s="20"/>
      <c r="F2379" s="36"/>
    </row>
    <row r="2380" spans="1:6" s="11" customFormat="1" ht="25.5" customHeight="1">
      <c r="A2380" s="23" t="s">
        <v>110</v>
      </c>
      <c r="B2380" s="84" t="s">
        <v>2179</v>
      </c>
      <c r="C2380" s="40">
        <v>37.799999999999997</v>
      </c>
      <c r="D2380" s="41" t="s">
        <v>35</v>
      </c>
      <c r="E2380" s="20"/>
      <c r="F2380" s="36">
        <f t="shared" si="25"/>
        <v>0</v>
      </c>
    </row>
    <row r="2381" spans="1:6" s="11" customFormat="1" ht="25.5" customHeight="1">
      <c r="A2381" s="23"/>
      <c r="B2381" s="72" t="s">
        <v>2170</v>
      </c>
      <c r="C2381" s="40"/>
      <c r="D2381" s="41"/>
      <c r="E2381" s="20"/>
      <c r="F2381" s="36"/>
    </row>
    <row r="2382" spans="1:6" s="11" customFormat="1" ht="25.5" customHeight="1">
      <c r="A2382" s="23"/>
      <c r="B2382" s="86" t="s">
        <v>2171</v>
      </c>
      <c r="C2382" s="40"/>
      <c r="D2382" s="41"/>
      <c r="E2382" s="20"/>
      <c r="F2382" s="36"/>
    </row>
    <row r="2383" spans="1:6" s="11" customFormat="1" ht="128.25" customHeight="1">
      <c r="A2383" s="23"/>
      <c r="B2383" s="86" t="s">
        <v>2180</v>
      </c>
      <c r="C2383" s="40"/>
      <c r="D2383" s="41"/>
      <c r="E2383" s="20"/>
      <c r="F2383" s="36"/>
    </row>
    <row r="2384" spans="1:6" s="11" customFormat="1" ht="25.5" customHeight="1">
      <c r="A2384" s="23" t="s">
        <v>111</v>
      </c>
      <c r="B2384" s="84" t="s">
        <v>2181</v>
      </c>
      <c r="C2384" s="40">
        <v>100</v>
      </c>
      <c r="D2384" s="41" t="s">
        <v>35</v>
      </c>
      <c r="E2384" s="20"/>
      <c r="F2384" s="36">
        <f t="shared" si="25"/>
        <v>0</v>
      </c>
    </row>
    <row r="2385" spans="1:6" s="11" customFormat="1" ht="25.5" customHeight="1">
      <c r="A2385" s="23"/>
      <c r="B2385" s="86" t="s">
        <v>2182</v>
      </c>
      <c r="C2385" s="40"/>
      <c r="D2385" s="41"/>
      <c r="E2385" s="20"/>
      <c r="F2385" s="36"/>
    </row>
    <row r="2386" spans="1:6" s="11" customFormat="1" ht="32.25" customHeight="1">
      <c r="A2386" s="23"/>
      <c r="B2386" s="72" t="s">
        <v>2183</v>
      </c>
      <c r="C2386" s="40"/>
      <c r="D2386" s="41"/>
      <c r="E2386" s="20"/>
      <c r="F2386" s="36"/>
    </row>
    <row r="2387" spans="1:6" s="11" customFormat="1" ht="51.75" customHeight="1">
      <c r="A2387" s="23"/>
      <c r="B2387" s="86" t="s">
        <v>2184</v>
      </c>
      <c r="C2387" s="40"/>
      <c r="D2387" s="41"/>
      <c r="E2387" s="20"/>
      <c r="F2387" s="36"/>
    </row>
    <row r="2388" spans="1:6" s="11" customFormat="1" ht="25.5" customHeight="1">
      <c r="A2388" s="23" t="s">
        <v>112</v>
      </c>
      <c r="B2388" s="84" t="s">
        <v>2185</v>
      </c>
      <c r="C2388" s="40">
        <v>67</v>
      </c>
      <c r="D2388" s="41" t="s">
        <v>35</v>
      </c>
      <c r="E2388" s="20"/>
      <c r="F2388" s="36">
        <f t="shared" si="25"/>
        <v>0</v>
      </c>
    </row>
    <row r="2389" spans="1:6" s="11" customFormat="1" ht="25.5" customHeight="1">
      <c r="A2389" s="23"/>
      <c r="B2389" s="72" t="s">
        <v>2186</v>
      </c>
      <c r="C2389" s="40"/>
      <c r="D2389" s="41"/>
      <c r="E2389" s="20"/>
      <c r="F2389" s="36"/>
    </row>
    <row r="2390" spans="1:6" s="11" customFormat="1" ht="47.25" customHeight="1">
      <c r="A2390" s="23"/>
      <c r="B2390" s="86" t="s">
        <v>2187</v>
      </c>
      <c r="C2390" s="40"/>
      <c r="D2390" s="41"/>
      <c r="E2390" s="20"/>
      <c r="F2390" s="36"/>
    </row>
    <row r="2391" spans="1:6" s="11" customFormat="1" ht="25.5" customHeight="1">
      <c r="A2391" s="23" t="s">
        <v>113</v>
      </c>
      <c r="B2391" s="84" t="s">
        <v>2188</v>
      </c>
      <c r="C2391" s="40">
        <v>52.79</v>
      </c>
      <c r="D2391" s="41" t="s">
        <v>35</v>
      </c>
      <c r="E2391" s="20"/>
      <c r="F2391" s="36">
        <f t="shared" si="25"/>
        <v>0</v>
      </c>
    </row>
    <row r="2392" spans="1:6" s="11" customFormat="1" ht="25.5" customHeight="1">
      <c r="A2392" s="23"/>
      <c r="B2392" s="175" t="s">
        <v>2189</v>
      </c>
      <c r="C2392" s="40"/>
      <c r="D2392" s="41"/>
      <c r="E2392" s="20"/>
      <c r="F2392" s="36"/>
    </row>
    <row r="2393" spans="1:6" s="11" customFormat="1" ht="39" customHeight="1">
      <c r="A2393" s="23"/>
      <c r="B2393" s="72" t="s">
        <v>2190</v>
      </c>
      <c r="C2393" s="40"/>
      <c r="D2393" s="41"/>
      <c r="E2393" s="20"/>
      <c r="F2393" s="36"/>
    </row>
    <row r="2394" spans="1:6" s="11" customFormat="1" ht="25.5" customHeight="1">
      <c r="A2394" s="23"/>
      <c r="B2394" s="86" t="s">
        <v>2191</v>
      </c>
      <c r="C2394" s="40"/>
      <c r="D2394" s="41"/>
      <c r="E2394" s="20"/>
      <c r="F2394" s="36"/>
    </row>
    <row r="2395" spans="1:6" s="11" customFormat="1" ht="25.5" customHeight="1">
      <c r="A2395" s="23" t="s">
        <v>114</v>
      </c>
      <c r="B2395" s="84" t="s">
        <v>2192</v>
      </c>
      <c r="C2395" s="40">
        <v>39.86</v>
      </c>
      <c r="D2395" s="41" t="s">
        <v>35</v>
      </c>
      <c r="E2395" s="20"/>
      <c r="F2395" s="36">
        <f t="shared" si="25"/>
        <v>0</v>
      </c>
    </row>
    <row r="2396" spans="1:6" s="11" customFormat="1" ht="25.5" customHeight="1">
      <c r="A2396" s="23"/>
      <c r="B2396" s="73" t="s">
        <v>2193</v>
      </c>
      <c r="C2396" s="40"/>
      <c r="D2396" s="41"/>
      <c r="E2396" s="20"/>
      <c r="F2396" s="36"/>
    </row>
    <row r="2397" spans="1:6" s="11" customFormat="1" ht="38.25" customHeight="1">
      <c r="A2397" s="23"/>
      <c r="B2397" s="73" t="s">
        <v>2194</v>
      </c>
      <c r="C2397" s="40"/>
      <c r="D2397" s="41"/>
      <c r="E2397" s="20"/>
      <c r="F2397" s="36"/>
    </row>
    <row r="2398" spans="1:6" s="11" customFormat="1" ht="58.5" customHeight="1">
      <c r="A2398" s="23"/>
      <c r="B2398" s="73" t="s">
        <v>2195</v>
      </c>
      <c r="C2398" s="40"/>
      <c r="D2398" s="41"/>
      <c r="E2398" s="20"/>
      <c r="F2398" s="36"/>
    </row>
    <row r="2399" spans="1:6" s="11" customFormat="1" ht="25.5" customHeight="1">
      <c r="A2399" s="23"/>
      <c r="B2399" s="73" t="s">
        <v>2196</v>
      </c>
      <c r="C2399" s="40"/>
      <c r="D2399" s="41"/>
      <c r="E2399" s="20"/>
      <c r="F2399" s="36"/>
    </row>
    <row r="2400" spans="1:6" s="11" customFormat="1" ht="25.5" customHeight="1">
      <c r="A2400" s="23"/>
      <c r="B2400" s="72" t="s">
        <v>2197</v>
      </c>
      <c r="C2400" s="40"/>
      <c r="D2400" s="41"/>
      <c r="E2400" s="20"/>
      <c r="F2400" s="36"/>
    </row>
    <row r="2401" spans="1:6" s="11" customFormat="1" ht="129" customHeight="1">
      <c r="A2401" s="23"/>
      <c r="B2401" s="86" t="s">
        <v>2180</v>
      </c>
      <c r="C2401" s="40"/>
      <c r="D2401" s="41"/>
      <c r="E2401" s="20"/>
      <c r="F2401" s="36"/>
    </row>
    <row r="2402" spans="1:6" s="11" customFormat="1" ht="25.5" customHeight="1">
      <c r="A2402" s="23" t="s">
        <v>115</v>
      </c>
      <c r="B2402" s="84" t="s">
        <v>2198</v>
      </c>
      <c r="C2402" s="40">
        <v>555</v>
      </c>
      <c r="D2402" s="41" t="s">
        <v>35</v>
      </c>
      <c r="E2402" s="20"/>
      <c r="F2402" s="36">
        <f t="shared" si="25"/>
        <v>0</v>
      </c>
    </row>
    <row r="2403" spans="1:6" s="11" customFormat="1" ht="25.5" customHeight="1">
      <c r="A2403" s="23"/>
      <c r="B2403" s="72" t="s">
        <v>2199</v>
      </c>
      <c r="C2403" s="40"/>
      <c r="D2403" s="41"/>
      <c r="E2403" s="20"/>
      <c r="F2403" s="36"/>
    </row>
    <row r="2404" spans="1:6" s="11" customFormat="1" ht="25.5" customHeight="1">
      <c r="A2404" s="23"/>
      <c r="B2404" s="72" t="s">
        <v>2200</v>
      </c>
      <c r="C2404" s="40"/>
      <c r="D2404" s="41"/>
      <c r="E2404" s="20"/>
      <c r="F2404" s="36"/>
    </row>
    <row r="2405" spans="1:6" s="11" customFormat="1" ht="39.75" customHeight="1">
      <c r="A2405" s="23"/>
      <c r="B2405" s="72" t="s">
        <v>2194</v>
      </c>
      <c r="C2405" s="40"/>
      <c r="D2405" s="41"/>
      <c r="E2405" s="20"/>
      <c r="F2405" s="36"/>
    </row>
    <row r="2406" spans="1:6" s="11" customFormat="1" ht="39" customHeight="1">
      <c r="A2406" s="23"/>
      <c r="B2406" s="72" t="s">
        <v>2201</v>
      </c>
      <c r="C2406" s="40"/>
      <c r="D2406" s="41"/>
      <c r="E2406" s="20"/>
      <c r="F2406" s="36"/>
    </row>
    <row r="2407" spans="1:6" s="11" customFormat="1" ht="25.5" customHeight="1">
      <c r="A2407" s="23"/>
      <c r="B2407" s="72" t="s">
        <v>2202</v>
      </c>
      <c r="C2407" s="40"/>
      <c r="D2407" s="41"/>
      <c r="E2407" s="20"/>
      <c r="F2407" s="36"/>
    </row>
    <row r="2408" spans="1:6" s="11" customFormat="1" ht="71.25" customHeight="1">
      <c r="A2408" s="23"/>
      <c r="B2408" s="72" t="s">
        <v>2203</v>
      </c>
      <c r="C2408" s="40"/>
      <c r="D2408" s="41"/>
      <c r="E2408" s="20"/>
      <c r="F2408" s="36"/>
    </row>
    <row r="2409" spans="1:6" s="11" customFormat="1" ht="57.75" customHeight="1">
      <c r="A2409" s="23"/>
      <c r="B2409" s="86" t="s">
        <v>2204</v>
      </c>
      <c r="C2409" s="40"/>
      <c r="D2409" s="41"/>
      <c r="E2409" s="20"/>
      <c r="F2409" s="36"/>
    </row>
    <row r="2410" spans="1:6" s="11" customFormat="1" ht="31.5" customHeight="1">
      <c r="A2410" s="23" t="s">
        <v>44</v>
      </c>
      <c r="B2410" s="55" t="s">
        <v>2205</v>
      </c>
      <c r="C2410" s="40"/>
      <c r="D2410" s="41"/>
      <c r="E2410" s="20"/>
      <c r="F2410" s="36"/>
    </row>
    <row r="2411" spans="1:6" s="11" customFormat="1" ht="25.5" customHeight="1" thickBot="1">
      <c r="A2411" s="23"/>
      <c r="B2411" s="55" t="s">
        <v>2091</v>
      </c>
      <c r="C2411" s="40">
        <v>15</v>
      </c>
      <c r="D2411" s="41" t="s">
        <v>19</v>
      </c>
      <c r="E2411" s="20"/>
      <c r="F2411" s="36">
        <f t="shared" si="25"/>
        <v>0</v>
      </c>
    </row>
    <row r="2412" spans="1:6" s="11" customFormat="1" ht="18.75" customHeight="1" thickBot="1">
      <c r="A2412" s="37"/>
      <c r="B2412" s="261" t="s">
        <v>2065</v>
      </c>
      <c r="C2412" s="262"/>
      <c r="D2412" s="263"/>
      <c r="E2412" s="38"/>
      <c r="F2412" s="39">
        <f>SUM(F2196:F2411)</f>
        <v>0</v>
      </c>
    </row>
    <row r="2413" spans="1:6" s="11" customFormat="1" ht="10.5" customHeight="1">
      <c r="A2413" s="12"/>
      <c r="B2413" s="54"/>
      <c r="C2413" s="43"/>
      <c r="D2413" s="44"/>
      <c r="E2413" s="45"/>
      <c r="F2413" s="45"/>
    </row>
    <row r="2414" spans="1:6" s="14" customFormat="1" ht="10.5" customHeight="1">
      <c r="A2414" s="62" t="s">
        <v>156</v>
      </c>
      <c r="B2414" s="63" t="s">
        <v>164</v>
      </c>
      <c r="C2414" s="64"/>
      <c r="D2414" s="65"/>
      <c r="E2414" s="66"/>
      <c r="F2414" s="66"/>
    </row>
    <row r="2415" spans="1:6" s="11" customFormat="1" ht="10.5" customHeight="1" thickBot="1">
      <c r="A2415" s="12"/>
      <c r="B2415" s="54"/>
      <c r="C2415" s="43"/>
      <c r="D2415" s="44"/>
      <c r="E2415" s="45"/>
      <c r="F2415" s="45"/>
    </row>
    <row r="2416" spans="1:6" s="12" customFormat="1" ht="24" customHeight="1">
      <c r="A2416" s="27" t="s">
        <v>4</v>
      </c>
      <c r="B2416" s="28" t="s">
        <v>5</v>
      </c>
      <c r="C2416" s="15" t="s">
        <v>6</v>
      </c>
      <c r="D2416" s="32" t="s">
        <v>7</v>
      </c>
      <c r="E2416" s="31" t="s">
        <v>9</v>
      </c>
      <c r="F2416" s="16" t="s">
        <v>10</v>
      </c>
    </row>
    <row r="2417" spans="1:6" s="12" customFormat="1" ht="15" customHeight="1" thickBot="1">
      <c r="A2417" s="29" t="s">
        <v>8</v>
      </c>
      <c r="B2417" s="30">
        <v>1</v>
      </c>
      <c r="C2417" s="17">
        <v>2</v>
      </c>
      <c r="D2417" s="33">
        <v>3</v>
      </c>
      <c r="E2417" s="18">
        <v>4</v>
      </c>
      <c r="F2417" s="19" t="s">
        <v>17</v>
      </c>
    </row>
    <row r="2418" spans="1:6" s="11" customFormat="1" ht="32.25" customHeight="1">
      <c r="A2418" s="34" t="s">
        <v>0</v>
      </c>
      <c r="B2418" s="61" t="s">
        <v>2207</v>
      </c>
      <c r="C2418" s="40">
        <v>1870</v>
      </c>
      <c r="D2418" s="42" t="s">
        <v>35</v>
      </c>
      <c r="E2418" s="20"/>
      <c r="F2418" s="36">
        <f t="shared" ref="F2418" si="26">C2418*E2418</f>
        <v>0</v>
      </c>
    </row>
    <row r="2419" spans="1:6" s="11" customFormat="1" ht="41.25" customHeight="1">
      <c r="A2419" s="23" t="s">
        <v>1</v>
      </c>
      <c r="B2419" s="55" t="s">
        <v>2208</v>
      </c>
      <c r="C2419" s="40"/>
      <c r="D2419" s="41"/>
      <c r="E2419" s="20"/>
      <c r="F2419" s="36"/>
    </row>
    <row r="2420" spans="1:6" s="11" customFormat="1" ht="23.25" customHeight="1">
      <c r="A2420" s="23" t="s">
        <v>102</v>
      </c>
      <c r="B2420" s="84" t="s">
        <v>2067</v>
      </c>
      <c r="C2420" s="40"/>
      <c r="D2420" s="41"/>
      <c r="E2420" s="20"/>
      <c r="F2420" s="36"/>
    </row>
    <row r="2421" spans="1:6" s="11" customFormat="1" ht="68.25" customHeight="1">
      <c r="A2421" s="23"/>
      <c r="B2421" s="73" t="s">
        <v>2209</v>
      </c>
      <c r="C2421" s="40"/>
      <c r="D2421" s="41"/>
      <c r="E2421" s="20"/>
      <c r="F2421" s="36"/>
    </row>
    <row r="2422" spans="1:6" s="11" customFormat="1" ht="29.25" customHeight="1">
      <c r="A2422" s="23"/>
      <c r="B2422" s="73" t="s">
        <v>2210</v>
      </c>
      <c r="C2422" s="40"/>
      <c r="D2422" s="41"/>
      <c r="E2422" s="20"/>
      <c r="F2422" s="36"/>
    </row>
    <row r="2423" spans="1:6" s="11" customFormat="1" ht="23.25" customHeight="1">
      <c r="A2423" s="23" t="s">
        <v>1325</v>
      </c>
      <c r="B2423" s="61" t="s">
        <v>2211</v>
      </c>
      <c r="C2423" s="40">
        <v>56</v>
      </c>
      <c r="D2423" s="41" t="s">
        <v>35</v>
      </c>
      <c r="E2423" s="20"/>
      <c r="F2423" s="36">
        <f t="shared" ref="F2423:F2444" si="27">C2423*E2423</f>
        <v>0</v>
      </c>
    </row>
    <row r="2424" spans="1:6" s="11" customFormat="1" ht="23.25" customHeight="1">
      <c r="A2424" s="23" t="s">
        <v>1352</v>
      </c>
      <c r="B2424" s="61" t="s">
        <v>2212</v>
      </c>
      <c r="C2424" s="40">
        <v>27.3</v>
      </c>
      <c r="D2424" s="41" t="s">
        <v>35</v>
      </c>
      <c r="E2424" s="20"/>
      <c r="F2424" s="36">
        <f t="shared" si="27"/>
        <v>0</v>
      </c>
    </row>
    <row r="2425" spans="1:6" s="11" customFormat="1" ht="23.25" customHeight="1">
      <c r="A2425" s="23" t="s">
        <v>106</v>
      </c>
      <c r="B2425" s="84" t="s">
        <v>2213</v>
      </c>
      <c r="C2425" s="40">
        <v>1018.13</v>
      </c>
      <c r="D2425" s="41" t="s">
        <v>35</v>
      </c>
      <c r="E2425" s="20"/>
      <c r="F2425" s="36">
        <f t="shared" si="27"/>
        <v>0</v>
      </c>
    </row>
    <row r="2426" spans="1:6" s="11" customFormat="1" ht="60" customHeight="1">
      <c r="A2426" s="23"/>
      <c r="B2426" s="73" t="s">
        <v>2214</v>
      </c>
      <c r="C2426" s="40"/>
      <c r="D2426" s="41"/>
      <c r="E2426" s="20"/>
      <c r="F2426" s="36"/>
    </row>
    <row r="2427" spans="1:6" s="11" customFormat="1" ht="29.25" customHeight="1">
      <c r="A2427" s="23"/>
      <c r="B2427" s="73" t="s">
        <v>2215</v>
      </c>
      <c r="C2427" s="40"/>
      <c r="D2427" s="41"/>
      <c r="E2427" s="20"/>
      <c r="F2427" s="36"/>
    </row>
    <row r="2428" spans="1:6" s="11" customFormat="1" ht="23.25" customHeight="1">
      <c r="A2428" s="23" t="s">
        <v>107</v>
      </c>
      <c r="B2428" s="84" t="s">
        <v>1187</v>
      </c>
      <c r="C2428" s="40">
        <v>54.3</v>
      </c>
      <c r="D2428" s="41" t="s">
        <v>35</v>
      </c>
      <c r="E2428" s="20"/>
      <c r="F2428" s="36">
        <f t="shared" si="27"/>
        <v>0</v>
      </c>
    </row>
    <row r="2429" spans="1:6" s="11" customFormat="1" ht="64.5" customHeight="1">
      <c r="A2429" s="23"/>
      <c r="B2429" s="73" t="s">
        <v>2214</v>
      </c>
      <c r="C2429" s="40"/>
      <c r="D2429" s="41"/>
      <c r="E2429" s="20"/>
      <c r="F2429" s="36"/>
    </row>
    <row r="2430" spans="1:6" s="11" customFormat="1" ht="30" customHeight="1">
      <c r="A2430" s="23"/>
      <c r="B2430" s="73" t="s">
        <v>2215</v>
      </c>
      <c r="C2430" s="40"/>
      <c r="D2430" s="41"/>
      <c r="E2430" s="20"/>
      <c r="F2430" s="36"/>
    </row>
    <row r="2431" spans="1:6" s="11" customFormat="1" ht="23.25" customHeight="1">
      <c r="A2431" s="23" t="s">
        <v>108</v>
      </c>
      <c r="B2431" s="84" t="s">
        <v>2069</v>
      </c>
      <c r="C2431" s="40"/>
      <c r="D2431" s="41"/>
      <c r="E2431" s="20"/>
      <c r="F2431" s="36"/>
    </row>
    <row r="2432" spans="1:6" s="11" customFormat="1" ht="60" customHeight="1">
      <c r="A2432" s="23"/>
      <c r="B2432" s="73" t="s">
        <v>2216</v>
      </c>
      <c r="C2432" s="40"/>
      <c r="D2432" s="41"/>
      <c r="E2432" s="20"/>
      <c r="F2432" s="36"/>
    </row>
    <row r="2433" spans="1:6" s="11" customFormat="1" ht="27.75" customHeight="1">
      <c r="A2433" s="23"/>
      <c r="B2433" s="73" t="s">
        <v>2210</v>
      </c>
      <c r="C2433" s="40"/>
      <c r="D2433" s="41"/>
      <c r="E2433" s="20"/>
      <c r="F2433" s="36"/>
    </row>
    <row r="2434" spans="1:6" s="11" customFormat="1" ht="23.25" customHeight="1">
      <c r="A2434" s="23" t="s">
        <v>1369</v>
      </c>
      <c r="B2434" s="61" t="s">
        <v>2211</v>
      </c>
      <c r="C2434" s="40">
        <v>12.83</v>
      </c>
      <c r="D2434" s="41" t="s">
        <v>35</v>
      </c>
      <c r="E2434" s="20"/>
      <c r="F2434" s="36">
        <f t="shared" si="27"/>
        <v>0</v>
      </c>
    </row>
    <row r="2435" spans="1:6" s="11" customFormat="1" ht="23.25" customHeight="1">
      <c r="A2435" s="23" t="s">
        <v>2217</v>
      </c>
      <c r="B2435" s="61" t="s">
        <v>2212</v>
      </c>
      <c r="C2435" s="40">
        <v>1.24</v>
      </c>
      <c r="D2435" s="41" t="s">
        <v>35</v>
      </c>
      <c r="E2435" s="20"/>
      <c r="F2435" s="36">
        <f t="shared" si="27"/>
        <v>0</v>
      </c>
    </row>
    <row r="2436" spans="1:6" s="11" customFormat="1" ht="23.25" customHeight="1">
      <c r="A2436" s="23" t="s">
        <v>109</v>
      </c>
      <c r="B2436" s="84" t="s">
        <v>2086</v>
      </c>
      <c r="C2436" s="40">
        <v>702.17</v>
      </c>
      <c r="D2436" s="41" t="s">
        <v>35</v>
      </c>
      <c r="E2436" s="20"/>
      <c r="F2436" s="36">
        <f t="shared" si="27"/>
        <v>0</v>
      </c>
    </row>
    <row r="2437" spans="1:6" s="11" customFormat="1" ht="57.75" customHeight="1">
      <c r="A2437" s="23"/>
      <c r="B2437" s="73" t="s">
        <v>2214</v>
      </c>
      <c r="C2437" s="40"/>
      <c r="D2437" s="41"/>
      <c r="E2437" s="20"/>
      <c r="F2437" s="36">
        <f t="shared" si="27"/>
        <v>0</v>
      </c>
    </row>
    <row r="2438" spans="1:6" s="11" customFormat="1" ht="30.75" customHeight="1">
      <c r="A2438" s="23"/>
      <c r="B2438" s="73" t="s">
        <v>2215</v>
      </c>
      <c r="C2438" s="40"/>
      <c r="D2438" s="41"/>
      <c r="E2438" s="20"/>
      <c r="F2438" s="36">
        <f t="shared" si="27"/>
        <v>0</v>
      </c>
    </row>
    <row r="2439" spans="1:6" s="11" customFormat="1" ht="29.25" customHeight="1">
      <c r="A2439" s="23" t="s">
        <v>2</v>
      </c>
      <c r="B2439" s="75" t="s">
        <v>2218</v>
      </c>
      <c r="C2439" s="40">
        <v>8</v>
      </c>
      <c r="D2439" s="41" t="s">
        <v>39</v>
      </c>
      <c r="E2439" s="20"/>
      <c r="F2439" s="36">
        <f t="shared" si="27"/>
        <v>0</v>
      </c>
    </row>
    <row r="2440" spans="1:6" s="11" customFormat="1" ht="29.25" customHeight="1">
      <c r="A2440" s="23" t="s">
        <v>3</v>
      </c>
      <c r="B2440" s="61" t="s">
        <v>2219</v>
      </c>
      <c r="C2440" s="40"/>
      <c r="D2440" s="41"/>
      <c r="E2440" s="20"/>
      <c r="F2440" s="36"/>
    </row>
    <row r="2441" spans="1:6" s="11" customFormat="1" ht="23.25" customHeight="1">
      <c r="A2441" s="23"/>
      <c r="B2441" s="84" t="s">
        <v>2220</v>
      </c>
      <c r="C2441" s="40"/>
      <c r="D2441" s="41"/>
      <c r="E2441" s="20"/>
      <c r="F2441" s="36"/>
    </row>
    <row r="2442" spans="1:6" s="11" customFormat="1" ht="65.25" customHeight="1">
      <c r="A2442" s="23"/>
      <c r="B2442" s="73" t="s">
        <v>2221</v>
      </c>
      <c r="C2442" s="40">
        <v>85.4</v>
      </c>
      <c r="D2442" s="41" t="s">
        <v>35</v>
      </c>
      <c r="E2442" s="20"/>
      <c r="F2442" s="36">
        <f t="shared" si="27"/>
        <v>0</v>
      </c>
    </row>
    <row r="2443" spans="1:6" s="11" customFormat="1" ht="30.75" customHeight="1">
      <c r="A2443" s="23"/>
      <c r="B2443" s="86" t="s">
        <v>2222</v>
      </c>
      <c r="C2443" s="40">
        <v>17.8</v>
      </c>
      <c r="D2443" s="41" t="s">
        <v>36</v>
      </c>
      <c r="E2443" s="20"/>
      <c r="F2443" s="36">
        <f t="shared" si="27"/>
        <v>0</v>
      </c>
    </row>
    <row r="2444" spans="1:6" s="11" customFormat="1" ht="23.25" customHeight="1" thickBot="1">
      <c r="A2444" s="23"/>
      <c r="B2444" s="73" t="s">
        <v>1585</v>
      </c>
      <c r="C2444" s="40">
        <v>85.4</v>
      </c>
      <c r="D2444" s="41" t="s">
        <v>35</v>
      </c>
      <c r="E2444" s="20"/>
      <c r="F2444" s="36">
        <f t="shared" si="27"/>
        <v>0</v>
      </c>
    </row>
    <row r="2445" spans="1:6" s="11" customFormat="1" ht="18.75" customHeight="1" thickBot="1">
      <c r="A2445" s="37"/>
      <c r="B2445" s="261" t="s">
        <v>2206</v>
      </c>
      <c r="C2445" s="262"/>
      <c r="D2445" s="263"/>
      <c r="E2445" s="38"/>
      <c r="F2445" s="39">
        <f>SUM(F2418:F2444)</f>
        <v>0</v>
      </c>
    </row>
    <row r="2446" spans="1:6" s="11" customFormat="1" ht="10.5" customHeight="1">
      <c r="A2446" s="12"/>
      <c r="B2446" s="54"/>
      <c r="C2446" s="43"/>
      <c r="D2446" s="44"/>
      <c r="E2446" s="45"/>
      <c r="F2446" s="45"/>
    </row>
    <row r="2447" spans="1:6" s="14" customFormat="1" ht="14.25" customHeight="1">
      <c r="A2447" s="62" t="s">
        <v>157</v>
      </c>
      <c r="B2447" s="63" t="s">
        <v>165</v>
      </c>
      <c r="C2447" s="64"/>
      <c r="D2447" s="65"/>
      <c r="E2447" s="66"/>
      <c r="F2447" s="66"/>
    </row>
    <row r="2448" spans="1:6" s="11" customFormat="1" ht="10.5" customHeight="1" thickBot="1">
      <c r="A2448" s="12"/>
      <c r="B2448" s="54"/>
      <c r="C2448" s="43"/>
      <c r="D2448" s="44"/>
      <c r="E2448" s="45"/>
      <c r="F2448" s="45"/>
    </row>
    <row r="2449" spans="1:6" s="12" customFormat="1" ht="24" customHeight="1">
      <c r="A2449" s="27" t="s">
        <v>4</v>
      </c>
      <c r="B2449" s="28" t="s">
        <v>5</v>
      </c>
      <c r="C2449" s="15" t="s">
        <v>6</v>
      </c>
      <c r="D2449" s="32" t="s">
        <v>7</v>
      </c>
      <c r="E2449" s="31" t="s">
        <v>9</v>
      </c>
      <c r="F2449" s="16" t="s">
        <v>10</v>
      </c>
    </row>
    <row r="2450" spans="1:6" s="12" customFormat="1" ht="15" customHeight="1" thickBot="1">
      <c r="A2450" s="29" t="s">
        <v>8</v>
      </c>
      <c r="B2450" s="30">
        <v>1</v>
      </c>
      <c r="C2450" s="17">
        <v>2</v>
      </c>
      <c r="D2450" s="33">
        <v>3</v>
      </c>
      <c r="E2450" s="18">
        <v>4</v>
      </c>
      <c r="F2450" s="19" t="s">
        <v>17</v>
      </c>
    </row>
    <row r="2451" spans="1:6" s="11" customFormat="1" ht="40.5" customHeight="1">
      <c r="A2451" s="34" t="s">
        <v>0</v>
      </c>
      <c r="B2451" s="78" t="s">
        <v>2224</v>
      </c>
      <c r="C2451" s="40">
        <v>171.2</v>
      </c>
      <c r="D2451" s="42" t="s">
        <v>35</v>
      </c>
      <c r="E2451" s="20"/>
      <c r="F2451" s="36">
        <f t="shared" ref="F2451" si="28">C2451*E2451</f>
        <v>0</v>
      </c>
    </row>
    <row r="2452" spans="1:6" s="11" customFormat="1" ht="28.5" customHeight="1">
      <c r="A2452" s="23" t="s">
        <v>1</v>
      </c>
      <c r="B2452" s="78" t="s">
        <v>2225</v>
      </c>
      <c r="C2452" s="40">
        <v>1506.09</v>
      </c>
      <c r="D2452" s="41" t="s">
        <v>35</v>
      </c>
      <c r="E2452" s="20"/>
      <c r="F2452" s="36">
        <f t="shared" ref="F2452:F2455" si="29">C2452*E2452</f>
        <v>0</v>
      </c>
    </row>
    <row r="2453" spans="1:6" s="11" customFormat="1" ht="28.5" customHeight="1">
      <c r="A2453" s="23" t="s">
        <v>2</v>
      </c>
      <c r="B2453" s="76" t="s">
        <v>2226</v>
      </c>
      <c r="C2453" s="40"/>
      <c r="D2453" s="41"/>
      <c r="E2453" s="20"/>
      <c r="F2453" s="36"/>
    </row>
    <row r="2454" spans="1:6" s="11" customFormat="1" ht="34.5" customHeight="1">
      <c r="A2454" s="23"/>
      <c r="B2454" s="75" t="s">
        <v>217</v>
      </c>
      <c r="C2454" s="40"/>
      <c r="D2454" s="41"/>
      <c r="E2454" s="20"/>
      <c r="F2454" s="36"/>
    </row>
    <row r="2455" spans="1:6" s="11" customFormat="1" ht="24.75" customHeight="1" thickBot="1">
      <c r="A2455" s="23" t="s">
        <v>107</v>
      </c>
      <c r="B2455" s="75" t="s">
        <v>2227</v>
      </c>
      <c r="C2455" s="40">
        <v>877</v>
      </c>
      <c r="D2455" s="41" t="s">
        <v>35</v>
      </c>
      <c r="E2455" s="20"/>
      <c r="F2455" s="36">
        <f t="shared" si="29"/>
        <v>0</v>
      </c>
    </row>
    <row r="2456" spans="1:6" s="11" customFormat="1" ht="18.75" customHeight="1" thickBot="1">
      <c r="A2456" s="37"/>
      <c r="B2456" s="261" t="s">
        <v>2223</v>
      </c>
      <c r="C2456" s="262"/>
      <c r="D2456" s="263"/>
      <c r="E2456" s="38"/>
      <c r="F2456" s="39">
        <f>SUM(F2451:F2455)</f>
        <v>0</v>
      </c>
    </row>
    <row r="2457" spans="1:6" s="11" customFormat="1" ht="10.5" customHeight="1">
      <c r="A2457" s="12"/>
      <c r="B2457" s="54"/>
      <c r="C2457" s="43"/>
      <c r="D2457" s="44"/>
      <c r="E2457" s="45"/>
      <c r="F2457" s="45"/>
    </row>
    <row r="2458" spans="1:6" s="14" customFormat="1" ht="12.75" customHeight="1">
      <c r="A2458" s="62" t="s">
        <v>158</v>
      </c>
      <c r="B2458" s="63" t="s">
        <v>166</v>
      </c>
      <c r="C2458" s="64"/>
      <c r="D2458" s="65"/>
      <c r="E2458" s="66"/>
      <c r="F2458" s="66"/>
    </row>
    <row r="2459" spans="1:6" s="11" customFormat="1" ht="10.5" customHeight="1" thickBot="1">
      <c r="A2459" s="12"/>
      <c r="B2459" s="54"/>
      <c r="C2459" s="43"/>
      <c r="D2459" s="44"/>
      <c r="E2459" s="45"/>
      <c r="F2459" s="45"/>
    </row>
    <row r="2460" spans="1:6" s="12" customFormat="1" ht="24" customHeight="1">
      <c r="A2460" s="27" t="s">
        <v>4</v>
      </c>
      <c r="B2460" s="28" t="s">
        <v>5</v>
      </c>
      <c r="C2460" s="15" t="s">
        <v>6</v>
      </c>
      <c r="D2460" s="32" t="s">
        <v>7</v>
      </c>
      <c r="E2460" s="31" t="s">
        <v>9</v>
      </c>
      <c r="F2460" s="16" t="s">
        <v>10</v>
      </c>
    </row>
    <row r="2461" spans="1:6" s="12" customFormat="1" ht="15" customHeight="1" thickBot="1">
      <c r="A2461" s="29" t="s">
        <v>8</v>
      </c>
      <c r="B2461" s="30">
        <v>1</v>
      </c>
      <c r="C2461" s="17">
        <v>2</v>
      </c>
      <c r="D2461" s="33">
        <v>3</v>
      </c>
      <c r="E2461" s="18">
        <v>4</v>
      </c>
      <c r="F2461" s="19" t="s">
        <v>17</v>
      </c>
    </row>
    <row r="2462" spans="1:6" s="11" customFormat="1" ht="42.75" customHeight="1">
      <c r="A2462" s="34" t="s">
        <v>0</v>
      </c>
      <c r="B2462" s="101" t="s">
        <v>219</v>
      </c>
      <c r="C2462" s="40"/>
      <c r="D2462" s="42"/>
      <c r="E2462" s="20"/>
      <c r="F2462" s="36"/>
    </row>
    <row r="2463" spans="1:6" s="11" customFormat="1" ht="89.25" customHeight="1">
      <c r="A2463" s="23"/>
      <c r="B2463" s="74" t="s">
        <v>220</v>
      </c>
      <c r="C2463" s="40"/>
      <c r="D2463" s="41"/>
      <c r="E2463" s="20"/>
      <c r="F2463" s="36"/>
    </row>
    <row r="2464" spans="1:6" s="11" customFormat="1" ht="28.5" customHeight="1">
      <c r="A2464" s="23"/>
      <c r="B2464" s="55" t="s">
        <v>221</v>
      </c>
      <c r="C2464" s="40">
        <v>1</v>
      </c>
      <c r="D2464" s="41" t="s">
        <v>38</v>
      </c>
      <c r="E2464" s="20"/>
      <c r="F2464" s="36">
        <f t="shared" ref="F2464:F2542" si="30">C2464*E2464</f>
        <v>0</v>
      </c>
    </row>
    <row r="2465" spans="1:6" s="11" customFormat="1" ht="35.25" customHeight="1">
      <c r="A2465" s="23" t="s">
        <v>1</v>
      </c>
      <c r="B2465" s="55" t="s">
        <v>222</v>
      </c>
      <c r="C2465" s="40"/>
      <c r="D2465" s="41"/>
      <c r="E2465" s="20"/>
      <c r="F2465" s="36"/>
    </row>
    <row r="2466" spans="1:6" s="11" customFormat="1" ht="21.75" customHeight="1">
      <c r="A2466" s="23" t="s">
        <v>102</v>
      </c>
      <c r="B2466" s="100" t="s">
        <v>2240</v>
      </c>
      <c r="C2466" s="40"/>
      <c r="D2466" s="41"/>
      <c r="E2466" s="20"/>
      <c r="F2466" s="36"/>
    </row>
    <row r="2467" spans="1:6" s="11" customFormat="1" ht="18.75" customHeight="1">
      <c r="A2467" s="23"/>
      <c r="B2467" s="79" t="s">
        <v>2228</v>
      </c>
      <c r="C2467" s="40"/>
      <c r="D2467" s="41"/>
      <c r="E2467" s="20"/>
      <c r="F2467" s="36"/>
    </row>
    <row r="2468" spans="1:6" s="11" customFormat="1" ht="24.75" customHeight="1">
      <c r="A2468" s="23"/>
      <c r="B2468" s="79" t="s">
        <v>223</v>
      </c>
      <c r="C2468" s="40"/>
      <c r="D2468" s="41"/>
      <c r="E2468" s="20"/>
      <c r="F2468" s="36"/>
    </row>
    <row r="2469" spans="1:6" s="11" customFormat="1" ht="21" customHeight="1">
      <c r="A2469" s="23"/>
      <c r="B2469" s="79" t="s">
        <v>224</v>
      </c>
      <c r="C2469" s="40"/>
      <c r="D2469" s="41"/>
      <c r="E2469" s="20"/>
      <c r="F2469" s="36"/>
    </row>
    <row r="2470" spans="1:6" s="11" customFormat="1" ht="21" customHeight="1">
      <c r="A2470" s="23"/>
      <c r="B2470" s="79" t="s">
        <v>225</v>
      </c>
      <c r="C2470" s="40"/>
      <c r="D2470" s="41"/>
      <c r="E2470" s="20"/>
      <c r="F2470" s="36"/>
    </row>
    <row r="2471" spans="1:6" s="11" customFormat="1" ht="21" customHeight="1">
      <c r="A2471" s="23"/>
      <c r="B2471" s="79" t="s">
        <v>226</v>
      </c>
      <c r="C2471" s="40"/>
      <c r="D2471" s="41"/>
      <c r="E2471" s="20"/>
      <c r="F2471" s="36"/>
    </row>
    <row r="2472" spans="1:6" s="11" customFormat="1" ht="21" customHeight="1">
      <c r="A2472" s="23"/>
      <c r="B2472" s="79" t="s">
        <v>227</v>
      </c>
      <c r="C2472" s="40"/>
      <c r="D2472" s="41"/>
      <c r="E2472" s="20"/>
      <c r="F2472" s="36"/>
    </row>
    <row r="2473" spans="1:6" s="11" customFormat="1" ht="21" customHeight="1">
      <c r="A2473" s="23"/>
      <c r="B2473" s="79" t="s">
        <v>228</v>
      </c>
      <c r="C2473" s="40"/>
      <c r="D2473" s="41"/>
      <c r="E2473" s="20"/>
      <c r="F2473" s="36"/>
    </row>
    <row r="2474" spans="1:6" s="11" customFormat="1" ht="21" customHeight="1">
      <c r="A2474" s="23"/>
      <c r="B2474" s="79" t="s">
        <v>2229</v>
      </c>
      <c r="C2474" s="40"/>
      <c r="D2474" s="41"/>
      <c r="E2474" s="20"/>
      <c r="F2474" s="36"/>
    </row>
    <row r="2475" spans="1:6" s="11" customFormat="1" ht="21" customHeight="1">
      <c r="A2475" s="23"/>
      <c r="B2475" s="79" t="s">
        <v>2230</v>
      </c>
      <c r="C2475" s="40"/>
      <c r="D2475" s="41"/>
      <c r="E2475" s="20"/>
      <c r="F2475" s="36"/>
    </row>
    <row r="2476" spans="1:6" s="11" customFormat="1" ht="21" customHeight="1">
      <c r="A2476" s="23"/>
      <c r="B2476" s="79" t="s">
        <v>2231</v>
      </c>
      <c r="C2476" s="40"/>
      <c r="D2476" s="41"/>
      <c r="E2476" s="20"/>
      <c r="F2476" s="36"/>
    </row>
    <row r="2477" spans="1:6" s="11" customFormat="1" ht="18.75" customHeight="1">
      <c r="A2477" s="23"/>
      <c r="B2477" s="79" t="s">
        <v>229</v>
      </c>
      <c r="C2477" s="40"/>
      <c r="D2477" s="41"/>
      <c r="E2477" s="20"/>
      <c r="F2477" s="36"/>
    </row>
    <row r="2478" spans="1:6" s="11" customFormat="1" ht="224.25" customHeight="1">
      <c r="A2478" s="23"/>
      <c r="B2478" s="79" t="s">
        <v>2232</v>
      </c>
      <c r="C2478" s="40"/>
      <c r="D2478" s="41"/>
      <c r="E2478" s="20"/>
      <c r="F2478" s="36"/>
    </row>
    <row r="2479" spans="1:6" s="11" customFormat="1" ht="96" customHeight="1">
      <c r="A2479" s="23"/>
      <c r="B2479" s="79" t="s">
        <v>230</v>
      </c>
      <c r="C2479" s="40"/>
      <c r="D2479" s="41"/>
      <c r="E2479" s="20"/>
      <c r="F2479" s="36"/>
    </row>
    <row r="2480" spans="1:6" s="11" customFormat="1" ht="48" customHeight="1">
      <c r="A2480" s="23"/>
      <c r="B2480" s="79" t="s">
        <v>234</v>
      </c>
      <c r="C2480" s="40"/>
      <c r="D2480" s="41"/>
      <c r="E2480" s="20"/>
      <c r="F2480" s="36"/>
    </row>
    <row r="2481" spans="1:6" s="11" customFormat="1" ht="48" customHeight="1">
      <c r="A2481" s="23"/>
      <c r="B2481" s="79" t="s">
        <v>231</v>
      </c>
      <c r="C2481" s="40"/>
      <c r="D2481" s="41"/>
      <c r="E2481" s="20"/>
      <c r="F2481" s="36"/>
    </row>
    <row r="2482" spans="1:6" s="11" customFormat="1" ht="102.75" customHeight="1">
      <c r="A2482" s="23"/>
      <c r="B2482" s="79" t="s">
        <v>2233</v>
      </c>
      <c r="C2482" s="40"/>
      <c r="D2482" s="41"/>
      <c r="E2482" s="20"/>
      <c r="F2482" s="36"/>
    </row>
    <row r="2483" spans="1:6" s="11" customFormat="1" ht="25.5" customHeight="1">
      <c r="A2483" s="23"/>
      <c r="B2483" s="79" t="s">
        <v>2234</v>
      </c>
      <c r="C2483" s="40"/>
      <c r="D2483" s="41"/>
      <c r="E2483" s="20"/>
      <c r="F2483" s="36"/>
    </row>
    <row r="2484" spans="1:6" s="11" customFormat="1" ht="21" customHeight="1">
      <c r="A2484" s="23"/>
      <c r="B2484" s="79" t="s">
        <v>2231</v>
      </c>
      <c r="C2484" s="40"/>
      <c r="D2484" s="41"/>
      <c r="E2484" s="20"/>
      <c r="F2484" s="36"/>
    </row>
    <row r="2485" spans="1:6" s="11" customFormat="1" ht="39" customHeight="1">
      <c r="A2485" s="23"/>
      <c r="B2485" s="79" t="s">
        <v>2235</v>
      </c>
      <c r="C2485" s="40"/>
      <c r="D2485" s="41"/>
      <c r="E2485" s="20"/>
      <c r="F2485" s="36"/>
    </row>
    <row r="2486" spans="1:6" s="11" customFormat="1" ht="42" customHeight="1">
      <c r="A2486" s="23"/>
      <c r="B2486" s="79" t="s">
        <v>2236</v>
      </c>
      <c r="C2486" s="40"/>
      <c r="D2486" s="41"/>
      <c r="E2486" s="20"/>
      <c r="F2486" s="36"/>
    </row>
    <row r="2487" spans="1:6" s="11" customFormat="1" ht="47.25" customHeight="1">
      <c r="A2487" s="23"/>
      <c r="B2487" s="79" t="s">
        <v>2237</v>
      </c>
      <c r="C2487" s="40"/>
      <c r="D2487" s="41"/>
      <c r="E2487" s="20"/>
      <c r="F2487" s="36"/>
    </row>
    <row r="2488" spans="1:6" s="11" customFormat="1" ht="35.25" customHeight="1">
      <c r="A2488" s="23"/>
      <c r="B2488" s="79" t="s">
        <v>232</v>
      </c>
      <c r="C2488" s="40"/>
      <c r="D2488" s="41"/>
      <c r="E2488" s="20"/>
      <c r="F2488" s="36"/>
    </row>
    <row r="2489" spans="1:6" s="11" customFormat="1" ht="51" customHeight="1">
      <c r="A2489" s="23"/>
      <c r="B2489" s="79" t="s">
        <v>2238</v>
      </c>
      <c r="C2489" s="40"/>
      <c r="D2489" s="41"/>
      <c r="E2489" s="20"/>
      <c r="F2489" s="36"/>
    </row>
    <row r="2490" spans="1:6" s="11" customFormat="1" ht="22.5" customHeight="1">
      <c r="A2490" s="23"/>
      <c r="B2490" s="79" t="s">
        <v>233</v>
      </c>
      <c r="C2490" s="40"/>
      <c r="D2490" s="41"/>
      <c r="E2490" s="20"/>
      <c r="F2490" s="36"/>
    </row>
    <row r="2491" spans="1:6" s="11" customFormat="1" ht="60" customHeight="1">
      <c r="A2491" s="23"/>
      <c r="B2491" s="79" t="s">
        <v>2239</v>
      </c>
      <c r="C2491" s="40"/>
      <c r="D2491" s="41"/>
      <c r="E2491" s="20"/>
      <c r="F2491" s="36"/>
    </row>
    <row r="2492" spans="1:6" s="11" customFormat="1" ht="27.75" customHeight="1">
      <c r="A2492" s="23"/>
      <c r="B2492" s="79" t="s">
        <v>1727</v>
      </c>
      <c r="C2492" s="40">
        <v>1</v>
      </c>
      <c r="D2492" s="41" t="s">
        <v>19</v>
      </c>
      <c r="E2492" s="20"/>
      <c r="F2492" s="36">
        <f>C2492*E2492</f>
        <v>0</v>
      </c>
    </row>
    <row r="2493" spans="1:6" s="11" customFormat="1" ht="21.75" customHeight="1">
      <c r="A2493" s="23" t="s">
        <v>106</v>
      </c>
      <c r="B2493" s="99" t="s">
        <v>2241</v>
      </c>
      <c r="C2493" s="40"/>
      <c r="D2493" s="41"/>
      <c r="E2493" s="20"/>
      <c r="F2493" s="36"/>
    </row>
    <row r="2494" spans="1:6" s="11" customFormat="1" ht="21.75" customHeight="1">
      <c r="A2494" s="23"/>
      <c r="B2494" s="79" t="s">
        <v>2228</v>
      </c>
      <c r="C2494" s="40"/>
      <c r="D2494" s="41"/>
      <c r="E2494" s="20"/>
      <c r="F2494" s="36"/>
    </row>
    <row r="2495" spans="1:6" s="11" customFormat="1" ht="21.75" customHeight="1">
      <c r="A2495" s="23"/>
      <c r="B2495" s="79" t="s">
        <v>223</v>
      </c>
      <c r="C2495" s="40"/>
      <c r="D2495" s="41"/>
      <c r="E2495" s="20"/>
      <c r="F2495" s="36"/>
    </row>
    <row r="2496" spans="1:6" s="11" customFormat="1" ht="17.25" customHeight="1">
      <c r="A2496" s="23"/>
      <c r="B2496" s="79" t="s">
        <v>2242</v>
      </c>
      <c r="C2496" s="40"/>
      <c r="D2496" s="41"/>
      <c r="E2496" s="20"/>
      <c r="F2496" s="36"/>
    </row>
    <row r="2497" spans="1:6" s="11" customFormat="1" ht="17.25" customHeight="1">
      <c r="A2497" s="23"/>
      <c r="B2497" s="79" t="s">
        <v>225</v>
      </c>
      <c r="C2497" s="40"/>
      <c r="D2497" s="41"/>
      <c r="E2497" s="20"/>
      <c r="F2497" s="36"/>
    </row>
    <row r="2498" spans="1:6" s="11" customFormat="1" ht="17.25" customHeight="1">
      <c r="A2498" s="23"/>
      <c r="B2498" s="79" t="s">
        <v>226</v>
      </c>
      <c r="C2498" s="40"/>
      <c r="D2498" s="41"/>
      <c r="E2498" s="20"/>
      <c r="F2498" s="36"/>
    </row>
    <row r="2499" spans="1:6" s="11" customFormat="1" ht="17.25" customHeight="1">
      <c r="A2499" s="23"/>
      <c r="B2499" s="79" t="s">
        <v>227</v>
      </c>
      <c r="C2499" s="40"/>
      <c r="D2499" s="41"/>
      <c r="E2499" s="20"/>
      <c r="F2499" s="36"/>
    </row>
    <row r="2500" spans="1:6" s="11" customFormat="1" ht="17.25" customHeight="1">
      <c r="A2500" s="23"/>
      <c r="B2500" s="79" t="s">
        <v>228</v>
      </c>
      <c r="C2500" s="40"/>
      <c r="D2500" s="41"/>
      <c r="E2500" s="20"/>
      <c r="F2500" s="36"/>
    </row>
    <row r="2501" spans="1:6" s="11" customFormat="1" ht="17.25" customHeight="1">
      <c r="A2501" s="23"/>
      <c r="B2501" s="79" t="s">
        <v>2229</v>
      </c>
      <c r="C2501" s="40"/>
      <c r="D2501" s="41"/>
      <c r="E2501" s="20"/>
      <c r="F2501" s="36"/>
    </row>
    <row r="2502" spans="1:6" s="11" customFormat="1" ht="17.25" customHeight="1">
      <c r="A2502" s="23"/>
      <c r="B2502" s="79" t="s">
        <v>2230</v>
      </c>
      <c r="C2502" s="40"/>
      <c r="D2502" s="41"/>
      <c r="E2502" s="20"/>
      <c r="F2502" s="36"/>
    </row>
    <row r="2503" spans="1:6" s="11" customFormat="1" ht="17.25" customHeight="1">
      <c r="A2503" s="23"/>
      <c r="B2503" s="79" t="s">
        <v>2231</v>
      </c>
      <c r="C2503" s="40"/>
      <c r="D2503" s="41"/>
      <c r="E2503" s="20"/>
      <c r="F2503" s="36"/>
    </row>
    <row r="2504" spans="1:6" s="11" customFormat="1" ht="17.25" customHeight="1">
      <c r="A2504" s="23"/>
      <c r="B2504" s="79" t="s">
        <v>229</v>
      </c>
      <c r="C2504" s="40"/>
      <c r="D2504" s="41"/>
      <c r="E2504" s="20"/>
      <c r="F2504" s="36"/>
    </row>
    <row r="2505" spans="1:6" s="11" customFormat="1" ht="227.25" customHeight="1">
      <c r="A2505" s="23"/>
      <c r="B2505" s="79" t="s">
        <v>2232</v>
      </c>
      <c r="C2505" s="40"/>
      <c r="D2505" s="41"/>
      <c r="E2505" s="20"/>
      <c r="F2505" s="36"/>
    </row>
    <row r="2506" spans="1:6" s="11" customFormat="1" ht="94.5" customHeight="1">
      <c r="A2506" s="23"/>
      <c r="B2506" s="79" t="s">
        <v>230</v>
      </c>
      <c r="C2506" s="40"/>
      <c r="D2506" s="41"/>
      <c r="E2506" s="20"/>
      <c r="F2506" s="36"/>
    </row>
    <row r="2507" spans="1:6" s="11" customFormat="1" ht="52.5" customHeight="1">
      <c r="A2507" s="23"/>
      <c r="B2507" s="79" t="s">
        <v>234</v>
      </c>
      <c r="C2507" s="40"/>
      <c r="D2507" s="41"/>
      <c r="E2507" s="20"/>
      <c r="F2507" s="36"/>
    </row>
    <row r="2508" spans="1:6" s="11" customFormat="1" ht="51" customHeight="1">
      <c r="A2508" s="23"/>
      <c r="B2508" s="79" t="s">
        <v>231</v>
      </c>
      <c r="C2508" s="40"/>
      <c r="D2508" s="41"/>
      <c r="E2508" s="20"/>
      <c r="F2508" s="36"/>
    </row>
    <row r="2509" spans="1:6" s="11" customFormat="1" ht="96" customHeight="1">
      <c r="A2509" s="23"/>
      <c r="B2509" s="79" t="s">
        <v>2243</v>
      </c>
      <c r="C2509" s="40"/>
      <c r="D2509" s="41"/>
      <c r="E2509" s="20"/>
      <c r="F2509" s="36"/>
    </row>
    <row r="2510" spans="1:6" s="11" customFormat="1" ht="31.5" customHeight="1">
      <c r="A2510" s="23"/>
      <c r="B2510" s="79" t="s">
        <v>2244</v>
      </c>
      <c r="C2510" s="40"/>
      <c r="D2510" s="41"/>
      <c r="E2510" s="20"/>
      <c r="F2510" s="36"/>
    </row>
    <row r="2511" spans="1:6" s="11" customFormat="1" ht="21.75" customHeight="1">
      <c r="A2511" s="23"/>
      <c r="B2511" s="79" t="s">
        <v>2231</v>
      </c>
      <c r="C2511" s="40"/>
      <c r="D2511" s="41"/>
      <c r="E2511" s="20"/>
      <c r="F2511" s="36"/>
    </row>
    <row r="2512" spans="1:6" s="11" customFormat="1" ht="41.25" customHeight="1">
      <c r="A2512" s="23"/>
      <c r="B2512" s="79" t="s">
        <v>2235</v>
      </c>
      <c r="C2512" s="40"/>
      <c r="D2512" s="41"/>
      <c r="E2512" s="20"/>
      <c r="F2512" s="36"/>
    </row>
    <row r="2513" spans="1:6" s="11" customFormat="1" ht="41.25" customHeight="1">
      <c r="A2513" s="23"/>
      <c r="B2513" s="79" t="s">
        <v>2236</v>
      </c>
      <c r="C2513" s="40"/>
      <c r="D2513" s="41"/>
      <c r="E2513" s="20"/>
      <c r="F2513" s="36"/>
    </row>
    <row r="2514" spans="1:6" s="11" customFormat="1" ht="48.75" customHeight="1">
      <c r="A2514" s="23"/>
      <c r="B2514" s="79" t="s">
        <v>2245</v>
      </c>
      <c r="C2514" s="40"/>
      <c r="D2514" s="41"/>
      <c r="E2514" s="20"/>
      <c r="F2514" s="36"/>
    </row>
    <row r="2515" spans="1:6" s="11" customFormat="1" ht="32.25" customHeight="1">
      <c r="A2515" s="23"/>
      <c r="B2515" s="79" t="s">
        <v>232</v>
      </c>
      <c r="C2515" s="40"/>
      <c r="D2515" s="41"/>
      <c r="E2515" s="20"/>
      <c r="F2515" s="36"/>
    </row>
    <row r="2516" spans="1:6" s="11" customFormat="1" ht="50.25" customHeight="1">
      <c r="A2516" s="23"/>
      <c r="B2516" s="79" t="s">
        <v>2246</v>
      </c>
      <c r="C2516" s="40"/>
      <c r="D2516" s="41"/>
      <c r="E2516" s="20"/>
      <c r="F2516" s="36"/>
    </row>
    <row r="2517" spans="1:6" s="11" customFormat="1" ht="21.75" customHeight="1">
      <c r="A2517" s="23"/>
      <c r="B2517" s="79" t="s">
        <v>233</v>
      </c>
      <c r="C2517" s="40"/>
      <c r="D2517" s="41"/>
      <c r="E2517" s="20"/>
      <c r="F2517" s="36"/>
    </row>
    <row r="2518" spans="1:6" s="11" customFormat="1" ht="54.75" customHeight="1">
      <c r="A2518" s="23"/>
      <c r="B2518" s="79" t="s">
        <v>2239</v>
      </c>
      <c r="C2518" s="40"/>
      <c r="D2518" s="41"/>
      <c r="E2518" s="20"/>
      <c r="F2518" s="36"/>
    </row>
    <row r="2519" spans="1:6" s="11" customFormat="1" ht="27.75" customHeight="1">
      <c r="A2519" s="23"/>
      <c r="B2519" s="79" t="s">
        <v>1727</v>
      </c>
      <c r="C2519" s="40">
        <v>1</v>
      </c>
      <c r="D2519" s="41" t="s">
        <v>19</v>
      </c>
      <c r="E2519" s="20"/>
      <c r="F2519" s="36">
        <f t="shared" si="30"/>
        <v>0</v>
      </c>
    </row>
    <row r="2520" spans="1:6" s="11" customFormat="1" ht="21.75" customHeight="1">
      <c r="A2520" s="23" t="s">
        <v>107</v>
      </c>
      <c r="B2520" s="99" t="s">
        <v>2247</v>
      </c>
      <c r="C2520" s="40"/>
      <c r="D2520" s="41"/>
      <c r="E2520" s="20"/>
      <c r="F2520" s="36"/>
    </row>
    <row r="2521" spans="1:6" s="11" customFormat="1" ht="17.25" customHeight="1">
      <c r="A2521" s="23"/>
      <c r="B2521" s="79" t="s">
        <v>2248</v>
      </c>
      <c r="C2521" s="40"/>
      <c r="D2521" s="41"/>
      <c r="E2521" s="20"/>
      <c r="F2521" s="36"/>
    </row>
    <row r="2522" spans="1:6" s="11" customFormat="1" ht="17.25" customHeight="1">
      <c r="A2522" s="23"/>
      <c r="B2522" s="79" t="s">
        <v>2249</v>
      </c>
      <c r="C2522" s="40"/>
      <c r="D2522" s="41"/>
      <c r="E2522" s="20"/>
      <c r="F2522" s="36"/>
    </row>
    <row r="2523" spans="1:6" s="11" customFormat="1" ht="17.25" customHeight="1">
      <c r="A2523" s="23"/>
      <c r="B2523" s="79" t="s">
        <v>2250</v>
      </c>
      <c r="C2523" s="40"/>
      <c r="D2523" s="41"/>
      <c r="E2523" s="20"/>
      <c r="F2523" s="36"/>
    </row>
    <row r="2524" spans="1:6" s="11" customFormat="1" ht="17.25" customHeight="1">
      <c r="A2524" s="23"/>
      <c r="B2524" s="79" t="s">
        <v>2251</v>
      </c>
      <c r="C2524" s="40"/>
      <c r="D2524" s="41"/>
      <c r="E2524" s="20"/>
      <c r="F2524" s="36"/>
    </row>
    <row r="2525" spans="1:6" s="11" customFormat="1" ht="17.25" customHeight="1">
      <c r="A2525" s="23"/>
      <c r="B2525" s="79" t="s">
        <v>2252</v>
      </c>
      <c r="C2525" s="40"/>
      <c r="D2525" s="41"/>
      <c r="E2525" s="20"/>
      <c r="F2525" s="36"/>
    </row>
    <row r="2526" spans="1:6" s="11" customFormat="1" ht="17.25" customHeight="1">
      <c r="A2526" s="23"/>
      <c r="B2526" s="79" t="s">
        <v>228</v>
      </c>
      <c r="C2526" s="40"/>
      <c r="D2526" s="41"/>
      <c r="E2526" s="20"/>
      <c r="F2526" s="36"/>
    </row>
    <row r="2527" spans="1:6" s="11" customFormat="1" ht="17.25" customHeight="1">
      <c r="A2527" s="23"/>
      <c r="B2527" s="79" t="s">
        <v>2229</v>
      </c>
      <c r="C2527" s="40"/>
      <c r="D2527" s="41"/>
      <c r="E2527" s="20"/>
      <c r="F2527" s="36"/>
    </row>
    <row r="2528" spans="1:6" s="11" customFormat="1" ht="17.25" customHeight="1">
      <c r="A2528" s="23"/>
      <c r="B2528" s="79" t="s">
        <v>2230</v>
      </c>
      <c r="C2528" s="40"/>
      <c r="D2528" s="41"/>
      <c r="E2528" s="20"/>
      <c r="F2528" s="36"/>
    </row>
    <row r="2529" spans="1:6" s="11" customFormat="1" ht="17.25" customHeight="1">
      <c r="A2529" s="23"/>
      <c r="B2529" s="79" t="s">
        <v>2231</v>
      </c>
      <c r="C2529" s="40"/>
      <c r="D2529" s="41"/>
      <c r="E2529" s="20"/>
      <c r="F2529" s="36"/>
    </row>
    <row r="2530" spans="1:6" s="11" customFormat="1" ht="17.25" customHeight="1">
      <c r="A2530" s="23"/>
      <c r="B2530" s="79" t="s">
        <v>2253</v>
      </c>
      <c r="C2530" s="40"/>
      <c r="D2530" s="41"/>
      <c r="E2530" s="20"/>
      <c r="F2530" s="36"/>
    </row>
    <row r="2531" spans="1:6" s="11" customFormat="1" ht="60" customHeight="1">
      <c r="A2531" s="23"/>
      <c r="B2531" s="79" t="s">
        <v>2254</v>
      </c>
      <c r="C2531" s="40"/>
      <c r="D2531" s="41"/>
      <c r="E2531" s="20"/>
      <c r="F2531" s="36"/>
    </row>
    <row r="2532" spans="1:6" s="11" customFormat="1" ht="44.25" customHeight="1">
      <c r="A2532" s="23"/>
      <c r="B2532" s="79" t="s">
        <v>2255</v>
      </c>
      <c r="C2532" s="40"/>
      <c r="D2532" s="41"/>
      <c r="E2532" s="20"/>
      <c r="F2532" s="36"/>
    </row>
    <row r="2533" spans="1:6" s="11" customFormat="1" ht="42.75" customHeight="1">
      <c r="A2533" s="23"/>
      <c r="B2533" s="79" t="s">
        <v>2256</v>
      </c>
      <c r="C2533" s="40"/>
      <c r="D2533" s="41"/>
      <c r="E2533" s="20"/>
      <c r="F2533" s="36"/>
    </row>
    <row r="2534" spans="1:6" s="11" customFormat="1" ht="45.75" customHeight="1">
      <c r="A2534" s="23"/>
      <c r="B2534" s="79" t="s">
        <v>2257</v>
      </c>
      <c r="C2534" s="40"/>
      <c r="D2534" s="41"/>
      <c r="E2534" s="20"/>
      <c r="F2534" s="36"/>
    </row>
    <row r="2535" spans="1:6" s="11" customFormat="1" ht="27" customHeight="1">
      <c r="A2535" s="23"/>
      <c r="B2535" s="79" t="s">
        <v>2258</v>
      </c>
      <c r="C2535" s="40"/>
      <c r="D2535" s="41"/>
      <c r="E2535" s="20"/>
      <c r="F2535" s="36"/>
    </row>
    <row r="2536" spans="1:6" s="11" customFormat="1" ht="21.75" customHeight="1">
      <c r="A2536" s="23"/>
      <c r="B2536" s="79" t="s">
        <v>2231</v>
      </c>
      <c r="C2536" s="40"/>
      <c r="D2536" s="41"/>
      <c r="E2536" s="20"/>
      <c r="F2536" s="36"/>
    </row>
    <row r="2537" spans="1:6" s="11" customFormat="1" ht="33.75" customHeight="1">
      <c r="A2537" s="23"/>
      <c r="B2537" s="79" t="s">
        <v>2259</v>
      </c>
      <c r="C2537" s="40"/>
      <c r="D2537" s="41"/>
      <c r="E2537" s="20"/>
      <c r="F2537" s="36"/>
    </row>
    <row r="2538" spans="1:6" s="11" customFormat="1" ht="21.75" customHeight="1">
      <c r="A2538" s="23"/>
      <c r="B2538" s="79" t="s">
        <v>2260</v>
      </c>
      <c r="C2538" s="40"/>
      <c r="D2538" s="41"/>
      <c r="E2538" s="20"/>
      <c r="F2538" s="36"/>
    </row>
    <row r="2539" spans="1:6" s="11" customFormat="1" ht="48.75" customHeight="1">
      <c r="A2539" s="23"/>
      <c r="B2539" s="79" t="s">
        <v>2261</v>
      </c>
      <c r="C2539" s="40"/>
      <c r="D2539" s="41"/>
      <c r="E2539" s="20"/>
      <c r="F2539" s="36"/>
    </row>
    <row r="2540" spans="1:6" s="11" customFormat="1" ht="21.75" customHeight="1">
      <c r="A2540" s="23"/>
      <c r="B2540" s="79" t="s">
        <v>233</v>
      </c>
      <c r="C2540" s="40"/>
      <c r="D2540" s="41"/>
      <c r="E2540" s="20"/>
      <c r="F2540" s="36"/>
    </row>
    <row r="2541" spans="1:6" s="11" customFormat="1" ht="59.25" customHeight="1">
      <c r="A2541" s="23"/>
      <c r="B2541" s="79" t="s">
        <v>2262</v>
      </c>
      <c r="C2541" s="40"/>
      <c r="D2541" s="41"/>
      <c r="E2541" s="20"/>
      <c r="F2541" s="36"/>
    </row>
    <row r="2542" spans="1:6" s="11" customFormat="1" ht="27" customHeight="1" thickBot="1">
      <c r="A2542" s="23"/>
      <c r="B2542" s="79" t="s">
        <v>1727</v>
      </c>
      <c r="C2542" s="40">
        <v>1</v>
      </c>
      <c r="D2542" s="41" t="s">
        <v>19</v>
      </c>
      <c r="E2542" s="20"/>
      <c r="F2542" s="36">
        <f t="shared" si="30"/>
        <v>0</v>
      </c>
    </row>
    <row r="2543" spans="1:6" s="11" customFormat="1" ht="18.75" customHeight="1" thickBot="1">
      <c r="A2543" s="37"/>
      <c r="B2543" s="261" t="s">
        <v>218</v>
      </c>
      <c r="C2543" s="262"/>
      <c r="D2543" s="263"/>
      <c r="E2543" s="38"/>
      <c r="F2543" s="39">
        <f>SUM(F2462:F2542)</f>
        <v>0</v>
      </c>
    </row>
    <row r="2544" spans="1:6" s="11" customFormat="1" ht="10.5" customHeight="1">
      <c r="A2544" s="12"/>
      <c r="B2544" s="54"/>
      <c r="C2544" s="43"/>
      <c r="D2544" s="44"/>
      <c r="E2544" s="45"/>
      <c r="F2544" s="45"/>
    </row>
    <row r="2545" spans="1:9" ht="14.1" customHeight="1">
      <c r="A2545" s="275" t="s">
        <v>154</v>
      </c>
      <c r="B2545" s="275"/>
      <c r="C2545" s="275"/>
      <c r="D2545" s="275"/>
      <c r="E2545" s="275"/>
      <c r="F2545" s="275"/>
    </row>
    <row r="2546" spans="1:9" ht="12.75" customHeight="1" thickBot="1">
      <c r="A2546" s="21"/>
      <c r="B2546" s="21"/>
      <c r="C2546" s="21"/>
      <c r="D2546" s="21"/>
      <c r="E2546" s="21"/>
      <c r="F2546" s="21"/>
    </row>
    <row r="2547" spans="1:9" s="12" customFormat="1" ht="20.25" customHeight="1" thickBot="1">
      <c r="A2547" s="22"/>
      <c r="B2547" s="276"/>
      <c r="C2547" s="277"/>
      <c r="D2547" s="278"/>
      <c r="E2547" s="277" t="s">
        <v>18</v>
      </c>
      <c r="F2547" s="278"/>
    </row>
    <row r="2548" spans="1:9" s="12" customFormat="1" ht="22.5" customHeight="1">
      <c r="A2548" s="34" t="s">
        <v>24</v>
      </c>
      <c r="B2548" s="279" t="s">
        <v>159</v>
      </c>
      <c r="C2548" s="280"/>
      <c r="D2548" s="281"/>
      <c r="E2548" s="282">
        <f>F1140</f>
        <v>0</v>
      </c>
      <c r="F2548" s="283"/>
    </row>
    <row r="2549" spans="1:9" s="12" customFormat="1" ht="22.5" customHeight="1">
      <c r="A2549" s="23" t="s">
        <v>90</v>
      </c>
      <c r="B2549" s="284" t="s">
        <v>160</v>
      </c>
      <c r="C2549" s="285"/>
      <c r="D2549" s="286"/>
      <c r="E2549" s="287">
        <f>F1387</f>
        <v>0</v>
      </c>
      <c r="F2549" s="288"/>
    </row>
    <row r="2550" spans="1:9" s="12" customFormat="1" ht="22.5" customHeight="1">
      <c r="A2550" s="23" t="s">
        <v>91</v>
      </c>
      <c r="B2550" s="284" t="s">
        <v>161</v>
      </c>
      <c r="C2550" s="285"/>
      <c r="D2550" s="286"/>
      <c r="E2550" s="287">
        <f>F2123</f>
        <v>0</v>
      </c>
      <c r="F2550" s="288"/>
    </row>
    <row r="2551" spans="1:9" s="12" customFormat="1" ht="22.5" customHeight="1">
      <c r="A2551" s="23" t="s">
        <v>92</v>
      </c>
      <c r="B2551" s="284" t="s">
        <v>162</v>
      </c>
      <c r="C2551" s="285"/>
      <c r="D2551" s="286"/>
      <c r="E2551" s="287">
        <f>F2166</f>
        <v>0</v>
      </c>
      <c r="F2551" s="288"/>
    </row>
    <row r="2552" spans="1:9" s="12" customFormat="1" ht="22.5" customHeight="1">
      <c r="A2552" s="23" t="s">
        <v>93</v>
      </c>
      <c r="B2552" s="284" t="s">
        <v>2048</v>
      </c>
      <c r="C2552" s="285"/>
      <c r="D2552" s="286"/>
      <c r="E2552" s="287">
        <f>F2190</f>
        <v>0</v>
      </c>
      <c r="F2552" s="288"/>
    </row>
    <row r="2553" spans="1:9" s="12" customFormat="1" ht="22.5" customHeight="1">
      <c r="A2553" s="23" t="s">
        <v>94</v>
      </c>
      <c r="B2553" s="284" t="s">
        <v>163</v>
      </c>
      <c r="C2553" s="285"/>
      <c r="D2553" s="286"/>
      <c r="E2553" s="287">
        <f>F2412</f>
        <v>0</v>
      </c>
      <c r="F2553" s="288"/>
    </row>
    <row r="2554" spans="1:9" s="12" customFormat="1" ht="22.5" customHeight="1">
      <c r="A2554" s="23" t="s">
        <v>156</v>
      </c>
      <c r="B2554" s="284" t="s">
        <v>164</v>
      </c>
      <c r="C2554" s="285"/>
      <c r="D2554" s="286"/>
      <c r="E2554" s="287">
        <f>F2445</f>
        <v>0</v>
      </c>
      <c r="F2554" s="288"/>
    </row>
    <row r="2555" spans="1:9" s="12" customFormat="1" ht="22.5" customHeight="1">
      <c r="A2555" s="23" t="s">
        <v>157</v>
      </c>
      <c r="B2555" s="284" t="s">
        <v>2263</v>
      </c>
      <c r="C2555" s="285"/>
      <c r="D2555" s="286"/>
      <c r="E2555" s="287">
        <f>F2456</f>
        <v>0</v>
      </c>
      <c r="F2555" s="288"/>
    </row>
    <row r="2556" spans="1:9" s="12" customFormat="1" ht="22.5" customHeight="1" thickBot="1">
      <c r="A2556" s="23" t="s">
        <v>158</v>
      </c>
      <c r="B2556" s="284" t="s">
        <v>166</v>
      </c>
      <c r="C2556" s="285"/>
      <c r="D2556" s="286"/>
      <c r="E2556" s="287">
        <f>F2543</f>
        <v>0</v>
      </c>
      <c r="F2556" s="288"/>
    </row>
    <row r="2557" spans="1:9" s="12" customFormat="1" ht="22.5" customHeight="1" thickBot="1">
      <c r="A2557" s="37"/>
      <c r="B2557" s="270" t="s">
        <v>155</v>
      </c>
      <c r="C2557" s="271"/>
      <c r="D2557" s="272"/>
      <c r="E2557" s="273">
        <f>SUM(E2548:F2556)</f>
        <v>0</v>
      </c>
      <c r="F2557" s="274"/>
      <c r="I2557" s="51"/>
    </row>
    <row r="2558" spans="1:9" s="11" customFormat="1" ht="10.5" customHeight="1">
      <c r="A2558" s="12"/>
      <c r="B2558" s="54"/>
      <c r="C2558" s="43"/>
      <c r="D2558" s="44"/>
      <c r="E2558" s="45"/>
      <c r="F2558" s="45"/>
    </row>
    <row r="2559" spans="1:9" s="11" customFormat="1" ht="13.5" customHeight="1">
      <c r="A2559" s="50" t="s">
        <v>235</v>
      </c>
      <c r="B2559" s="265" t="s">
        <v>236</v>
      </c>
      <c r="C2559" s="265"/>
      <c r="D2559" s="53"/>
      <c r="E2559" s="50"/>
      <c r="F2559" s="50"/>
    </row>
    <row r="2560" spans="1:9" s="11" customFormat="1" ht="10.5" customHeight="1">
      <c r="A2560" s="12"/>
      <c r="B2560" s="54"/>
      <c r="C2560" s="43"/>
      <c r="D2560" s="44"/>
      <c r="E2560" s="45"/>
      <c r="F2560" s="45"/>
    </row>
    <row r="2561" spans="1:6" s="14" customFormat="1" ht="12.75" customHeight="1">
      <c r="A2561" s="62" t="s">
        <v>24</v>
      </c>
      <c r="B2561" s="63" t="s">
        <v>236</v>
      </c>
      <c r="C2561" s="64"/>
      <c r="D2561" s="65"/>
      <c r="E2561" s="66"/>
      <c r="F2561" s="66"/>
    </row>
    <row r="2562" spans="1:6" s="11" customFormat="1" ht="10.5" customHeight="1">
      <c r="A2562" s="12"/>
      <c r="B2562" s="54"/>
      <c r="C2562" s="43"/>
      <c r="D2562" s="44"/>
      <c r="E2562" s="45"/>
      <c r="F2562" s="45"/>
    </row>
    <row r="2563" spans="1:6" s="11" customFormat="1" ht="50.25" customHeight="1">
      <c r="A2563" s="12"/>
      <c r="B2563" s="301" t="s">
        <v>248</v>
      </c>
      <c r="C2563" s="301"/>
      <c r="D2563" s="301"/>
      <c r="E2563" s="45"/>
      <c r="F2563" s="45"/>
    </row>
    <row r="2564" spans="1:6" s="11" customFormat="1" ht="10.5" customHeight="1">
      <c r="A2564" s="12"/>
      <c r="B2564" s="54"/>
      <c r="C2564" s="43"/>
      <c r="D2564" s="44"/>
      <c r="E2564" s="45"/>
      <c r="F2564" s="45"/>
    </row>
    <row r="2565" spans="1:6" s="14" customFormat="1" ht="12.75" customHeight="1">
      <c r="A2565" s="103" t="s">
        <v>240</v>
      </c>
      <c r="B2565" s="104" t="s">
        <v>245</v>
      </c>
      <c r="C2565" s="105"/>
      <c r="D2565" s="106"/>
      <c r="E2565" s="107"/>
      <c r="F2565" s="107"/>
    </row>
    <row r="2566" spans="1:6" s="11" customFormat="1" ht="10.5" customHeight="1">
      <c r="A2566" s="12"/>
      <c r="B2566" s="54"/>
      <c r="C2566" s="43"/>
      <c r="D2566" s="44"/>
      <c r="E2566" s="45"/>
      <c r="F2566" s="45"/>
    </row>
    <row r="2567" spans="1:6" s="11" customFormat="1" ht="27" customHeight="1">
      <c r="A2567" s="12"/>
      <c r="B2567" s="299" t="s">
        <v>2264</v>
      </c>
      <c r="C2567" s="300"/>
      <c r="D2567" s="300"/>
      <c r="E2567" s="45"/>
      <c r="F2567" s="45"/>
    </row>
    <row r="2568" spans="1:6" s="11" customFormat="1" ht="42" customHeight="1">
      <c r="A2568" s="12"/>
      <c r="B2568" s="299" t="s">
        <v>2265</v>
      </c>
      <c r="C2568" s="300"/>
      <c r="D2568" s="300"/>
      <c r="E2568" s="45"/>
      <c r="F2568" s="45"/>
    </row>
    <row r="2569" spans="1:6" s="11" customFormat="1" ht="10.5" customHeight="1" thickBot="1">
      <c r="A2569" s="12"/>
      <c r="B2569" s="54"/>
      <c r="C2569" s="43"/>
      <c r="D2569" s="44"/>
      <c r="E2569" s="45"/>
      <c r="F2569" s="45"/>
    </row>
    <row r="2570" spans="1:6" s="12" customFormat="1" ht="24" customHeight="1">
      <c r="A2570" s="27" t="s">
        <v>4</v>
      </c>
      <c r="B2570" s="28" t="s">
        <v>5</v>
      </c>
      <c r="C2570" s="15" t="s">
        <v>6</v>
      </c>
      <c r="D2570" s="32" t="s">
        <v>7</v>
      </c>
      <c r="E2570" s="31" t="s">
        <v>9</v>
      </c>
      <c r="F2570" s="16" t="s">
        <v>10</v>
      </c>
    </row>
    <row r="2571" spans="1:6" s="12" customFormat="1" ht="15" customHeight="1" thickBot="1">
      <c r="A2571" s="29" t="s">
        <v>8</v>
      </c>
      <c r="B2571" s="30">
        <v>1</v>
      </c>
      <c r="C2571" s="17">
        <v>2</v>
      </c>
      <c r="D2571" s="33">
        <v>3</v>
      </c>
      <c r="E2571" s="18">
        <v>4</v>
      </c>
      <c r="F2571" s="19" t="s">
        <v>17</v>
      </c>
    </row>
    <row r="2572" spans="1:6" s="11" customFormat="1" ht="27.75" customHeight="1">
      <c r="A2572" s="34" t="s">
        <v>0</v>
      </c>
      <c r="B2572" s="112" t="s">
        <v>249</v>
      </c>
      <c r="C2572" s="40"/>
      <c r="D2572" s="42"/>
      <c r="E2572" s="20"/>
      <c r="F2572" s="36"/>
    </row>
    <row r="2573" spans="1:6" s="11" customFormat="1" ht="30.75" customHeight="1">
      <c r="A2573" s="23"/>
      <c r="B2573" s="110" t="s">
        <v>2266</v>
      </c>
      <c r="C2573" s="40"/>
      <c r="D2573" s="41"/>
      <c r="E2573" s="20"/>
      <c r="F2573" s="36">
        <f>C2573*E2573</f>
        <v>0</v>
      </c>
    </row>
    <row r="2574" spans="1:6" s="11" customFormat="1" ht="28.5" customHeight="1">
      <c r="A2574" s="23" t="s">
        <v>253</v>
      </c>
      <c r="B2574" s="109" t="s">
        <v>250</v>
      </c>
      <c r="C2574" s="40">
        <v>75</v>
      </c>
      <c r="D2574" s="41" t="s">
        <v>260</v>
      </c>
      <c r="E2574" s="20"/>
      <c r="F2574" s="36">
        <f t="shared" ref="F2574:F2579" si="31">C2574*E2574</f>
        <v>0</v>
      </c>
    </row>
    <row r="2575" spans="1:6" s="11" customFormat="1" ht="20.25" customHeight="1">
      <c r="A2575" s="23" t="s">
        <v>1</v>
      </c>
      <c r="B2575" s="112" t="s">
        <v>251</v>
      </c>
      <c r="C2575" s="40"/>
      <c r="D2575" s="41"/>
      <c r="E2575" s="20"/>
      <c r="F2575" s="36"/>
    </row>
    <row r="2576" spans="1:6" s="11" customFormat="1" ht="20.25" customHeight="1">
      <c r="A2576" s="23" t="s">
        <v>255</v>
      </c>
      <c r="B2576" s="108" t="s">
        <v>252</v>
      </c>
      <c r="C2576" s="40">
        <v>37.4</v>
      </c>
      <c r="D2576" s="41" t="s">
        <v>39</v>
      </c>
      <c r="E2576" s="20"/>
      <c r="F2576" s="36">
        <f t="shared" si="31"/>
        <v>0</v>
      </c>
    </row>
    <row r="2577" spans="1:6" s="11" customFormat="1" ht="33.75" customHeight="1">
      <c r="A2577" s="23" t="s">
        <v>256</v>
      </c>
      <c r="B2577" s="108" t="s">
        <v>2267</v>
      </c>
      <c r="C2577" s="40">
        <v>37.4</v>
      </c>
      <c r="D2577" s="41" t="s">
        <v>39</v>
      </c>
      <c r="E2577" s="20"/>
      <c r="F2577" s="36">
        <f t="shared" si="31"/>
        <v>0</v>
      </c>
    </row>
    <row r="2578" spans="1:6" s="11" customFormat="1" ht="30" customHeight="1">
      <c r="A2578" s="23" t="s">
        <v>257</v>
      </c>
      <c r="B2578" s="108" t="s">
        <v>2268</v>
      </c>
      <c r="C2578" s="40">
        <v>44.2</v>
      </c>
      <c r="D2578" s="41" t="s">
        <v>35</v>
      </c>
      <c r="E2578" s="20"/>
      <c r="F2578" s="36">
        <f t="shared" si="31"/>
        <v>0</v>
      </c>
    </row>
    <row r="2579" spans="1:6" s="11" customFormat="1" ht="37.5" customHeight="1" thickBot="1">
      <c r="A2579" s="23" t="s">
        <v>258</v>
      </c>
      <c r="B2579" s="108" t="s">
        <v>2269</v>
      </c>
      <c r="C2579" s="40">
        <v>2</v>
      </c>
      <c r="D2579" s="41" t="s">
        <v>19</v>
      </c>
      <c r="E2579" s="20"/>
      <c r="F2579" s="36">
        <f t="shared" si="31"/>
        <v>0</v>
      </c>
    </row>
    <row r="2580" spans="1:6" s="11" customFormat="1" ht="18.75" customHeight="1" thickBot="1">
      <c r="A2580" s="37"/>
      <c r="B2580" s="261" t="s">
        <v>261</v>
      </c>
      <c r="C2580" s="262"/>
      <c r="D2580" s="263"/>
      <c r="E2580" s="38"/>
      <c r="F2580" s="39">
        <f>SUM(F2572:F2579)</f>
        <v>0</v>
      </c>
    </row>
    <row r="2581" spans="1:6" s="11" customFormat="1" ht="10.5" customHeight="1">
      <c r="A2581" s="12"/>
      <c r="B2581" s="54"/>
      <c r="C2581" s="43"/>
      <c r="D2581" s="44"/>
      <c r="E2581" s="45"/>
      <c r="F2581" s="45"/>
    </row>
    <row r="2582" spans="1:6" s="14" customFormat="1" ht="12.75" customHeight="1">
      <c r="A2582" s="103" t="s">
        <v>241</v>
      </c>
      <c r="B2582" s="104" t="s">
        <v>119</v>
      </c>
      <c r="C2582" s="105"/>
      <c r="D2582" s="106"/>
      <c r="E2582" s="107"/>
      <c r="F2582" s="107"/>
    </row>
    <row r="2583" spans="1:6" s="11" customFormat="1" ht="10.5" customHeight="1" thickBot="1">
      <c r="A2583" s="12"/>
      <c r="B2583" s="54"/>
      <c r="C2583" s="43"/>
      <c r="D2583" s="44"/>
      <c r="E2583" s="45"/>
      <c r="F2583" s="45"/>
    </row>
    <row r="2584" spans="1:6" s="12" customFormat="1" ht="24" customHeight="1">
      <c r="A2584" s="27" t="s">
        <v>4</v>
      </c>
      <c r="B2584" s="28" t="s">
        <v>5</v>
      </c>
      <c r="C2584" s="15" t="s">
        <v>6</v>
      </c>
      <c r="D2584" s="32" t="s">
        <v>7</v>
      </c>
      <c r="E2584" s="31" t="s">
        <v>9</v>
      </c>
      <c r="F2584" s="16" t="s">
        <v>10</v>
      </c>
    </row>
    <row r="2585" spans="1:6" s="12" customFormat="1" ht="15" customHeight="1" thickBot="1">
      <c r="A2585" s="29" t="s">
        <v>8</v>
      </c>
      <c r="B2585" s="30">
        <v>1</v>
      </c>
      <c r="C2585" s="17">
        <v>2</v>
      </c>
      <c r="D2585" s="33">
        <v>3</v>
      </c>
      <c r="E2585" s="18">
        <v>4</v>
      </c>
      <c r="F2585" s="19" t="s">
        <v>17</v>
      </c>
    </row>
    <row r="2586" spans="1:6" s="11" customFormat="1" ht="24" customHeight="1">
      <c r="A2586" s="34" t="s">
        <v>0</v>
      </c>
      <c r="B2586" s="112" t="s">
        <v>264</v>
      </c>
      <c r="C2586" s="40"/>
      <c r="D2586" s="42"/>
      <c r="E2586" s="20"/>
      <c r="F2586" s="36"/>
    </row>
    <row r="2587" spans="1:6" s="11" customFormat="1" ht="29.25" customHeight="1">
      <c r="A2587" s="23"/>
      <c r="B2587" s="110" t="s">
        <v>2270</v>
      </c>
      <c r="C2587" s="40"/>
      <c r="D2587" s="41"/>
      <c r="E2587" s="20"/>
      <c r="F2587" s="36"/>
    </row>
    <row r="2588" spans="1:6" s="11" customFormat="1" ht="30" customHeight="1">
      <c r="A2588" s="23" t="s">
        <v>253</v>
      </c>
      <c r="B2588" s="109" t="s">
        <v>2271</v>
      </c>
      <c r="C2588" s="40">
        <v>1118</v>
      </c>
      <c r="D2588" s="41" t="s">
        <v>36</v>
      </c>
      <c r="E2588" s="20"/>
      <c r="F2588" s="36">
        <f t="shared" ref="F2588:F2596" si="32">C2588*E2588</f>
        <v>0</v>
      </c>
    </row>
    <row r="2589" spans="1:6" s="11" customFormat="1" ht="30.75" customHeight="1">
      <c r="A2589" s="23" t="s">
        <v>254</v>
      </c>
      <c r="B2589" s="109" t="s">
        <v>2272</v>
      </c>
      <c r="C2589" s="40">
        <v>59</v>
      </c>
      <c r="D2589" s="41" t="s">
        <v>36</v>
      </c>
      <c r="E2589" s="20"/>
      <c r="F2589" s="36">
        <f t="shared" si="32"/>
        <v>0</v>
      </c>
    </row>
    <row r="2590" spans="1:6" s="11" customFormat="1" ht="24.75" customHeight="1">
      <c r="A2590" s="23" t="s">
        <v>263</v>
      </c>
      <c r="B2590" s="109" t="s">
        <v>265</v>
      </c>
      <c r="C2590" s="40">
        <v>1177</v>
      </c>
      <c r="D2590" s="41" t="s">
        <v>36</v>
      </c>
      <c r="E2590" s="20"/>
      <c r="F2590" s="36">
        <f t="shared" si="32"/>
        <v>0</v>
      </c>
    </row>
    <row r="2591" spans="1:6" s="11" customFormat="1" ht="23.25" customHeight="1">
      <c r="A2591" s="23" t="s">
        <v>1</v>
      </c>
      <c r="B2591" s="112" t="s">
        <v>266</v>
      </c>
      <c r="C2591" s="40"/>
      <c r="D2591" s="41"/>
      <c r="E2591" s="20"/>
      <c r="F2591" s="36"/>
    </row>
    <row r="2592" spans="1:6" s="11" customFormat="1" ht="34.5" customHeight="1">
      <c r="A2592" s="23" t="s">
        <v>255</v>
      </c>
      <c r="B2592" s="109" t="s">
        <v>2273</v>
      </c>
      <c r="C2592" s="40">
        <v>1155.5999999999999</v>
      </c>
      <c r="D2592" s="41" t="s">
        <v>35</v>
      </c>
      <c r="E2592" s="20"/>
      <c r="F2592" s="36">
        <f t="shared" si="32"/>
        <v>0</v>
      </c>
    </row>
    <row r="2593" spans="1:6" s="11" customFormat="1" ht="29.25" customHeight="1">
      <c r="A2593" s="23" t="s">
        <v>256</v>
      </c>
      <c r="B2593" s="109" t="s">
        <v>267</v>
      </c>
      <c r="C2593" s="40">
        <v>527.16</v>
      </c>
      <c r="D2593" s="41" t="s">
        <v>35</v>
      </c>
      <c r="E2593" s="20"/>
      <c r="F2593" s="36">
        <f t="shared" si="32"/>
        <v>0</v>
      </c>
    </row>
    <row r="2594" spans="1:6" s="11" customFormat="1" ht="39.75" customHeight="1">
      <c r="A2594" s="23" t="s">
        <v>257</v>
      </c>
      <c r="B2594" s="109" t="s">
        <v>2274</v>
      </c>
      <c r="C2594" s="40">
        <v>1682.2</v>
      </c>
      <c r="D2594" s="41" t="s">
        <v>35</v>
      </c>
      <c r="E2594" s="20"/>
      <c r="F2594" s="36">
        <f t="shared" si="32"/>
        <v>0</v>
      </c>
    </row>
    <row r="2595" spans="1:6" s="11" customFormat="1" ht="24.75" customHeight="1">
      <c r="A2595" s="23" t="s">
        <v>2</v>
      </c>
      <c r="B2595" s="112" t="s">
        <v>269</v>
      </c>
      <c r="C2595" s="40"/>
      <c r="D2595" s="41"/>
      <c r="E2595" s="20"/>
      <c r="F2595" s="36"/>
    </row>
    <row r="2596" spans="1:6" s="11" customFormat="1" ht="60" customHeight="1" thickBot="1">
      <c r="A2596" s="23" t="s">
        <v>268</v>
      </c>
      <c r="B2596" s="109" t="s">
        <v>2275</v>
      </c>
      <c r="C2596" s="40">
        <v>62.5</v>
      </c>
      <c r="D2596" s="41" t="s">
        <v>36</v>
      </c>
      <c r="E2596" s="20"/>
      <c r="F2596" s="36">
        <f t="shared" si="32"/>
        <v>0</v>
      </c>
    </row>
    <row r="2597" spans="1:6" s="11" customFormat="1" ht="18.75" customHeight="1" thickBot="1">
      <c r="A2597" s="37"/>
      <c r="B2597" s="261" t="s">
        <v>262</v>
      </c>
      <c r="C2597" s="262"/>
      <c r="D2597" s="263"/>
      <c r="E2597" s="38"/>
      <c r="F2597" s="39">
        <f>SUM(F2586:F2596)</f>
        <v>0</v>
      </c>
    </row>
    <row r="2598" spans="1:6" s="11" customFormat="1" ht="10.5" customHeight="1">
      <c r="A2598" s="12"/>
      <c r="B2598" s="54"/>
      <c r="C2598" s="43"/>
      <c r="D2598" s="44"/>
      <c r="E2598" s="45"/>
      <c r="F2598" s="45"/>
    </row>
    <row r="2599" spans="1:6" s="14" customFormat="1" ht="15" customHeight="1">
      <c r="A2599" s="103" t="s">
        <v>242</v>
      </c>
      <c r="B2599" s="104" t="s">
        <v>246</v>
      </c>
      <c r="C2599" s="105"/>
      <c r="D2599" s="106"/>
      <c r="E2599" s="107"/>
      <c r="F2599" s="107"/>
    </row>
    <row r="2600" spans="1:6" s="11" customFormat="1" ht="10.5" customHeight="1" thickBot="1">
      <c r="A2600" s="12"/>
      <c r="B2600" s="54"/>
      <c r="C2600" s="43"/>
      <c r="D2600" s="44"/>
      <c r="E2600" s="45"/>
      <c r="F2600" s="45"/>
    </row>
    <row r="2601" spans="1:6" s="12" customFormat="1" ht="24" customHeight="1">
      <c r="A2601" s="27" t="s">
        <v>4</v>
      </c>
      <c r="B2601" s="28" t="s">
        <v>5</v>
      </c>
      <c r="C2601" s="15" t="s">
        <v>6</v>
      </c>
      <c r="D2601" s="32" t="s">
        <v>7</v>
      </c>
      <c r="E2601" s="31" t="s">
        <v>9</v>
      </c>
      <c r="F2601" s="16" t="s">
        <v>10</v>
      </c>
    </row>
    <row r="2602" spans="1:6" s="12" customFormat="1" ht="15" customHeight="1" thickBot="1">
      <c r="A2602" s="29" t="s">
        <v>8</v>
      </c>
      <c r="B2602" s="30">
        <v>1</v>
      </c>
      <c r="C2602" s="17">
        <v>2</v>
      </c>
      <c r="D2602" s="33">
        <v>3</v>
      </c>
      <c r="E2602" s="18">
        <v>4</v>
      </c>
      <c r="F2602" s="19" t="s">
        <v>17</v>
      </c>
    </row>
    <row r="2603" spans="1:6" s="11" customFormat="1" ht="18.75" customHeight="1">
      <c r="A2603" s="34" t="s">
        <v>0</v>
      </c>
      <c r="B2603" s="110" t="s">
        <v>272</v>
      </c>
      <c r="C2603" s="40"/>
      <c r="D2603" s="42"/>
      <c r="E2603" s="20"/>
      <c r="F2603" s="36"/>
    </row>
    <row r="2604" spans="1:6" s="11" customFormat="1" ht="52.5" customHeight="1">
      <c r="A2604" s="23" t="s">
        <v>253</v>
      </c>
      <c r="B2604" s="109" t="s">
        <v>2279</v>
      </c>
      <c r="C2604" s="40">
        <v>635.29999999999995</v>
      </c>
      <c r="D2604" s="41" t="s">
        <v>36</v>
      </c>
      <c r="E2604" s="20"/>
      <c r="F2604" s="36">
        <f t="shared" ref="F2604:F2617" si="33">C2604*E2604</f>
        <v>0</v>
      </c>
    </row>
    <row r="2605" spans="1:6" s="11" customFormat="1" ht="19.5" customHeight="1">
      <c r="A2605" s="23" t="s">
        <v>1</v>
      </c>
      <c r="B2605" s="84" t="s">
        <v>273</v>
      </c>
      <c r="C2605" s="40"/>
      <c r="D2605" s="41"/>
      <c r="E2605" s="20"/>
      <c r="F2605" s="36"/>
    </row>
    <row r="2606" spans="1:6" s="11" customFormat="1" ht="42" customHeight="1">
      <c r="A2606" s="23" t="s">
        <v>255</v>
      </c>
      <c r="B2606" s="111" t="s">
        <v>2276</v>
      </c>
      <c r="C2606" s="40">
        <v>1272</v>
      </c>
      <c r="D2606" s="41" t="s">
        <v>35</v>
      </c>
      <c r="E2606" s="20"/>
      <c r="F2606" s="36">
        <f t="shared" si="33"/>
        <v>0</v>
      </c>
    </row>
    <row r="2607" spans="1:6" s="11" customFormat="1" ht="41.25" customHeight="1">
      <c r="A2607" s="23" t="s">
        <v>256</v>
      </c>
      <c r="B2607" s="111" t="s">
        <v>2277</v>
      </c>
      <c r="C2607" s="40">
        <v>15</v>
      </c>
      <c r="D2607" s="41" t="s">
        <v>36</v>
      </c>
      <c r="E2607" s="20"/>
      <c r="F2607" s="36">
        <f t="shared" si="33"/>
        <v>0</v>
      </c>
    </row>
    <row r="2608" spans="1:6" s="11" customFormat="1" ht="19.5" customHeight="1">
      <c r="A2608" s="23" t="s">
        <v>2</v>
      </c>
      <c r="B2608" s="84" t="s">
        <v>274</v>
      </c>
      <c r="C2608" s="40"/>
      <c r="D2608" s="41"/>
      <c r="E2608" s="20"/>
      <c r="F2608" s="36"/>
    </row>
    <row r="2609" spans="1:6" s="11" customFormat="1" ht="28.5" customHeight="1">
      <c r="A2609" s="80" t="s">
        <v>268</v>
      </c>
      <c r="B2609" s="111" t="s">
        <v>2278</v>
      </c>
      <c r="C2609" s="40">
        <v>60</v>
      </c>
      <c r="D2609" s="41" t="s">
        <v>35</v>
      </c>
      <c r="E2609" s="20"/>
      <c r="F2609" s="36">
        <f t="shared" si="33"/>
        <v>0</v>
      </c>
    </row>
    <row r="2610" spans="1:6" s="11" customFormat="1" ht="20.25" customHeight="1">
      <c r="A2610" s="23" t="s">
        <v>3</v>
      </c>
      <c r="B2610" s="84" t="s">
        <v>278</v>
      </c>
      <c r="C2610" s="40"/>
      <c r="D2610" s="41"/>
      <c r="E2610" s="20"/>
      <c r="F2610" s="36"/>
    </row>
    <row r="2611" spans="1:6" s="11" customFormat="1" ht="123.75" customHeight="1">
      <c r="A2611" s="23" t="s">
        <v>270</v>
      </c>
      <c r="B2611" s="73" t="s">
        <v>2280</v>
      </c>
      <c r="C2611" s="40">
        <v>368.9</v>
      </c>
      <c r="D2611" s="41" t="s">
        <v>35</v>
      </c>
      <c r="E2611" s="20"/>
      <c r="F2611" s="36">
        <f t="shared" si="33"/>
        <v>0</v>
      </c>
    </row>
    <row r="2612" spans="1:6" s="11" customFormat="1" ht="129" customHeight="1">
      <c r="A2612" s="23" t="s">
        <v>271</v>
      </c>
      <c r="B2612" s="73" t="s">
        <v>2281</v>
      </c>
      <c r="C2612" s="40">
        <v>903.1</v>
      </c>
      <c r="D2612" s="41" t="s">
        <v>35</v>
      </c>
      <c r="E2612" s="20"/>
      <c r="F2612" s="36">
        <f t="shared" si="33"/>
        <v>0</v>
      </c>
    </row>
    <row r="2613" spans="1:6" s="11" customFormat="1" ht="48.75" customHeight="1">
      <c r="A2613" s="23" t="s">
        <v>541</v>
      </c>
      <c r="B2613" s="73" t="s">
        <v>2282</v>
      </c>
      <c r="C2613" s="40">
        <v>36</v>
      </c>
      <c r="D2613" s="41" t="s">
        <v>35</v>
      </c>
      <c r="E2613" s="20"/>
      <c r="F2613" s="36">
        <f t="shared" si="33"/>
        <v>0</v>
      </c>
    </row>
    <row r="2614" spans="1:6" s="11" customFormat="1" ht="45" customHeight="1">
      <c r="A2614" s="23" t="s">
        <v>2286</v>
      </c>
      <c r="B2614" s="73" t="s">
        <v>2283</v>
      </c>
      <c r="C2614" s="40">
        <v>34.4</v>
      </c>
      <c r="D2614" s="41" t="s">
        <v>35</v>
      </c>
      <c r="E2614" s="20"/>
      <c r="F2614" s="36">
        <f t="shared" si="33"/>
        <v>0</v>
      </c>
    </row>
    <row r="2615" spans="1:6" s="11" customFormat="1" ht="86.25" customHeight="1">
      <c r="A2615" s="23" t="s">
        <v>2287</v>
      </c>
      <c r="B2615" s="73" t="s">
        <v>2284</v>
      </c>
      <c r="C2615" s="40">
        <v>38.700000000000003</v>
      </c>
      <c r="D2615" s="41" t="s">
        <v>39</v>
      </c>
      <c r="E2615" s="20"/>
      <c r="F2615" s="36">
        <f t="shared" si="33"/>
        <v>0</v>
      </c>
    </row>
    <row r="2616" spans="1:6" s="11" customFormat="1" ht="84" customHeight="1">
      <c r="A2616" s="23" t="s">
        <v>2288</v>
      </c>
      <c r="B2616" s="73" t="s">
        <v>2285</v>
      </c>
      <c r="C2616" s="40">
        <v>43.2</v>
      </c>
      <c r="D2616" s="41" t="s">
        <v>39</v>
      </c>
      <c r="E2616" s="20"/>
      <c r="F2616" s="36">
        <f t="shared" si="33"/>
        <v>0</v>
      </c>
    </row>
    <row r="2617" spans="1:6" s="11" customFormat="1" ht="84" customHeight="1" thickBot="1">
      <c r="A2617" s="23" t="s">
        <v>2290</v>
      </c>
      <c r="B2617" s="73" t="s">
        <v>2289</v>
      </c>
      <c r="C2617" s="40">
        <v>124.7</v>
      </c>
      <c r="D2617" s="41" t="s">
        <v>39</v>
      </c>
      <c r="E2617" s="20"/>
      <c r="F2617" s="36">
        <f t="shared" si="33"/>
        <v>0</v>
      </c>
    </row>
    <row r="2618" spans="1:6" s="11" customFormat="1" ht="18.75" customHeight="1" thickBot="1">
      <c r="A2618" s="37"/>
      <c r="B2618" s="261" t="s">
        <v>280</v>
      </c>
      <c r="C2618" s="262"/>
      <c r="D2618" s="263"/>
      <c r="E2618" s="38"/>
      <c r="F2618" s="39">
        <f>SUM(F2603:F2617)</f>
        <v>0</v>
      </c>
    </row>
    <row r="2619" spans="1:6" s="11" customFormat="1" ht="10.5" customHeight="1">
      <c r="A2619" s="12"/>
      <c r="B2619" s="54"/>
      <c r="C2619" s="43"/>
      <c r="D2619" s="44"/>
      <c r="E2619" s="45"/>
      <c r="F2619" s="45"/>
    </row>
    <row r="2620" spans="1:6" s="14" customFormat="1" ht="15" customHeight="1">
      <c r="A2620" s="103" t="s">
        <v>243</v>
      </c>
      <c r="B2620" s="104" t="s">
        <v>247</v>
      </c>
      <c r="C2620" s="105"/>
      <c r="D2620" s="106"/>
      <c r="E2620" s="107"/>
      <c r="F2620" s="107"/>
    </row>
    <row r="2621" spans="1:6" s="11" customFormat="1" ht="16.5" customHeight="1" thickBot="1">
      <c r="A2621" s="12"/>
      <c r="B2621" s="90"/>
      <c r="C2621" s="43"/>
      <c r="D2621" s="44"/>
      <c r="E2621" s="45"/>
      <c r="F2621" s="45"/>
    </row>
    <row r="2622" spans="1:6" s="12" customFormat="1" ht="24" customHeight="1">
      <c r="A2622" s="27" t="s">
        <v>4</v>
      </c>
      <c r="B2622" s="28" t="s">
        <v>5</v>
      </c>
      <c r="C2622" s="15" t="s">
        <v>6</v>
      </c>
      <c r="D2622" s="32" t="s">
        <v>7</v>
      </c>
      <c r="E2622" s="31" t="s">
        <v>9</v>
      </c>
      <c r="F2622" s="16" t="s">
        <v>10</v>
      </c>
    </row>
    <row r="2623" spans="1:6" s="12" customFormat="1" ht="15" customHeight="1" thickBot="1">
      <c r="A2623" s="29" t="s">
        <v>8</v>
      </c>
      <c r="B2623" s="30">
        <v>1</v>
      </c>
      <c r="C2623" s="17">
        <v>2</v>
      </c>
      <c r="D2623" s="33">
        <v>3</v>
      </c>
      <c r="E2623" s="18">
        <v>4</v>
      </c>
      <c r="F2623" s="19" t="s">
        <v>17</v>
      </c>
    </row>
    <row r="2624" spans="1:6" s="11" customFormat="1" ht="27.75" customHeight="1">
      <c r="A2624" s="34"/>
      <c r="B2624" s="84" t="s">
        <v>2291</v>
      </c>
      <c r="C2624" s="40"/>
      <c r="D2624" s="42"/>
      <c r="E2624" s="20"/>
      <c r="F2624" s="36"/>
    </row>
    <row r="2625" spans="1:6" s="11" customFormat="1" ht="27.75" customHeight="1">
      <c r="A2625" s="23" t="s">
        <v>0</v>
      </c>
      <c r="B2625" s="111" t="s">
        <v>2292</v>
      </c>
      <c r="C2625" s="40">
        <v>28.2</v>
      </c>
      <c r="D2625" s="176" t="s">
        <v>39</v>
      </c>
      <c r="E2625" s="20"/>
      <c r="F2625" s="36">
        <f>C2625*E2625</f>
        <v>0</v>
      </c>
    </row>
    <row r="2626" spans="1:6" s="11" customFormat="1" ht="27.75" customHeight="1">
      <c r="A2626" s="23" t="s">
        <v>1</v>
      </c>
      <c r="B2626" s="111" t="s">
        <v>2293</v>
      </c>
      <c r="C2626" s="40">
        <v>7.5</v>
      </c>
      <c r="D2626" s="176" t="s">
        <v>39</v>
      </c>
      <c r="E2626" s="20"/>
      <c r="F2626" s="36">
        <f t="shared" ref="F2626:F2627" si="34">C2626*E2626</f>
        <v>0</v>
      </c>
    </row>
    <row r="2627" spans="1:6" s="11" customFormat="1" ht="27.75" customHeight="1" thickBot="1">
      <c r="A2627" s="23" t="s">
        <v>2</v>
      </c>
      <c r="B2627" s="111" t="s">
        <v>2294</v>
      </c>
      <c r="C2627" s="40">
        <v>40.4</v>
      </c>
      <c r="D2627" s="176" t="s">
        <v>39</v>
      </c>
      <c r="E2627" s="20"/>
      <c r="F2627" s="36">
        <f t="shared" si="34"/>
        <v>0</v>
      </c>
    </row>
    <row r="2628" spans="1:6" s="11" customFormat="1" ht="18.75" customHeight="1" thickBot="1">
      <c r="A2628" s="37"/>
      <c r="B2628" s="261" t="s">
        <v>279</v>
      </c>
      <c r="C2628" s="262"/>
      <c r="D2628" s="263"/>
      <c r="E2628" s="38"/>
      <c r="F2628" s="39">
        <f>SUM(F2624:F2627)</f>
        <v>0</v>
      </c>
    </row>
    <row r="2629" spans="1:6" s="11" customFormat="1" ht="10.5" customHeight="1">
      <c r="A2629" s="12"/>
      <c r="B2629" s="54"/>
      <c r="C2629" s="43"/>
      <c r="D2629" s="44"/>
      <c r="E2629" s="45"/>
      <c r="F2629" s="45"/>
    </row>
    <row r="2630" spans="1:6" s="14" customFormat="1" ht="15" customHeight="1">
      <c r="A2630" s="103" t="s">
        <v>244</v>
      </c>
      <c r="B2630" s="104" t="s">
        <v>2295</v>
      </c>
      <c r="C2630" s="105"/>
      <c r="D2630" s="106"/>
      <c r="E2630" s="107"/>
      <c r="F2630" s="107"/>
    </row>
    <row r="2631" spans="1:6" s="11" customFormat="1" ht="16.5" customHeight="1" thickBot="1">
      <c r="A2631" s="12"/>
      <c r="B2631" s="90"/>
      <c r="C2631" s="43"/>
      <c r="D2631" s="44"/>
      <c r="E2631" s="45"/>
      <c r="F2631" s="45"/>
    </row>
    <row r="2632" spans="1:6" s="12" customFormat="1" ht="24" customHeight="1">
      <c r="A2632" s="27" t="s">
        <v>4</v>
      </c>
      <c r="B2632" s="28" t="s">
        <v>5</v>
      </c>
      <c r="C2632" s="15" t="s">
        <v>6</v>
      </c>
      <c r="D2632" s="32" t="s">
        <v>7</v>
      </c>
      <c r="E2632" s="31" t="s">
        <v>9</v>
      </c>
      <c r="F2632" s="16" t="s">
        <v>10</v>
      </c>
    </row>
    <row r="2633" spans="1:6" s="12" customFormat="1" ht="15" customHeight="1" thickBot="1">
      <c r="A2633" s="29" t="s">
        <v>8</v>
      </c>
      <c r="B2633" s="30">
        <v>1</v>
      </c>
      <c r="C2633" s="17">
        <v>2</v>
      </c>
      <c r="D2633" s="33">
        <v>3</v>
      </c>
      <c r="E2633" s="18">
        <v>4</v>
      </c>
      <c r="F2633" s="19" t="s">
        <v>17</v>
      </c>
    </row>
    <row r="2634" spans="1:6" s="11" customFormat="1" ht="52.5" customHeight="1">
      <c r="A2634" s="34" t="s">
        <v>0</v>
      </c>
      <c r="B2634" s="109" t="s">
        <v>2297</v>
      </c>
      <c r="C2634" s="40"/>
      <c r="D2634" s="42"/>
      <c r="E2634" s="20"/>
      <c r="F2634" s="36"/>
    </row>
    <row r="2635" spans="1:6" s="11" customFormat="1" ht="21.75" customHeight="1">
      <c r="A2635" s="23"/>
      <c r="B2635" s="109" t="s">
        <v>2298</v>
      </c>
      <c r="C2635" s="40">
        <v>20.7</v>
      </c>
      <c r="D2635" s="41" t="s">
        <v>39</v>
      </c>
      <c r="E2635" s="20"/>
      <c r="F2635" s="36">
        <f>C2635*E2635</f>
        <v>0</v>
      </c>
    </row>
    <row r="2636" spans="1:6" s="11" customFormat="1" ht="21.75" customHeight="1">
      <c r="A2636" s="23"/>
      <c r="B2636" s="109" t="s">
        <v>2299</v>
      </c>
      <c r="C2636" s="40">
        <v>23.8</v>
      </c>
      <c r="D2636" s="41" t="s">
        <v>39</v>
      </c>
      <c r="E2636" s="20"/>
      <c r="F2636" s="36">
        <f t="shared" ref="F2636:F2645" si="35">C2636*E2636</f>
        <v>0</v>
      </c>
    </row>
    <row r="2637" spans="1:6" s="11" customFormat="1" ht="54.75" customHeight="1">
      <c r="A2637" s="23" t="s">
        <v>1</v>
      </c>
      <c r="B2637" s="109" t="s">
        <v>2300</v>
      </c>
      <c r="C2637" s="40"/>
      <c r="D2637" s="41"/>
      <c r="E2637" s="20"/>
      <c r="F2637" s="36"/>
    </row>
    <row r="2638" spans="1:6" s="11" customFormat="1" ht="25.5" customHeight="1">
      <c r="A2638" s="23"/>
      <c r="B2638" s="109" t="s">
        <v>2301</v>
      </c>
      <c r="C2638" s="40">
        <v>7.5</v>
      </c>
      <c r="D2638" s="41" t="s">
        <v>39</v>
      </c>
      <c r="E2638" s="20"/>
      <c r="F2638" s="36">
        <f t="shared" si="35"/>
        <v>0</v>
      </c>
    </row>
    <row r="2639" spans="1:6" s="11" customFormat="1" ht="25.5" customHeight="1">
      <c r="A2639" s="23"/>
      <c r="B2639" s="109" t="s">
        <v>2302</v>
      </c>
      <c r="C2639" s="40">
        <v>5</v>
      </c>
      <c r="D2639" s="41" t="s">
        <v>39</v>
      </c>
      <c r="E2639" s="20"/>
      <c r="F2639" s="36">
        <f t="shared" si="35"/>
        <v>0</v>
      </c>
    </row>
    <row r="2640" spans="1:6" s="11" customFormat="1" ht="25.5" customHeight="1">
      <c r="A2640" s="23"/>
      <c r="B2640" s="109" t="s">
        <v>2303</v>
      </c>
      <c r="C2640" s="40">
        <v>13.3</v>
      </c>
      <c r="D2640" s="41" t="s">
        <v>39</v>
      </c>
      <c r="E2640" s="20"/>
      <c r="F2640" s="36">
        <f t="shared" si="35"/>
        <v>0</v>
      </c>
    </row>
    <row r="2641" spans="1:6" s="11" customFormat="1" ht="51" customHeight="1">
      <c r="A2641" s="23" t="s">
        <v>2</v>
      </c>
      <c r="B2641" s="109" t="s">
        <v>2304</v>
      </c>
      <c r="C2641" s="40"/>
      <c r="D2641" s="41"/>
      <c r="E2641" s="20"/>
      <c r="F2641" s="36"/>
    </row>
    <row r="2642" spans="1:6" s="11" customFormat="1" ht="25.5" customHeight="1">
      <c r="A2642" s="23"/>
      <c r="B2642" s="109" t="s">
        <v>2305</v>
      </c>
      <c r="C2642" s="40">
        <v>6.6</v>
      </c>
      <c r="D2642" s="41" t="s">
        <v>39</v>
      </c>
      <c r="E2642" s="20"/>
      <c r="F2642" s="36">
        <f t="shared" si="35"/>
        <v>0</v>
      </c>
    </row>
    <row r="2643" spans="1:6" s="11" customFormat="1" ht="25.5" customHeight="1">
      <c r="A2643" s="23"/>
      <c r="B2643" s="109" t="s">
        <v>2306</v>
      </c>
      <c r="C2643" s="40">
        <v>1.7</v>
      </c>
      <c r="D2643" s="41" t="s">
        <v>39</v>
      </c>
      <c r="E2643" s="20"/>
      <c r="F2643" s="36">
        <f t="shared" si="35"/>
        <v>0</v>
      </c>
    </row>
    <row r="2644" spans="1:6" s="11" customFormat="1" ht="25.5" customHeight="1">
      <c r="A2644" s="23"/>
      <c r="B2644" s="109" t="s">
        <v>2307</v>
      </c>
      <c r="C2644" s="40">
        <v>10.199999999999999</v>
      </c>
      <c r="D2644" s="41" t="s">
        <v>39</v>
      </c>
      <c r="E2644" s="20"/>
      <c r="F2644" s="36">
        <f t="shared" si="35"/>
        <v>0</v>
      </c>
    </row>
    <row r="2645" spans="1:6" s="11" customFormat="1" ht="25.5" customHeight="1" thickBot="1">
      <c r="A2645" s="23"/>
      <c r="B2645" s="109" t="s">
        <v>2308</v>
      </c>
      <c r="C2645" s="40">
        <v>2.7</v>
      </c>
      <c r="D2645" s="41" t="s">
        <v>39</v>
      </c>
      <c r="E2645" s="20"/>
      <c r="F2645" s="36">
        <f t="shared" si="35"/>
        <v>0</v>
      </c>
    </row>
    <row r="2646" spans="1:6" s="11" customFormat="1" ht="18.75" customHeight="1" thickBot="1">
      <c r="A2646" s="37"/>
      <c r="B2646" s="261" t="s">
        <v>2296</v>
      </c>
      <c r="C2646" s="262"/>
      <c r="D2646" s="263"/>
      <c r="E2646" s="38"/>
      <c r="F2646" s="39">
        <f>SUM(F2634:F2645)</f>
        <v>0</v>
      </c>
    </row>
    <row r="2647" spans="1:6" s="11" customFormat="1" ht="10.5" customHeight="1">
      <c r="A2647" s="12"/>
      <c r="B2647" s="54"/>
      <c r="C2647" s="43"/>
      <c r="D2647" s="44"/>
      <c r="E2647" s="45"/>
      <c r="F2647" s="45"/>
    </row>
    <row r="2648" spans="1:6" s="14" customFormat="1" ht="15" customHeight="1">
      <c r="A2648" s="103" t="s">
        <v>2311</v>
      </c>
      <c r="B2648" s="104" t="s">
        <v>2312</v>
      </c>
      <c r="C2648" s="105"/>
      <c r="D2648" s="106"/>
      <c r="E2648" s="107"/>
      <c r="F2648" s="107"/>
    </row>
    <row r="2649" spans="1:6" s="11" customFormat="1" ht="8.25" customHeight="1" thickBot="1">
      <c r="A2649" s="12"/>
      <c r="B2649" s="90"/>
      <c r="C2649" s="43"/>
      <c r="D2649" s="44"/>
      <c r="E2649" s="45"/>
      <c r="F2649" s="45"/>
    </row>
    <row r="2650" spans="1:6" s="12" customFormat="1" ht="24" customHeight="1">
      <c r="A2650" s="27" t="s">
        <v>4</v>
      </c>
      <c r="B2650" s="28" t="s">
        <v>5</v>
      </c>
      <c r="C2650" s="15" t="s">
        <v>6</v>
      </c>
      <c r="D2650" s="32" t="s">
        <v>7</v>
      </c>
      <c r="E2650" s="31" t="s">
        <v>9</v>
      </c>
      <c r="F2650" s="16" t="s">
        <v>10</v>
      </c>
    </row>
    <row r="2651" spans="1:6" s="12" customFormat="1" ht="15" customHeight="1" thickBot="1">
      <c r="A2651" s="29" t="s">
        <v>8</v>
      </c>
      <c r="B2651" s="30">
        <v>1</v>
      </c>
      <c r="C2651" s="17">
        <v>2</v>
      </c>
      <c r="D2651" s="33">
        <v>3</v>
      </c>
      <c r="E2651" s="18">
        <v>4</v>
      </c>
      <c r="F2651" s="19" t="s">
        <v>17</v>
      </c>
    </row>
    <row r="2652" spans="1:6" s="11" customFormat="1" ht="30" customHeight="1">
      <c r="A2652" s="34" t="s">
        <v>0</v>
      </c>
      <c r="B2652" s="109" t="s">
        <v>2314</v>
      </c>
      <c r="C2652" s="40">
        <v>4</v>
      </c>
      <c r="D2652" s="42" t="s">
        <v>19</v>
      </c>
      <c r="E2652" s="20"/>
      <c r="F2652" s="36">
        <f>C2652*E2652</f>
        <v>0</v>
      </c>
    </row>
    <row r="2653" spans="1:6" s="11" customFormat="1" ht="30" customHeight="1">
      <c r="A2653" s="23" t="s">
        <v>1</v>
      </c>
      <c r="B2653" s="109" t="s">
        <v>2315</v>
      </c>
      <c r="C2653" s="40">
        <v>1</v>
      </c>
      <c r="D2653" s="41" t="s">
        <v>19</v>
      </c>
      <c r="E2653" s="20"/>
      <c r="F2653" s="36">
        <f>C2653*E2653</f>
        <v>0</v>
      </c>
    </row>
    <row r="2654" spans="1:6" s="11" customFormat="1" ht="30" customHeight="1">
      <c r="A2654" s="23" t="s">
        <v>2</v>
      </c>
      <c r="B2654" s="109" t="s">
        <v>2316</v>
      </c>
      <c r="C2654" s="40">
        <v>5</v>
      </c>
      <c r="D2654" s="41" t="s">
        <v>19</v>
      </c>
      <c r="E2654" s="20"/>
      <c r="F2654" s="36">
        <f t="shared" ref="F2654:F2670" si="36">C2654*E2654</f>
        <v>0</v>
      </c>
    </row>
    <row r="2655" spans="1:6" s="11" customFormat="1" ht="41.25" customHeight="1">
      <c r="A2655" s="23" t="s">
        <v>3</v>
      </c>
      <c r="B2655" s="109" t="s">
        <v>2317</v>
      </c>
      <c r="C2655" s="40">
        <v>1</v>
      </c>
      <c r="D2655" s="41" t="s">
        <v>19</v>
      </c>
      <c r="E2655" s="20"/>
      <c r="F2655" s="36">
        <f t="shared" si="36"/>
        <v>0</v>
      </c>
    </row>
    <row r="2656" spans="1:6" s="11" customFormat="1" ht="47.25" customHeight="1">
      <c r="A2656" s="23" t="s">
        <v>29</v>
      </c>
      <c r="B2656" s="109" t="s">
        <v>2318</v>
      </c>
      <c r="C2656" s="40">
        <v>2</v>
      </c>
      <c r="D2656" s="41" t="s">
        <v>19</v>
      </c>
      <c r="E2656" s="20"/>
      <c r="F2656" s="36">
        <f t="shared" si="36"/>
        <v>0</v>
      </c>
    </row>
    <row r="2657" spans="1:6" s="11" customFormat="1" ht="46.5" customHeight="1">
      <c r="A2657" s="23" t="s">
        <v>42</v>
      </c>
      <c r="B2657" s="109" t="s">
        <v>2319</v>
      </c>
      <c r="C2657" s="40">
        <v>3</v>
      </c>
      <c r="D2657" s="41" t="s">
        <v>19</v>
      </c>
      <c r="E2657" s="20"/>
      <c r="F2657" s="36">
        <f t="shared" si="36"/>
        <v>0</v>
      </c>
    </row>
    <row r="2658" spans="1:6" s="11" customFormat="1" ht="31.5" customHeight="1">
      <c r="A2658" s="23" t="s">
        <v>43</v>
      </c>
      <c r="B2658" s="109" t="s">
        <v>2320</v>
      </c>
      <c r="C2658" s="40">
        <v>3</v>
      </c>
      <c r="D2658" s="41" t="s">
        <v>19</v>
      </c>
      <c r="E2658" s="20"/>
      <c r="F2658" s="36">
        <f t="shared" si="36"/>
        <v>0</v>
      </c>
    </row>
    <row r="2659" spans="1:6" s="11" customFormat="1" ht="27.75" customHeight="1">
      <c r="A2659" s="23" t="s">
        <v>44</v>
      </c>
      <c r="B2659" s="109" t="s">
        <v>2321</v>
      </c>
      <c r="C2659" s="40">
        <v>2</v>
      </c>
      <c r="D2659" s="41" t="s">
        <v>19</v>
      </c>
      <c r="E2659" s="20"/>
      <c r="F2659" s="36">
        <f t="shared" si="36"/>
        <v>0</v>
      </c>
    </row>
    <row r="2660" spans="1:6" s="11" customFormat="1" ht="21.75" customHeight="1">
      <c r="A2660" s="23" t="s">
        <v>45</v>
      </c>
      <c r="B2660" s="109" t="s">
        <v>2322</v>
      </c>
      <c r="C2660" s="40">
        <v>2</v>
      </c>
      <c r="D2660" s="41" t="s">
        <v>19</v>
      </c>
      <c r="E2660" s="20"/>
      <c r="F2660" s="36">
        <f t="shared" si="36"/>
        <v>0</v>
      </c>
    </row>
    <row r="2661" spans="1:6" s="11" customFormat="1" ht="21.75" customHeight="1">
      <c r="A2661" s="23" t="s">
        <v>46</v>
      </c>
      <c r="B2661" s="109" t="s">
        <v>2323</v>
      </c>
      <c r="C2661" s="40">
        <v>1</v>
      </c>
      <c r="D2661" s="41" t="s">
        <v>19</v>
      </c>
      <c r="E2661" s="20"/>
      <c r="F2661" s="36">
        <f t="shared" si="36"/>
        <v>0</v>
      </c>
    </row>
    <row r="2662" spans="1:6" s="11" customFormat="1" ht="29.25" customHeight="1">
      <c r="A2662" s="23" t="s">
        <v>47</v>
      </c>
      <c r="B2662" s="109" t="s">
        <v>2324</v>
      </c>
      <c r="C2662" s="40">
        <v>5</v>
      </c>
      <c r="D2662" s="41" t="s">
        <v>39</v>
      </c>
      <c r="E2662" s="20"/>
      <c r="F2662" s="36">
        <f t="shared" si="36"/>
        <v>0</v>
      </c>
    </row>
    <row r="2663" spans="1:6" s="11" customFormat="1" ht="26.25" customHeight="1">
      <c r="A2663" s="23" t="s">
        <v>48</v>
      </c>
      <c r="B2663" s="109" t="s">
        <v>2325</v>
      </c>
      <c r="C2663" s="40">
        <v>3.6</v>
      </c>
      <c r="D2663" s="41" t="s">
        <v>39</v>
      </c>
      <c r="E2663" s="20"/>
      <c r="F2663" s="36">
        <f t="shared" si="36"/>
        <v>0</v>
      </c>
    </row>
    <row r="2664" spans="1:6" s="11" customFormat="1" ht="25.5" customHeight="1">
      <c r="A2664" s="23" t="s">
        <v>49</v>
      </c>
      <c r="B2664" s="109" t="s">
        <v>2326</v>
      </c>
      <c r="C2664" s="40">
        <v>4</v>
      </c>
      <c r="D2664" s="41" t="s">
        <v>39</v>
      </c>
      <c r="E2664" s="20"/>
      <c r="F2664" s="36">
        <f t="shared" si="36"/>
        <v>0</v>
      </c>
    </row>
    <row r="2665" spans="1:6" s="11" customFormat="1" ht="25.5" customHeight="1">
      <c r="A2665" s="23" t="s">
        <v>50</v>
      </c>
      <c r="B2665" s="109" t="s">
        <v>2327</v>
      </c>
      <c r="C2665" s="40">
        <v>4</v>
      </c>
      <c r="D2665" s="41" t="s">
        <v>39</v>
      </c>
      <c r="E2665" s="20"/>
      <c r="F2665" s="36">
        <f t="shared" si="36"/>
        <v>0</v>
      </c>
    </row>
    <row r="2666" spans="1:6" s="11" customFormat="1" ht="22.5" customHeight="1">
      <c r="A2666" s="23" t="s">
        <v>51</v>
      </c>
      <c r="B2666" s="109" t="s">
        <v>2328</v>
      </c>
      <c r="C2666" s="40">
        <v>8</v>
      </c>
      <c r="D2666" s="41" t="s">
        <v>39</v>
      </c>
      <c r="E2666" s="20"/>
      <c r="F2666" s="36">
        <f t="shared" si="36"/>
        <v>0</v>
      </c>
    </row>
    <row r="2667" spans="1:6" s="11" customFormat="1" ht="22.5" customHeight="1">
      <c r="A2667" s="23" t="s">
        <v>52</v>
      </c>
      <c r="B2667" s="109" t="s">
        <v>2329</v>
      </c>
      <c r="C2667" s="40">
        <v>10</v>
      </c>
      <c r="D2667" s="41" t="s">
        <v>39</v>
      </c>
      <c r="E2667" s="20"/>
      <c r="F2667" s="36">
        <f t="shared" si="36"/>
        <v>0</v>
      </c>
    </row>
    <row r="2668" spans="1:6" s="11" customFormat="1" ht="27" customHeight="1">
      <c r="A2668" s="23" t="s">
        <v>53</v>
      </c>
      <c r="B2668" s="109" t="s">
        <v>2330</v>
      </c>
      <c r="C2668" s="40">
        <v>4</v>
      </c>
      <c r="D2668" s="41" t="s">
        <v>39</v>
      </c>
      <c r="E2668" s="20"/>
      <c r="F2668" s="36">
        <f t="shared" si="36"/>
        <v>0</v>
      </c>
    </row>
    <row r="2669" spans="1:6" s="11" customFormat="1" ht="39" customHeight="1">
      <c r="A2669" s="23" t="s">
        <v>54</v>
      </c>
      <c r="B2669" s="109" t="s">
        <v>2331</v>
      </c>
      <c r="C2669" s="40">
        <v>2</v>
      </c>
      <c r="D2669" s="41" t="s">
        <v>19</v>
      </c>
      <c r="E2669" s="20"/>
      <c r="F2669" s="36">
        <f t="shared" si="36"/>
        <v>0</v>
      </c>
    </row>
    <row r="2670" spans="1:6" s="11" customFormat="1" ht="40.5" customHeight="1" thickBot="1">
      <c r="A2670" s="23" t="s">
        <v>152</v>
      </c>
      <c r="B2670" s="109" t="s">
        <v>2332</v>
      </c>
      <c r="C2670" s="40">
        <v>4</v>
      </c>
      <c r="D2670" s="41" t="s">
        <v>19</v>
      </c>
      <c r="E2670" s="20"/>
      <c r="F2670" s="36">
        <f t="shared" si="36"/>
        <v>0</v>
      </c>
    </row>
    <row r="2671" spans="1:6" s="11" customFormat="1" ht="18.75" customHeight="1" thickBot="1">
      <c r="A2671" s="37"/>
      <c r="B2671" s="261" t="s">
        <v>2313</v>
      </c>
      <c r="C2671" s="262"/>
      <c r="D2671" s="263"/>
      <c r="E2671" s="38"/>
      <c r="F2671" s="39">
        <f>SUM(F2652:F2670)</f>
        <v>0</v>
      </c>
    </row>
    <row r="2672" spans="1:6" s="11" customFormat="1" ht="10.5" customHeight="1">
      <c r="A2672" s="12"/>
      <c r="B2672" s="54"/>
      <c r="C2672" s="43"/>
      <c r="D2672" s="44"/>
      <c r="E2672" s="45"/>
      <c r="F2672" s="45"/>
    </row>
    <row r="2673" spans="1:9" ht="14.1" customHeight="1">
      <c r="A2673" s="304" t="s">
        <v>2309</v>
      </c>
      <c r="B2673" s="304"/>
      <c r="C2673" s="304"/>
      <c r="D2673" s="304"/>
      <c r="E2673" s="304"/>
      <c r="F2673" s="304"/>
    </row>
    <row r="2674" spans="1:9" ht="12.75" customHeight="1" thickBot="1">
      <c r="A2674" s="21"/>
      <c r="B2674" s="21"/>
      <c r="C2674" s="21"/>
      <c r="D2674" s="21"/>
      <c r="E2674" s="21"/>
      <c r="F2674" s="21"/>
    </row>
    <row r="2675" spans="1:9" s="12" customFormat="1" ht="20.25" customHeight="1" thickBot="1">
      <c r="A2675" s="22"/>
      <c r="B2675" s="276" t="s">
        <v>22</v>
      </c>
      <c r="C2675" s="277"/>
      <c r="D2675" s="278"/>
      <c r="E2675" s="277" t="s">
        <v>18</v>
      </c>
      <c r="F2675" s="278"/>
    </row>
    <row r="2676" spans="1:9" s="12" customFormat="1" ht="22.5" customHeight="1">
      <c r="A2676" s="34" t="s">
        <v>240</v>
      </c>
      <c r="B2676" s="279" t="s">
        <v>245</v>
      </c>
      <c r="C2676" s="280"/>
      <c r="D2676" s="281"/>
      <c r="E2676" s="282">
        <f>F2580</f>
        <v>0</v>
      </c>
      <c r="F2676" s="283"/>
    </row>
    <row r="2677" spans="1:9" s="12" customFormat="1" ht="22.5" customHeight="1">
      <c r="A2677" s="23" t="s">
        <v>241</v>
      </c>
      <c r="B2677" s="284" t="s">
        <v>119</v>
      </c>
      <c r="C2677" s="285"/>
      <c r="D2677" s="286"/>
      <c r="E2677" s="287">
        <f>F2597</f>
        <v>0</v>
      </c>
      <c r="F2677" s="288"/>
    </row>
    <row r="2678" spans="1:9" s="12" customFormat="1" ht="22.5" customHeight="1">
      <c r="A2678" s="23" t="s">
        <v>242</v>
      </c>
      <c r="B2678" s="284" t="s">
        <v>246</v>
      </c>
      <c r="C2678" s="285"/>
      <c r="D2678" s="286"/>
      <c r="E2678" s="287">
        <f>F2618</f>
        <v>0</v>
      </c>
      <c r="F2678" s="288"/>
    </row>
    <row r="2679" spans="1:9" s="12" customFormat="1" ht="22.5" customHeight="1">
      <c r="A2679" s="23" t="s">
        <v>243</v>
      </c>
      <c r="B2679" s="284" t="s">
        <v>247</v>
      </c>
      <c r="C2679" s="285"/>
      <c r="D2679" s="286"/>
      <c r="E2679" s="287">
        <f>F2628</f>
        <v>0</v>
      </c>
      <c r="F2679" s="288"/>
    </row>
    <row r="2680" spans="1:9" s="12" customFormat="1" ht="22.5" customHeight="1">
      <c r="A2680" s="23" t="s">
        <v>244</v>
      </c>
      <c r="B2680" s="284" t="s">
        <v>2295</v>
      </c>
      <c r="C2680" s="285"/>
      <c r="D2680" s="286"/>
      <c r="E2680" s="287">
        <f>F2646</f>
        <v>0</v>
      </c>
      <c r="F2680" s="288"/>
    </row>
    <row r="2681" spans="1:9" s="12" customFormat="1" ht="22.5" customHeight="1" thickBot="1">
      <c r="A2681" s="23" t="s">
        <v>2311</v>
      </c>
      <c r="B2681" s="284" t="s">
        <v>2312</v>
      </c>
      <c r="C2681" s="285"/>
      <c r="D2681" s="286"/>
      <c r="E2681" s="287">
        <f>F2671</f>
        <v>0</v>
      </c>
      <c r="F2681" s="288"/>
    </row>
    <row r="2682" spans="1:9" s="12" customFormat="1" ht="22.5" customHeight="1" thickBot="1">
      <c r="A2682" s="37"/>
      <c r="B2682" s="270" t="s">
        <v>2310</v>
      </c>
      <c r="C2682" s="271"/>
      <c r="D2682" s="272"/>
      <c r="E2682" s="273">
        <f>SUM(E2676:F2681)</f>
        <v>0</v>
      </c>
      <c r="F2682" s="274"/>
      <c r="I2682" s="51"/>
    </row>
    <row r="2683" spans="1:9" s="11" customFormat="1" ht="10.5" customHeight="1">
      <c r="A2683" s="12"/>
      <c r="B2683" s="54"/>
      <c r="C2683" s="43"/>
      <c r="D2683" s="44"/>
      <c r="E2683" s="45"/>
      <c r="F2683" s="45"/>
    </row>
    <row r="2684" spans="1:9" s="14" customFormat="1" ht="12.75" customHeight="1">
      <c r="A2684" s="62" t="s">
        <v>90</v>
      </c>
      <c r="B2684" s="63" t="s">
        <v>2333</v>
      </c>
      <c r="C2684" s="64"/>
      <c r="D2684" s="65"/>
      <c r="E2684" s="66"/>
      <c r="F2684" s="66"/>
    </row>
    <row r="2685" spans="1:9" s="11" customFormat="1" ht="10.5" customHeight="1">
      <c r="A2685" s="12"/>
      <c r="B2685" s="54"/>
      <c r="C2685" s="43"/>
      <c r="D2685" s="44"/>
      <c r="E2685" s="45"/>
      <c r="F2685" s="45"/>
    </row>
    <row r="2686" spans="1:9" s="11" customFormat="1" ht="50.25" customHeight="1">
      <c r="A2686" s="12"/>
      <c r="B2686" s="302" t="s">
        <v>282</v>
      </c>
      <c r="C2686" s="302"/>
      <c r="D2686" s="302"/>
      <c r="E2686" s="45"/>
      <c r="F2686" s="45"/>
    </row>
    <row r="2687" spans="1:9" s="11" customFormat="1" ht="10.5" customHeight="1">
      <c r="A2687" s="12"/>
      <c r="B2687" s="54"/>
      <c r="C2687" s="43"/>
      <c r="D2687" s="44"/>
      <c r="E2687" s="45"/>
      <c r="F2687" s="45"/>
    </row>
    <row r="2688" spans="1:9" s="14" customFormat="1" ht="12.75" customHeight="1">
      <c r="A2688" s="103" t="s">
        <v>2334</v>
      </c>
      <c r="B2688" s="104" t="s">
        <v>245</v>
      </c>
      <c r="C2688" s="105"/>
      <c r="D2688" s="106"/>
      <c r="E2688" s="107"/>
      <c r="F2688" s="107"/>
    </row>
    <row r="2689" spans="1:6" s="11" customFormat="1" ht="10.5" customHeight="1">
      <c r="A2689" s="12"/>
      <c r="B2689" s="54"/>
      <c r="C2689" s="43"/>
      <c r="D2689" s="44"/>
      <c r="E2689" s="45"/>
      <c r="F2689" s="45"/>
    </row>
    <row r="2690" spans="1:6" s="11" customFormat="1" ht="17.25" customHeight="1">
      <c r="A2690" s="12"/>
      <c r="B2690" s="303" t="s">
        <v>283</v>
      </c>
      <c r="C2690" s="303"/>
      <c r="D2690" s="303"/>
      <c r="E2690" s="45"/>
      <c r="F2690" s="45"/>
    </row>
    <row r="2691" spans="1:6" s="11" customFormat="1" ht="10.5" customHeight="1" thickBot="1">
      <c r="A2691" s="12"/>
      <c r="B2691" s="54"/>
      <c r="C2691" s="43"/>
      <c r="D2691" s="44"/>
      <c r="E2691" s="45"/>
      <c r="F2691" s="45"/>
    </row>
    <row r="2692" spans="1:6" s="12" customFormat="1" ht="24" customHeight="1">
      <c r="A2692" s="27" t="s">
        <v>4</v>
      </c>
      <c r="B2692" s="28" t="s">
        <v>5</v>
      </c>
      <c r="C2692" s="15" t="s">
        <v>6</v>
      </c>
      <c r="D2692" s="32" t="s">
        <v>7</v>
      </c>
      <c r="E2692" s="31" t="s">
        <v>9</v>
      </c>
      <c r="F2692" s="16" t="s">
        <v>10</v>
      </c>
    </row>
    <row r="2693" spans="1:6" s="12" customFormat="1" ht="15" customHeight="1" thickBot="1">
      <c r="A2693" s="29" t="s">
        <v>8</v>
      </c>
      <c r="B2693" s="30">
        <v>1</v>
      </c>
      <c r="C2693" s="17">
        <v>2</v>
      </c>
      <c r="D2693" s="33">
        <v>3</v>
      </c>
      <c r="E2693" s="18">
        <v>4</v>
      </c>
      <c r="F2693" s="19" t="s">
        <v>17</v>
      </c>
    </row>
    <row r="2694" spans="1:6" s="11" customFormat="1" ht="27.75" customHeight="1">
      <c r="A2694" s="34" t="s">
        <v>0</v>
      </c>
      <c r="B2694" s="108" t="s">
        <v>284</v>
      </c>
      <c r="C2694" s="40">
        <v>25</v>
      </c>
      <c r="D2694" s="42" t="s">
        <v>285</v>
      </c>
      <c r="E2694" s="20"/>
      <c r="F2694" s="36">
        <f t="shared" ref="F2694:F2697" si="37">C2694*E2694</f>
        <v>0</v>
      </c>
    </row>
    <row r="2695" spans="1:6" s="11" customFormat="1" ht="25.5" customHeight="1">
      <c r="A2695" s="23" t="s">
        <v>1</v>
      </c>
      <c r="B2695" s="108" t="s">
        <v>2336</v>
      </c>
      <c r="C2695" s="40">
        <v>12</v>
      </c>
      <c r="D2695" s="41" t="s">
        <v>39</v>
      </c>
      <c r="E2695" s="20"/>
      <c r="F2695" s="36">
        <f t="shared" si="37"/>
        <v>0</v>
      </c>
    </row>
    <row r="2696" spans="1:6" s="11" customFormat="1" ht="33.75" customHeight="1">
      <c r="A2696" s="23" t="s">
        <v>2</v>
      </c>
      <c r="B2696" s="108" t="s">
        <v>2337</v>
      </c>
      <c r="C2696" s="40">
        <v>12</v>
      </c>
      <c r="D2696" s="41" t="s">
        <v>39</v>
      </c>
      <c r="E2696" s="20"/>
      <c r="F2696" s="36">
        <f t="shared" si="37"/>
        <v>0</v>
      </c>
    </row>
    <row r="2697" spans="1:6" s="11" customFormat="1" ht="30.75" customHeight="1" thickBot="1">
      <c r="A2697" s="23" t="s">
        <v>3</v>
      </c>
      <c r="B2697" s="108" t="s">
        <v>2338</v>
      </c>
      <c r="C2697" s="40">
        <v>9</v>
      </c>
      <c r="D2697" s="41" t="s">
        <v>35</v>
      </c>
      <c r="E2697" s="20"/>
      <c r="F2697" s="36">
        <f t="shared" si="37"/>
        <v>0</v>
      </c>
    </row>
    <row r="2698" spans="1:6" s="11" customFormat="1" ht="18.75" customHeight="1" thickBot="1">
      <c r="A2698" s="37"/>
      <c r="B2698" s="261" t="s">
        <v>2335</v>
      </c>
      <c r="C2698" s="262"/>
      <c r="D2698" s="263"/>
      <c r="E2698" s="38"/>
      <c r="F2698" s="39">
        <f>SUM(F2694:F2697)</f>
        <v>0</v>
      </c>
    </row>
    <row r="2699" spans="1:6" s="11" customFormat="1" ht="10.5" customHeight="1">
      <c r="A2699" s="12"/>
      <c r="B2699" s="54"/>
      <c r="C2699" s="43"/>
      <c r="D2699" s="44"/>
      <c r="E2699" s="45"/>
      <c r="F2699" s="45"/>
    </row>
    <row r="2700" spans="1:6" s="14" customFormat="1" ht="12.75" customHeight="1">
      <c r="A2700" s="103" t="s">
        <v>2339</v>
      </c>
      <c r="B2700" s="104" t="s">
        <v>119</v>
      </c>
      <c r="C2700" s="105"/>
      <c r="D2700" s="106"/>
      <c r="E2700" s="107"/>
      <c r="F2700" s="107"/>
    </row>
    <row r="2701" spans="1:6" s="11" customFormat="1" ht="10.5" customHeight="1" thickBot="1">
      <c r="A2701" s="12"/>
      <c r="B2701" s="54"/>
      <c r="C2701" s="43"/>
      <c r="D2701" s="44"/>
      <c r="E2701" s="45"/>
      <c r="F2701" s="45"/>
    </row>
    <row r="2702" spans="1:6" s="12" customFormat="1" ht="24" customHeight="1">
      <c r="A2702" s="27" t="s">
        <v>4</v>
      </c>
      <c r="B2702" s="28" t="s">
        <v>5</v>
      </c>
      <c r="C2702" s="15" t="s">
        <v>6</v>
      </c>
      <c r="D2702" s="32" t="s">
        <v>7</v>
      </c>
      <c r="E2702" s="31" t="s">
        <v>9</v>
      </c>
      <c r="F2702" s="16" t="s">
        <v>10</v>
      </c>
    </row>
    <row r="2703" spans="1:6" s="12" customFormat="1" ht="15" customHeight="1" thickBot="1">
      <c r="A2703" s="29" t="s">
        <v>8</v>
      </c>
      <c r="B2703" s="30">
        <v>1</v>
      </c>
      <c r="C2703" s="17">
        <v>2</v>
      </c>
      <c r="D2703" s="33">
        <v>3</v>
      </c>
      <c r="E2703" s="18">
        <v>4</v>
      </c>
      <c r="F2703" s="19" t="s">
        <v>17</v>
      </c>
    </row>
    <row r="2704" spans="1:6" s="11" customFormat="1" ht="27.75" customHeight="1">
      <c r="A2704" s="34" t="s">
        <v>0</v>
      </c>
      <c r="B2704" s="112" t="s">
        <v>264</v>
      </c>
      <c r="C2704" s="40"/>
      <c r="D2704" s="42"/>
      <c r="E2704" s="20"/>
      <c r="F2704" s="36"/>
    </row>
    <row r="2705" spans="1:6" s="11" customFormat="1" ht="42.75" customHeight="1">
      <c r="A2705" s="23"/>
      <c r="B2705" s="110" t="s">
        <v>2342</v>
      </c>
      <c r="C2705" s="40"/>
      <c r="D2705" s="41"/>
      <c r="E2705" s="20"/>
      <c r="F2705" s="36"/>
    </row>
    <row r="2706" spans="1:6" s="11" customFormat="1" ht="30" customHeight="1">
      <c r="A2706" s="23" t="s">
        <v>253</v>
      </c>
      <c r="B2706" s="109" t="s">
        <v>2341</v>
      </c>
      <c r="C2706" s="40">
        <v>195</v>
      </c>
      <c r="D2706" s="41" t="s">
        <v>36</v>
      </c>
      <c r="E2706" s="20"/>
      <c r="F2706" s="36">
        <f t="shared" ref="F2706:F2713" si="38">C2706*E2706</f>
        <v>0</v>
      </c>
    </row>
    <row r="2707" spans="1:6" s="11" customFormat="1" ht="35.25" customHeight="1">
      <c r="A2707" s="23" t="s">
        <v>254</v>
      </c>
      <c r="B2707" s="109" t="s">
        <v>286</v>
      </c>
      <c r="C2707" s="40">
        <v>167.22</v>
      </c>
      <c r="D2707" s="41" t="s">
        <v>36</v>
      </c>
      <c r="E2707" s="20"/>
      <c r="F2707" s="36">
        <f t="shared" si="38"/>
        <v>0</v>
      </c>
    </row>
    <row r="2708" spans="1:6" s="11" customFormat="1" ht="36.75" customHeight="1">
      <c r="A2708" s="23" t="s">
        <v>263</v>
      </c>
      <c r="B2708" s="109" t="s">
        <v>265</v>
      </c>
      <c r="C2708" s="40">
        <v>27.78</v>
      </c>
      <c r="D2708" s="41" t="s">
        <v>36</v>
      </c>
      <c r="E2708" s="20"/>
      <c r="F2708" s="36">
        <f t="shared" si="38"/>
        <v>0</v>
      </c>
    </row>
    <row r="2709" spans="1:6" s="11" customFormat="1" ht="23.25" customHeight="1">
      <c r="A2709" s="23"/>
      <c r="B2709" s="110" t="s">
        <v>287</v>
      </c>
      <c r="C2709" s="40"/>
      <c r="D2709" s="41"/>
      <c r="E2709" s="20"/>
      <c r="F2709" s="36"/>
    </row>
    <row r="2710" spans="1:6" s="11" customFormat="1" ht="24" customHeight="1">
      <c r="A2710" s="23" t="s">
        <v>1</v>
      </c>
      <c r="B2710" s="112" t="s">
        <v>266</v>
      </c>
      <c r="C2710" s="40"/>
      <c r="D2710" s="41"/>
      <c r="E2710" s="20"/>
      <c r="F2710" s="36"/>
    </row>
    <row r="2711" spans="1:6" s="11" customFormat="1" ht="29.25" customHeight="1">
      <c r="A2711" s="23" t="s">
        <v>255</v>
      </c>
      <c r="B2711" s="109" t="s">
        <v>288</v>
      </c>
      <c r="C2711" s="40">
        <v>52.5</v>
      </c>
      <c r="D2711" s="41" t="s">
        <v>35</v>
      </c>
      <c r="E2711" s="20"/>
      <c r="F2711" s="36">
        <f t="shared" si="38"/>
        <v>0</v>
      </c>
    </row>
    <row r="2712" spans="1:6" s="11" customFormat="1" ht="22.5" customHeight="1">
      <c r="A2712" s="23" t="s">
        <v>2</v>
      </c>
      <c r="B2712" s="112" t="s">
        <v>289</v>
      </c>
      <c r="C2712" s="40"/>
      <c r="D2712" s="41"/>
      <c r="E2712" s="20"/>
      <c r="F2712" s="36"/>
    </row>
    <row r="2713" spans="1:6" s="11" customFormat="1" ht="46.5" customHeight="1" thickBot="1">
      <c r="A2713" s="23" t="s">
        <v>268</v>
      </c>
      <c r="B2713" s="109" t="s">
        <v>290</v>
      </c>
      <c r="C2713" s="40">
        <v>27.78</v>
      </c>
      <c r="D2713" s="41" t="s">
        <v>36</v>
      </c>
      <c r="E2713" s="20"/>
      <c r="F2713" s="36">
        <f t="shared" si="38"/>
        <v>0</v>
      </c>
    </row>
    <row r="2714" spans="1:6" s="11" customFormat="1" ht="18.75" customHeight="1" thickBot="1">
      <c r="A2714" s="37"/>
      <c r="B2714" s="261" t="s">
        <v>2340</v>
      </c>
      <c r="C2714" s="262"/>
      <c r="D2714" s="263"/>
      <c r="E2714" s="38"/>
      <c r="F2714" s="39">
        <f>SUM(F2704:F2713)</f>
        <v>0</v>
      </c>
    </row>
    <row r="2715" spans="1:6" s="11" customFormat="1" ht="10.5" customHeight="1">
      <c r="A2715" s="12"/>
      <c r="B2715" s="54"/>
      <c r="C2715" s="43"/>
      <c r="D2715" s="44"/>
      <c r="E2715" s="45"/>
      <c r="F2715" s="45"/>
    </row>
    <row r="2716" spans="1:6" s="14" customFormat="1" ht="12.75" customHeight="1">
      <c r="A2716" s="103" t="s">
        <v>2343</v>
      </c>
      <c r="B2716" s="104" t="s">
        <v>239</v>
      </c>
      <c r="C2716" s="105"/>
      <c r="D2716" s="106"/>
      <c r="E2716" s="107"/>
      <c r="F2716" s="107"/>
    </row>
    <row r="2717" spans="1:6" s="11" customFormat="1" ht="10.5" customHeight="1" thickBot="1">
      <c r="A2717" s="12"/>
      <c r="B2717" s="54"/>
      <c r="C2717" s="43"/>
      <c r="D2717" s="44"/>
      <c r="E2717" s="45"/>
      <c r="F2717" s="45"/>
    </row>
    <row r="2718" spans="1:6" s="12" customFormat="1" ht="24" customHeight="1">
      <c r="A2718" s="27" t="s">
        <v>4</v>
      </c>
      <c r="B2718" s="28" t="s">
        <v>5</v>
      </c>
      <c r="C2718" s="15" t="s">
        <v>6</v>
      </c>
      <c r="D2718" s="32" t="s">
        <v>7</v>
      </c>
      <c r="E2718" s="31" t="s">
        <v>9</v>
      </c>
      <c r="F2718" s="16" t="s">
        <v>10</v>
      </c>
    </row>
    <row r="2719" spans="1:6" s="12" customFormat="1" ht="15" customHeight="1" thickBot="1">
      <c r="A2719" s="29" t="s">
        <v>8</v>
      </c>
      <c r="B2719" s="30">
        <v>1</v>
      </c>
      <c r="C2719" s="17">
        <v>2</v>
      </c>
      <c r="D2719" s="33">
        <v>3</v>
      </c>
      <c r="E2719" s="18">
        <v>4</v>
      </c>
      <c r="F2719" s="19" t="s">
        <v>17</v>
      </c>
    </row>
    <row r="2720" spans="1:6" s="11" customFormat="1" ht="19.5" customHeight="1">
      <c r="A2720" s="34" t="s">
        <v>0</v>
      </c>
      <c r="B2720" s="110" t="s">
        <v>291</v>
      </c>
      <c r="C2720" s="40"/>
      <c r="D2720" s="42"/>
      <c r="E2720" s="20"/>
      <c r="F2720" s="36"/>
    </row>
    <row r="2721" spans="1:6" s="11" customFormat="1" ht="106.5" customHeight="1">
      <c r="A2721" s="23" t="s">
        <v>253</v>
      </c>
      <c r="B2721" s="109" t="s">
        <v>2345</v>
      </c>
      <c r="C2721" s="40">
        <v>1</v>
      </c>
      <c r="D2721" s="41" t="s">
        <v>19</v>
      </c>
      <c r="E2721" s="20"/>
      <c r="F2721" s="36">
        <f t="shared" ref="F2721:F2730" si="39">C2721*E2721</f>
        <v>0</v>
      </c>
    </row>
    <row r="2722" spans="1:6" s="11" customFormat="1" ht="95.25" customHeight="1">
      <c r="A2722" s="23" t="s">
        <v>254</v>
      </c>
      <c r="B2722" s="109" t="s">
        <v>2346</v>
      </c>
      <c r="C2722" s="40">
        <v>2</v>
      </c>
      <c r="D2722" s="41" t="s">
        <v>19</v>
      </c>
      <c r="E2722" s="20"/>
      <c r="F2722" s="36">
        <f t="shared" si="39"/>
        <v>0</v>
      </c>
    </row>
    <row r="2723" spans="1:6" s="11" customFormat="1" ht="99" customHeight="1">
      <c r="A2723" s="23" t="s">
        <v>263</v>
      </c>
      <c r="B2723" s="109" t="s">
        <v>2347</v>
      </c>
      <c r="C2723" s="40">
        <v>1</v>
      </c>
      <c r="D2723" s="41" t="s">
        <v>19</v>
      </c>
      <c r="E2723" s="20"/>
      <c r="F2723" s="36">
        <f t="shared" si="39"/>
        <v>0</v>
      </c>
    </row>
    <row r="2724" spans="1:6" s="11" customFormat="1" ht="23.25" customHeight="1">
      <c r="A2724" s="23" t="s">
        <v>1</v>
      </c>
      <c r="B2724" s="177" t="s">
        <v>2348</v>
      </c>
      <c r="C2724" s="40"/>
      <c r="D2724" s="41"/>
      <c r="E2724" s="20"/>
      <c r="F2724" s="36"/>
    </row>
    <row r="2725" spans="1:6" s="11" customFormat="1" ht="40.5" customHeight="1">
      <c r="A2725" s="23" t="s">
        <v>0</v>
      </c>
      <c r="B2725" s="111" t="s">
        <v>296</v>
      </c>
      <c r="C2725" s="40"/>
      <c r="D2725" s="41"/>
      <c r="E2725" s="20"/>
      <c r="F2725" s="36"/>
    </row>
    <row r="2726" spans="1:6" s="11" customFormat="1" ht="24" customHeight="1">
      <c r="A2726" s="23"/>
      <c r="B2726" s="178" t="s">
        <v>297</v>
      </c>
      <c r="C2726" s="40">
        <v>58.5</v>
      </c>
      <c r="D2726" s="41" t="s">
        <v>39</v>
      </c>
      <c r="E2726" s="20"/>
      <c r="F2726" s="36">
        <f t="shared" si="39"/>
        <v>0</v>
      </c>
    </row>
    <row r="2727" spans="1:6" s="11" customFormat="1" ht="24" customHeight="1">
      <c r="A2727" s="23"/>
      <c r="B2727" s="178" t="s">
        <v>298</v>
      </c>
      <c r="C2727" s="40">
        <v>29</v>
      </c>
      <c r="D2727" s="41" t="s">
        <v>39</v>
      </c>
      <c r="E2727" s="20"/>
      <c r="F2727" s="36">
        <f t="shared" si="39"/>
        <v>0</v>
      </c>
    </row>
    <row r="2728" spans="1:6" s="11" customFormat="1" ht="62.25" customHeight="1">
      <c r="A2728" s="23" t="s">
        <v>1</v>
      </c>
      <c r="B2728" s="111" t="s">
        <v>2349</v>
      </c>
      <c r="C2728" s="40"/>
      <c r="D2728" s="41"/>
      <c r="E2728" s="20"/>
      <c r="F2728" s="36"/>
    </row>
    <row r="2729" spans="1:6" s="11" customFormat="1" ht="25.5" customHeight="1">
      <c r="A2729" s="23"/>
      <c r="B2729" s="178" t="s">
        <v>297</v>
      </c>
      <c r="C2729" s="40">
        <v>74.5</v>
      </c>
      <c r="D2729" s="41" t="s">
        <v>39</v>
      </c>
      <c r="E2729" s="20"/>
      <c r="F2729" s="36">
        <f t="shared" si="39"/>
        <v>0</v>
      </c>
    </row>
    <row r="2730" spans="1:6" s="11" customFormat="1" ht="25.5" customHeight="1" thickBot="1">
      <c r="A2730" s="23"/>
      <c r="B2730" s="178" t="s">
        <v>298</v>
      </c>
      <c r="C2730" s="40">
        <v>14.5</v>
      </c>
      <c r="D2730" s="41" t="s">
        <v>39</v>
      </c>
      <c r="E2730" s="20"/>
      <c r="F2730" s="36">
        <f t="shared" si="39"/>
        <v>0</v>
      </c>
    </row>
    <row r="2731" spans="1:6" s="11" customFormat="1" ht="18.75" customHeight="1" thickBot="1">
      <c r="A2731" s="37"/>
      <c r="B2731" s="261" t="s">
        <v>2344</v>
      </c>
      <c r="C2731" s="262"/>
      <c r="D2731" s="263"/>
      <c r="E2731" s="38"/>
      <c r="F2731" s="39">
        <f>SUM(F2720:F2730)</f>
        <v>0</v>
      </c>
    </row>
    <row r="2732" spans="1:6" s="11" customFormat="1" ht="10.5" customHeight="1">
      <c r="A2732" s="12"/>
      <c r="B2732" s="54"/>
      <c r="C2732" s="43"/>
      <c r="D2732" s="44"/>
      <c r="E2732" s="45"/>
      <c r="F2732" s="45"/>
    </row>
    <row r="2733" spans="1:6" s="14" customFormat="1" ht="12.75" customHeight="1">
      <c r="A2733" s="103" t="s">
        <v>2351</v>
      </c>
      <c r="B2733" s="104" t="s">
        <v>2350</v>
      </c>
      <c r="C2733" s="105"/>
      <c r="D2733" s="106"/>
      <c r="E2733" s="107"/>
      <c r="F2733" s="107"/>
    </row>
    <row r="2734" spans="1:6" s="11" customFormat="1" ht="10.5" customHeight="1" thickBot="1">
      <c r="A2734" s="12"/>
      <c r="B2734" s="54"/>
      <c r="C2734" s="43"/>
      <c r="D2734" s="44"/>
      <c r="E2734" s="45"/>
      <c r="F2734" s="45"/>
    </row>
    <row r="2735" spans="1:6" s="12" customFormat="1" ht="24" customHeight="1">
      <c r="A2735" s="27" t="s">
        <v>4</v>
      </c>
      <c r="B2735" s="28" t="s">
        <v>5</v>
      </c>
      <c r="C2735" s="15" t="s">
        <v>6</v>
      </c>
      <c r="D2735" s="32" t="s">
        <v>7</v>
      </c>
      <c r="E2735" s="31" t="s">
        <v>9</v>
      </c>
      <c r="F2735" s="16" t="s">
        <v>10</v>
      </c>
    </row>
    <row r="2736" spans="1:6" s="12" customFormat="1" ht="15" customHeight="1" thickBot="1">
      <c r="A2736" s="29" t="s">
        <v>8</v>
      </c>
      <c r="B2736" s="30">
        <v>1</v>
      </c>
      <c r="C2736" s="17">
        <v>2</v>
      </c>
      <c r="D2736" s="33">
        <v>3</v>
      </c>
      <c r="E2736" s="18">
        <v>4</v>
      </c>
      <c r="F2736" s="19" t="s">
        <v>17</v>
      </c>
    </row>
    <row r="2737" spans="1:6" s="11" customFormat="1" ht="33" customHeight="1">
      <c r="A2737" s="34" t="s">
        <v>0</v>
      </c>
      <c r="B2737" s="109" t="s">
        <v>2353</v>
      </c>
      <c r="C2737" s="40">
        <v>9</v>
      </c>
      <c r="D2737" s="42" t="s">
        <v>35</v>
      </c>
      <c r="E2737" s="20"/>
      <c r="F2737" s="36">
        <f t="shared" ref="F2737:F2741" si="40">C2737*E2737</f>
        <v>0</v>
      </c>
    </row>
    <row r="2738" spans="1:6" s="11" customFormat="1" ht="33" customHeight="1">
      <c r="A2738" s="23" t="s">
        <v>1</v>
      </c>
      <c r="B2738" s="109" t="s">
        <v>2354</v>
      </c>
      <c r="C2738" s="40">
        <v>3.6</v>
      </c>
      <c r="D2738" s="41" t="s">
        <v>36</v>
      </c>
      <c r="E2738" s="20"/>
      <c r="F2738" s="36">
        <f t="shared" si="40"/>
        <v>0</v>
      </c>
    </row>
    <row r="2739" spans="1:6" s="11" customFormat="1" ht="33" customHeight="1">
      <c r="A2739" s="23" t="s">
        <v>2</v>
      </c>
      <c r="B2739" s="109" t="s">
        <v>2355</v>
      </c>
      <c r="C2739" s="40">
        <v>2.7</v>
      </c>
      <c r="D2739" s="41" t="s">
        <v>36</v>
      </c>
      <c r="E2739" s="20"/>
      <c r="F2739" s="36">
        <f t="shared" si="40"/>
        <v>0</v>
      </c>
    </row>
    <row r="2740" spans="1:6" s="11" customFormat="1" ht="27" customHeight="1">
      <c r="A2740" s="23" t="s">
        <v>3</v>
      </c>
      <c r="B2740" s="109" t="s">
        <v>2356</v>
      </c>
      <c r="C2740" s="40">
        <v>9</v>
      </c>
      <c r="D2740" s="41" t="s">
        <v>35</v>
      </c>
      <c r="E2740" s="20"/>
      <c r="F2740" s="36">
        <f t="shared" si="40"/>
        <v>0</v>
      </c>
    </row>
    <row r="2741" spans="1:6" s="11" customFormat="1" ht="27" customHeight="1" thickBot="1">
      <c r="A2741" s="23" t="s">
        <v>29</v>
      </c>
      <c r="B2741" s="109" t="s">
        <v>2357</v>
      </c>
      <c r="C2741" s="40">
        <v>9</v>
      </c>
      <c r="D2741" s="41" t="s">
        <v>35</v>
      </c>
      <c r="E2741" s="20"/>
      <c r="F2741" s="36">
        <f t="shared" si="40"/>
        <v>0</v>
      </c>
    </row>
    <row r="2742" spans="1:6" s="11" customFormat="1" ht="18.75" customHeight="1" thickBot="1">
      <c r="A2742" s="37"/>
      <c r="B2742" s="261" t="s">
        <v>2352</v>
      </c>
      <c r="C2742" s="262"/>
      <c r="D2742" s="263"/>
      <c r="E2742" s="38"/>
      <c r="F2742" s="39">
        <f>SUM(F2737:F2741)</f>
        <v>0</v>
      </c>
    </row>
    <row r="2743" spans="1:6" s="11" customFormat="1" ht="10.5" customHeight="1">
      <c r="A2743" s="12"/>
      <c r="B2743" s="54"/>
      <c r="C2743" s="43"/>
      <c r="D2743" s="44"/>
      <c r="E2743" s="45"/>
      <c r="F2743" s="45"/>
    </row>
    <row r="2744" spans="1:6" s="14" customFormat="1" ht="12.75" customHeight="1">
      <c r="A2744" s="103" t="s">
        <v>2358</v>
      </c>
      <c r="B2744" s="104" t="s">
        <v>281</v>
      </c>
      <c r="C2744" s="105"/>
      <c r="D2744" s="106"/>
      <c r="E2744" s="107"/>
      <c r="F2744" s="107"/>
    </row>
    <row r="2745" spans="1:6" s="11" customFormat="1" ht="10.5" customHeight="1" thickBot="1">
      <c r="A2745" s="12"/>
      <c r="B2745" s="54"/>
      <c r="C2745" s="43"/>
      <c r="D2745" s="44"/>
      <c r="E2745" s="45"/>
      <c r="F2745" s="45"/>
    </row>
    <row r="2746" spans="1:6" s="12" customFormat="1" ht="24" customHeight="1">
      <c r="A2746" s="27" t="s">
        <v>4</v>
      </c>
      <c r="B2746" s="28" t="s">
        <v>5</v>
      </c>
      <c r="C2746" s="15" t="s">
        <v>6</v>
      </c>
      <c r="D2746" s="32" t="s">
        <v>7</v>
      </c>
      <c r="E2746" s="31" t="s">
        <v>9</v>
      </c>
      <c r="F2746" s="16" t="s">
        <v>10</v>
      </c>
    </row>
    <row r="2747" spans="1:6" s="12" customFormat="1" ht="15" customHeight="1" thickBot="1">
      <c r="A2747" s="29" t="s">
        <v>8</v>
      </c>
      <c r="B2747" s="30">
        <v>1</v>
      </c>
      <c r="C2747" s="17">
        <v>2</v>
      </c>
      <c r="D2747" s="33">
        <v>3</v>
      </c>
      <c r="E2747" s="18">
        <v>4</v>
      </c>
      <c r="F2747" s="19" t="s">
        <v>17</v>
      </c>
    </row>
    <row r="2748" spans="1:6" s="11" customFormat="1" ht="33" customHeight="1">
      <c r="A2748" s="34" t="s">
        <v>0</v>
      </c>
      <c r="B2748" s="109" t="s">
        <v>300</v>
      </c>
      <c r="C2748" s="40">
        <v>209.8</v>
      </c>
      <c r="D2748" s="42" t="s">
        <v>39</v>
      </c>
      <c r="E2748" s="20"/>
      <c r="F2748" s="36">
        <f t="shared" ref="F2748:F2751" si="41">C2748*E2748</f>
        <v>0</v>
      </c>
    </row>
    <row r="2749" spans="1:6" s="11" customFormat="1" ht="33" customHeight="1">
      <c r="A2749" s="23" t="s">
        <v>1</v>
      </c>
      <c r="B2749" s="109" t="s">
        <v>301</v>
      </c>
      <c r="C2749" s="40">
        <v>209.8</v>
      </c>
      <c r="D2749" s="41" t="s">
        <v>39</v>
      </c>
      <c r="E2749" s="20"/>
      <c r="F2749" s="36">
        <f t="shared" si="41"/>
        <v>0</v>
      </c>
    </row>
    <row r="2750" spans="1:6" s="11" customFormat="1" ht="33" customHeight="1">
      <c r="A2750" s="23" t="s">
        <v>2</v>
      </c>
      <c r="B2750" s="109" t="s">
        <v>2360</v>
      </c>
      <c r="C2750" s="40">
        <v>1</v>
      </c>
      <c r="D2750" s="41" t="s">
        <v>19</v>
      </c>
      <c r="E2750" s="20"/>
      <c r="F2750" s="36">
        <f t="shared" si="41"/>
        <v>0</v>
      </c>
    </row>
    <row r="2751" spans="1:6" s="11" customFormat="1" ht="27" customHeight="1" thickBot="1">
      <c r="A2751" s="23" t="s">
        <v>3</v>
      </c>
      <c r="B2751" s="109" t="s">
        <v>2361</v>
      </c>
      <c r="C2751" s="40">
        <v>2</v>
      </c>
      <c r="D2751" s="41" t="s">
        <v>19</v>
      </c>
      <c r="E2751" s="20"/>
      <c r="F2751" s="36">
        <f t="shared" si="41"/>
        <v>0</v>
      </c>
    </row>
    <row r="2752" spans="1:6" s="11" customFormat="1" ht="18.75" customHeight="1" thickBot="1">
      <c r="A2752" s="37"/>
      <c r="B2752" s="261" t="s">
        <v>2359</v>
      </c>
      <c r="C2752" s="262"/>
      <c r="D2752" s="263"/>
      <c r="E2752" s="38"/>
      <c r="F2752" s="39">
        <f>SUM(F2748:F2751)</f>
        <v>0</v>
      </c>
    </row>
    <row r="2753" spans="1:9" s="11" customFormat="1" ht="10.5" customHeight="1">
      <c r="A2753" s="12"/>
      <c r="B2753" s="54"/>
      <c r="C2753" s="43"/>
      <c r="D2753" s="44"/>
      <c r="E2753" s="45"/>
      <c r="F2753" s="45"/>
    </row>
    <row r="2754" spans="1:9" ht="14.1" customHeight="1">
      <c r="A2754" s="304" t="s">
        <v>2362</v>
      </c>
      <c r="B2754" s="304"/>
      <c r="C2754" s="304"/>
      <c r="D2754" s="304"/>
      <c r="E2754" s="304"/>
      <c r="F2754" s="304"/>
    </row>
    <row r="2755" spans="1:9" ht="12.75" customHeight="1" thickBot="1">
      <c r="A2755" s="21"/>
      <c r="B2755" s="21"/>
      <c r="C2755" s="21"/>
      <c r="D2755" s="21"/>
      <c r="E2755" s="21"/>
      <c r="F2755" s="21"/>
    </row>
    <row r="2756" spans="1:9" s="12" customFormat="1" ht="20.25" customHeight="1" thickBot="1">
      <c r="A2756" s="22"/>
      <c r="B2756" s="276" t="s">
        <v>22</v>
      </c>
      <c r="C2756" s="277"/>
      <c r="D2756" s="278"/>
      <c r="E2756" s="277" t="s">
        <v>18</v>
      </c>
      <c r="F2756" s="278"/>
    </row>
    <row r="2757" spans="1:9" s="12" customFormat="1" ht="22.5" customHeight="1">
      <c r="A2757" s="34" t="s">
        <v>2334</v>
      </c>
      <c r="B2757" s="279" t="s">
        <v>245</v>
      </c>
      <c r="C2757" s="280"/>
      <c r="D2757" s="281"/>
      <c r="E2757" s="282">
        <f>F2698</f>
        <v>0</v>
      </c>
      <c r="F2757" s="283"/>
    </row>
    <row r="2758" spans="1:9" s="12" customFormat="1" ht="22.5" customHeight="1">
      <c r="A2758" s="23" t="s">
        <v>2339</v>
      </c>
      <c r="B2758" s="284" t="s">
        <v>119</v>
      </c>
      <c r="C2758" s="285"/>
      <c r="D2758" s="286"/>
      <c r="E2758" s="287">
        <f>F2714</f>
        <v>0</v>
      </c>
      <c r="F2758" s="288"/>
    </row>
    <row r="2759" spans="1:9" s="12" customFormat="1" ht="22.5" customHeight="1">
      <c r="A2759" s="23" t="s">
        <v>2343</v>
      </c>
      <c r="B2759" s="284" t="s">
        <v>239</v>
      </c>
      <c r="C2759" s="285"/>
      <c r="D2759" s="286"/>
      <c r="E2759" s="287">
        <f>F2731</f>
        <v>0</v>
      </c>
      <c r="F2759" s="288"/>
    </row>
    <row r="2760" spans="1:9" s="12" customFormat="1" ht="22.5" customHeight="1">
      <c r="A2760" s="23" t="s">
        <v>2351</v>
      </c>
      <c r="B2760" s="284" t="s">
        <v>2350</v>
      </c>
      <c r="C2760" s="285"/>
      <c r="D2760" s="286"/>
      <c r="E2760" s="287">
        <f>F2742</f>
        <v>0</v>
      </c>
      <c r="F2760" s="288"/>
    </row>
    <row r="2761" spans="1:9" s="12" customFormat="1" ht="22.5" customHeight="1" thickBot="1">
      <c r="A2761" s="23" t="s">
        <v>2358</v>
      </c>
      <c r="B2761" s="284" t="s">
        <v>281</v>
      </c>
      <c r="C2761" s="285"/>
      <c r="D2761" s="286"/>
      <c r="E2761" s="287">
        <f>F2752</f>
        <v>0</v>
      </c>
      <c r="F2761" s="288"/>
    </row>
    <row r="2762" spans="1:9" s="12" customFormat="1" ht="22.5" customHeight="1" thickBot="1">
      <c r="A2762" s="37"/>
      <c r="B2762" s="270" t="s">
        <v>2363</v>
      </c>
      <c r="C2762" s="271"/>
      <c r="D2762" s="272"/>
      <c r="E2762" s="273">
        <f>SUM(E2757:F2761)</f>
        <v>0</v>
      </c>
      <c r="F2762" s="274"/>
      <c r="I2762" s="51"/>
    </row>
    <row r="2763" spans="1:9" s="11" customFormat="1" ht="10.5" customHeight="1">
      <c r="A2763" s="12"/>
      <c r="B2763" s="54"/>
      <c r="C2763" s="43"/>
      <c r="D2763" s="44"/>
      <c r="E2763" s="45"/>
      <c r="F2763" s="45"/>
    </row>
    <row r="2764" spans="1:9" s="14" customFormat="1" ht="12.75" customHeight="1">
      <c r="A2764" s="62" t="s">
        <v>91</v>
      </c>
      <c r="B2764" s="63" t="s">
        <v>2364</v>
      </c>
      <c r="C2764" s="64"/>
      <c r="D2764" s="65"/>
      <c r="E2764" s="66"/>
      <c r="F2764" s="66"/>
    </row>
    <row r="2765" spans="1:9" s="11" customFormat="1" ht="10.5" customHeight="1">
      <c r="A2765" s="12"/>
      <c r="B2765" s="54"/>
      <c r="C2765" s="43"/>
      <c r="D2765" s="44"/>
      <c r="E2765" s="45"/>
      <c r="F2765" s="45"/>
    </row>
    <row r="2766" spans="1:9" s="11" customFormat="1" ht="50.25" customHeight="1">
      <c r="A2766" s="12"/>
      <c r="B2766" s="302" t="s">
        <v>282</v>
      </c>
      <c r="C2766" s="302"/>
      <c r="D2766" s="302"/>
      <c r="E2766" s="45"/>
      <c r="F2766" s="45"/>
    </row>
    <row r="2767" spans="1:9" s="11" customFormat="1" ht="10.5" customHeight="1">
      <c r="A2767" s="12"/>
      <c r="B2767" s="54"/>
      <c r="C2767" s="43"/>
      <c r="D2767" s="44"/>
      <c r="E2767" s="45"/>
      <c r="F2767" s="45"/>
    </row>
    <row r="2768" spans="1:9" s="14" customFormat="1" ht="12.75" customHeight="1">
      <c r="A2768" s="103" t="s">
        <v>2365</v>
      </c>
      <c r="B2768" s="104" t="s">
        <v>245</v>
      </c>
      <c r="C2768" s="105"/>
      <c r="D2768" s="106"/>
      <c r="E2768" s="107"/>
      <c r="F2768" s="107"/>
    </row>
    <row r="2769" spans="1:6" s="11" customFormat="1" ht="10.5" customHeight="1">
      <c r="A2769" s="12"/>
      <c r="B2769" s="54"/>
      <c r="C2769" s="43"/>
      <c r="D2769" s="44"/>
      <c r="E2769" s="45"/>
      <c r="F2769" s="45"/>
    </row>
    <row r="2770" spans="1:6" s="11" customFormat="1" ht="17.25" customHeight="1">
      <c r="A2770" s="12"/>
      <c r="B2770" s="303" t="s">
        <v>283</v>
      </c>
      <c r="C2770" s="303"/>
      <c r="D2770" s="303"/>
      <c r="E2770" s="45"/>
      <c r="F2770" s="45"/>
    </row>
    <row r="2771" spans="1:6" s="11" customFormat="1" ht="10.5" customHeight="1" thickBot="1">
      <c r="A2771" s="12"/>
      <c r="B2771" s="54"/>
      <c r="C2771" s="43"/>
      <c r="D2771" s="44"/>
      <c r="E2771" s="45"/>
      <c r="F2771" s="45"/>
    </row>
    <row r="2772" spans="1:6" s="12" customFormat="1" ht="24" customHeight="1">
      <c r="A2772" s="27" t="s">
        <v>4</v>
      </c>
      <c r="B2772" s="28" t="s">
        <v>5</v>
      </c>
      <c r="C2772" s="15" t="s">
        <v>6</v>
      </c>
      <c r="D2772" s="32" t="s">
        <v>7</v>
      </c>
      <c r="E2772" s="31" t="s">
        <v>9</v>
      </c>
      <c r="F2772" s="16" t="s">
        <v>10</v>
      </c>
    </row>
    <row r="2773" spans="1:6" s="12" customFormat="1" ht="15" customHeight="1" thickBot="1">
      <c r="A2773" s="29" t="s">
        <v>8</v>
      </c>
      <c r="B2773" s="30">
        <v>1</v>
      </c>
      <c r="C2773" s="17">
        <v>2</v>
      </c>
      <c r="D2773" s="33">
        <v>3</v>
      </c>
      <c r="E2773" s="18">
        <v>4</v>
      </c>
      <c r="F2773" s="19" t="s">
        <v>17</v>
      </c>
    </row>
    <row r="2774" spans="1:6" s="11" customFormat="1" ht="27.75" customHeight="1" thickBot="1">
      <c r="A2774" s="34" t="s">
        <v>0</v>
      </c>
      <c r="B2774" s="108" t="s">
        <v>284</v>
      </c>
      <c r="C2774" s="40">
        <v>64</v>
      </c>
      <c r="D2774" s="42" t="s">
        <v>285</v>
      </c>
      <c r="E2774" s="20"/>
      <c r="F2774" s="36">
        <f t="shared" ref="F2774" si="42">C2774*E2774</f>
        <v>0</v>
      </c>
    </row>
    <row r="2775" spans="1:6" s="11" customFormat="1" ht="18.75" customHeight="1" thickBot="1">
      <c r="A2775" s="37"/>
      <c r="B2775" s="261" t="s">
        <v>2366</v>
      </c>
      <c r="C2775" s="262"/>
      <c r="D2775" s="263"/>
      <c r="E2775" s="38"/>
      <c r="F2775" s="39">
        <f>SUM(F2774:F2774)</f>
        <v>0</v>
      </c>
    </row>
    <row r="2776" spans="1:6" s="11" customFormat="1" ht="10.5" customHeight="1">
      <c r="A2776" s="12"/>
      <c r="B2776" s="54"/>
      <c r="C2776" s="43"/>
      <c r="D2776" s="44"/>
      <c r="E2776" s="45"/>
      <c r="F2776" s="45"/>
    </row>
    <row r="2777" spans="1:6" s="14" customFormat="1" ht="12.75" customHeight="1">
      <c r="A2777" s="103" t="s">
        <v>2367</v>
      </c>
      <c r="B2777" s="104" t="s">
        <v>119</v>
      </c>
      <c r="C2777" s="105"/>
      <c r="D2777" s="106"/>
      <c r="E2777" s="107"/>
      <c r="F2777" s="107"/>
    </row>
    <row r="2778" spans="1:6" s="11" customFormat="1" ht="10.5" customHeight="1" thickBot="1">
      <c r="A2778" s="12"/>
      <c r="B2778" s="54"/>
      <c r="C2778" s="43"/>
      <c r="D2778" s="44"/>
      <c r="E2778" s="45"/>
      <c r="F2778" s="45"/>
    </row>
    <row r="2779" spans="1:6" s="12" customFormat="1" ht="24" customHeight="1">
      <c r="A2779" s="27" t="s">
        <v>4</v>
      </c>
      <c r="B2779" s="28" t="s">
        <v>5</v>
      </c>
      <c r="C2779" s="15" t="s">
        <v>6</v>
      </c>
      <c r="D2779" s="32" t="s">
        <v>7</v>
      </c>
      <c r="E2779" s="31" t="s">
        <v>9</v>
      </c>
      <c r="F2779" s="16" t="s">
        <v>10</v>
      </c>
    </row>
    <row r="2780" spans="1:6" s="12" customFormat="1" ht="15" customHeight="1" thickBot="1">
      <c r="A2780" s="29" t="s">
        <v>8</v>
      </c>
      <c r="B2780" s="30">
        <v>1</v>
      </c>
      <c r="C2780" s="17">
        <v>2</v>
      </c>
      <c r="D2780" s="33">
        <v>3</v>
      </c>
      <c r="E2780" s="18">
        <v>4</v>
      </c>
      <c r="F2780" s="19" t="s">
        <v>17</v>
      </c>
    </row>
    <row r="2781" spans="1:6" s="11" customFormat="1" ht="27.75" customHeight="1">
      <c r="A2781" s="34" t="s">
        <v>0</v>
      </c>
      <c r="B2781" s="112" t="s">
        <v>264</v>
      </c>
      <c r="C2781" s="40"/>
      <c r="D2781" s="42"/>
      <c r="E2781" s="20"/>
      <c r="F2781" s="36"/>
    </row>
    <row r="2782" spans="1:6" s="11" customFormat="1" ht="42.75" customHeight="1">
      <c r="A2782" s="23"/>
      <c r="B2782" s="110" t="s">
        <v>2370</v>
      </c>
      <c r="C2782" s="40"/>
      <c r="D2782" s="41"/>
      <c r="E2782" s="20"/>
      <c r="F2782" s="36"/>
    </row>
    <row r="2783" spans="1:6" s="11" customFormat="1" ht="30" customHeight="1">
      <c r="A2783" s="23" t="s">
        <v>253</v>
      </c>
      <c r="B2783" s="109" t="s">
        <v>2369</v>
      </c>
      <c r="C2783" s="40">
        <v>210</v>
      </c>
      <c r="D2783" s="41" t="s">
        <v>36</v>
      </c>
      <c r="E2783" s="20"/>
      <c r="F2783" s="36">
        <f t="shared" ref="F2783:F2790" si="43">C2783*E2783</f>
        <v>0</v>
      </c>
    </row>
    <row r="2784" spans="1:6" s="11" customFormat="1" ht="35.25" customHeight="1">
      <c r="A2784" s="23" t="s">
        <v>254</v>
      </c>
      <c r="B2784" s="109" t="s">
        <v>286</v>
      </c>
      <c r="C2784" s="40">
        <v>169.88</v>
      </c>
      <c r="D2784" s="41" t="s">
        <v>36</v>
      </c>
      <c r="E2784" s="20"/>
      <c r="F2784" s="36">
        <f t="shared" si="43"/>
        <v>0</v>
      </c>
    </row>
    <row r="2785" spans="1:6" s="11" customFormat="1" ht="36.75" customHeight="1">
      <c r="A2785" s="23" t="s">
        <v>263</v>
      </c>
      <c r="B2785" s="109" t="s">
        <v>265</v>
      </c>
      <c r="C2785" s="40">
        <v>40.119999999999997</v>
      </c>
      <c r="D2785" s="41" t="s">
        <v>36</v>
      </c>
      <c r="E2785" s="20"/>
      <c r="F2785" s="36">
        <f t="shared" si="43"/>
        <v>0</v>
      </c>
    </row>
    <row r="2786" spans="1:6" s="11" customFormat="1" ht="23.25" customHeight="1">
      <c r="A2786" s="23"/>
      <c r="B2786" s="110" t="s">
        <v>287</v>
      </c>
      <c r="C2786" s="40"/>
      <c r="D2786" s="41"/>
      <c r="E2786" s="20"/>
      <c r="F2786" s="36"/>
    </row>
    <row r="2787" spans="1:6" s="11" customFormat="1" ht="24" customHeight="1">
      <c r="A2787" s="23" t="s">
        <v>1</v>
      </c>
      <c r="B2787" s="112" t="s">
        <v>266</v>
      </c>
      <c r="C2787" s="40"/>
      <c r="D2787" s="41"/>
      <c r="E2787" s="20"/>
      <c r="F2787" s="36"/>
    </row>
    <row r="2788" spans="1:6" s="11" customFormat="1" ht="29.25" customHeight="1">
      <c r="A2788" s="23" t="s">
        <v>255</v>
      </c>
      <c r="B2788" s="109" t="s">
        <v>288</v>
      </c>
      <c r="C2788" s="40">
        <v>136.19999999999999</v>
      </c>
      <c r="D2788" s="41" t="s">
        <v>35</v>
      </c>
      <c r="E2788" s="20"/>
      <c r="F2788" s="36">
        <f t="shared" si="43"/>
        <v>0</v>
      </c>
    </row>
    <row r="2789" spans="1:6" s="11" customFormat="1" ht="22.5" customHeight="1">
      <c r="A2789" s="23" t="s">
        <v>2</v>
      </c>
      <c r="B2789" s="112" t="s">
        <v>289</v>
      </c>
      <c r="C2789" s="40"/>
      <c r="D2789" s="41"/>
      <c r="E2789" s="20"/>
      <c r="F2789" s="36"/>
    </row>
    <row r="2790" spans="1:6" s="11" customFormat="1" ht="46.5" customHeight="1" thickBot="1">
      <c r="A2790" s="23" t="s">
        <v>268</v>
      </c>
      <c r="B2790" s="109" t="s">
        <v>290</v>
      </c>
      <c r="C2790" s="40">
        <v>40.119999999999997</v>
      </c>
      <c r="D2790" s="41" t="s">
        <v>36</v>
      </c>
      <c r="E2790" s="20"/>
      <c r="F2790" s="36">
        <f t="shared" si="43"/>
        <v>0</v>
      </c>
    </row>
    <row r="2791" spans="1:6" s="11" customFormat="1" ht="18.75" customHeight="1" thickBot="1">
      <c r="A2791" s="37"/>
      <c r="B2791" s="261" t="s">
        <v>2368</v>
      </c>
      <c r="C2791" s="262"/>
      <c r="D2791" s="263"/>
      <c r="E2791" s="38"/>
      <c r="F2791" s="39">
        <f>SUM(F2781:F2790)</f>
        <v>0</v>
      </c>
    </row>
    <row r="2792" spans="1:6" s="11" customFormat="1" ht="10.5" customHeight="1">
      <c r="A2792" s="12"/>
      <c r="B2792" s="54"/>
      <c r="C2792" s="43"/>
      <c r="D2792" s="44"/>
      <c r="E2792" s="45"/>
      <c r="F2792" s="45"/>
    </row>
    <row r="2793" spans="1:6" s="14" customFormat="1" ht="12.75" customHeight="1">
      <c r="A2793" s="103" t="s">
        <v>2371</v>
      </c>
      <c r="B2793" s="104" t="s">
        <v>239</v>
      </c>
      <c r="C2793" s="105"/>
      <c r="D2793" s="106"/>
      <c r="E2793" s="107"/>
      <c r="F2793" s="107"/>
    </row>
    <row r="2794" spans="1:6" s="11" customFormat="1" ht="10.5" customHeight="1" thickBot="1">
      <c r="A2794" s="12"/>
      <c r="B2794" s="54"/>
      <c r="C2794" s="43"/>
      <c r="D2794" s="44"/>
      <c r="E2794" s="45"/>
      <c r="F2794" s="45"/>
    </row>
    <row r="2795" spans="1:6" s="12" customFormat="1" ht="24" customHeight="1">
      <c r="A2795" s="27" t="s">
        <v>4</v>
      </c>
      <c r="B2795" s="28" t="s">
        <v>5</v>
      </c>
      <c r="C2795" s="15" t="s">
        <v>6</v>
      </c>
      <c r="D2795" s="32" t="s">
        <v>7</v>
      </c>
      <c r="E2795" s="31" t="s">
        <v>9</v>
      </c>
      <c r="F2795" s="16" t="s">
        <v>10</v>
      </c>
    </row>
    <row r="2796" spans="1:6" s="12" customFormat="1" ht="15" customHeight="1" thickBot="1">
      <c r="A2796" s="29" t="s">
        <v>8</v>
      </c>
      <c r="B2796" s="30">
        <v>1</v>
      </c>
      <c r="C2796" s="17">
        <v>2</v>
      </c>
      <c r="D2796" s="33">
        <v>3</v>
      </c>
      <c r="E2796" s="18">
        <v>4</v>
      </c>
      <c r="F2796" s="19" t="s">
        <v>17</v>
      </c>
    </row>
    <row r="2797" spans="1:6" s="11" customFormat="1" ht="19.5" customHeight="1">
      <c r="A2797" s="34" t="s">
        <v>0</v>
      </c>
      <c r="B2797" s="110" t="s">
        <v>291</v>
      </c>
      <c r="C2797" s="40"/>
      <c r="D2797" s="42"/>
      <c r="E2797" s="20"/>
      <c r="F2797" s="36"/>
    </row>
    <row r="2798" spans="1:6" s="11" customFormat="1" ht="54.75" customHeight="1">
      <c r="A2798" s="23" t="s">
        <v>253</v>
      </c>
      <c r="B2798" s="109" t="s">
        <v>2373</v>
      </c>
      <c r="C2798" s="40">
        <v>2</v>
      </c>
      <c r="D2798" s="41" t="s">
        <v>19</v>
      </c>
      <c r="E2798" s="20"/>
      <c r="F2798" s="36">
        <f t="shared" ref="F2798:F2817" si="44">C2798*E2798</f>
        <v>0</v>
      </c>
    </row>
    <row r="2799" spans="1:6" s="11" customFormat="1" ht="53.25" customHeight="1">
      <c r="A2799" s="23" t="s">
        <v>254</v>
      </c>
      <c r="B2799" s="109" t="s">
        <v>2374</v>
      </c>
      <c r="C2799" s="40">
        <v>1</v>
      </c>
      <c r="D2799" s="41" t="s">
        <v>19</v>
      </c>
      <c r="E2799" s="20"/>
      <c r="F2799" s="36">
        <f t="shared" si="44"/>
        <v>0</v>
      </c>
    </row>
    <row r="2800" spans="1:6" s="11" customFormat="1" ht="57" customHeight="1">
      <c r="A2800" s="23" t="s">
        <v>263</v>
      </c>
      <c r="B2800" s="109" t="s">
        <v>2375</v>
      </c>
      <c r="C2800" s="40">
        <v>2</v>
      </c>
      <c r="D2800" s="41" t="s">
        <v>19</v>
      </c>
      <c r="E2800" s="20"/>
      <c r="F2800" s="36">
        <f t="shared" si="44"/>
        <v>0</v>
      </c>
    </row>
    <row r="2801" spans="1:6" s="11" customFormat="1" ht="114" customHeight="1">
      <c r="A2801" s="23" t="s">
        <v>292</v>
      </c>
      <c r="B2801" s="109" t="s">
        <v>2376</v>
      </c>
      <c r="C2801" s="40">
        <v>3</v>
      </c>
      <c r="D2801" s="41" t="s">
        <v>19</v>
      </c>
      <c r="E2801" s="20"/>
      <c r="F2801" s="36">
        <f t="shared" si="44"/>
        <v>0</v>
      </c>
    </row>
    <row r="2802" spans="1:6" s="11" customFormat="1" ht="113.25" customHeight="1">
      <c r="A2802" s="23" t="s">
        <v>293</v>
      </c>
      <c r="B2802" s="109" t="s">
        <v>2377</v>
      </c>
      <c r="C2802" s="40">
        <v>2</v>
      </c>
      <c r="D2802" s="41" t="s">
        <v>19</v>
      </c>
      <c r="E2802" s="20"/>
      <c r="F2802" s="36">
        <f t="shared" si="44"/>
        <v>0</v>
      </c>
    </row>
    <row r="2803" spans="1:6" s="11" customFormat="1" ht="75.75" customHeight="1">
      <c r="A2803" s="23" t="s">
        <v>294</v>
      </c>
      <c r="B2803" s="178" t="s">
        <v>2378</v>
      </c>
      <c r="C2803" s="40">
        <v>1</v>
      </c>
      <c r="D2803" s="41" t="s">
        <v>19</v>
      </c>
      <c r="E2803" s="20"/>
      <c r="F2803" s="36">
        <f t="shared" si="44"/>
        <v>0</v>
      </c>
    </row>
    <row r="2804" spans="1:6" s="11" customFormat="1" ht="56.25" customHeight="1">
      <c r="A2804" s="23" t="s">
        <v>295</v>
      </c>
      <c r="B2804" s="109" t="s">
        <v>2379</v>
      </c>
      <c r="C2804" s="40">
        <v>1</v>
      </c>
      <c r="D2804" s="41" t="s">
        <v>19</v>
      </c>
      <c r="E2804" s="20"/>
      <c r="F2804" s="36">
        <f t="shared" si="44"/>
        <v>0</v>
      </c>
    </row>
    <row r="2805" spans="1:6" s="11" customFormat="1" ht="52.5" customHeight="1">
      <c r="A2805" s="23" t="s">
        <v>734</v>
      </c>
      <c r="B2805" s="109" t="s">
        <v>2380</v>
      </c>
      <c r="C2805" s="40">
        <v>1</v>
      </c>
      <c r="D2805" s="41" t="s">
        <v>19</v>
      </c>
      <c r="E2805" s="20"/>
      <c r="F2805" s="36">
        <f t="shared" si="44"/>
        <v>0</v>
      </c>
    </row>
    <row r="2806" spans="1:6" s="11" customFormat="1" ht="55.5" customHeight="1">
      <c r="A2806" s="23" t="s">
        <v>735</v>
      </c>
      <c r="B2806" s="109" t="s">
        <v>2381</v>
      </c>
      <c r="C2806" s="40">
        <v>2</v>
      </c>
      <c r="D2806" s="41" t="s">
        <v>19</v>
      </c>
      <c r="E2806" s="20"/>
      <c r="F2806" s="36">
        <f t="shared" si="44"/>
        <v>0</v>
      </c>
    </row>
    <row r="2807" spans="1:6" s="11" customFormat="1" ht="55.5" customHeight="1">
      <c r="A2807" s="23" t="s">
        <v>736</v>
      </c>
      <c r="B2807" s="109" t="s">
        <v>2382</v>
      </c>
      <c r="C2807" s="40">
        <v>3</v>
      </c>
      <c r="D2807" s="41" t="s">
        <v>19</v>
      </c>
      <c r="E2807" s="20"/>
      <c r="F2807" s="36">
        <f t="shared" si="44"/>
        <v>0</v>
      </c>
    </row>
    <row r="2808" spans="1:6" s="11" customFormat="1" ht="18.75" customHeight="1">
      <c r="A2808" s="23" t="s">
        <v>1</v>
      </c>
      <c r="B2808" s="113" t="s">
        <v>184</v>
      </c>
      <c r="C2808" s="40"/>
      <c r="D2808" s="41"/>
      <c r="E2808" s="20"/>
      <c r="F2808" s="36"/>
    </row>
    <row r="2809" spans="1:6" s="11" customFormat="1" ht="46.5" customHeight="1">
      <c r="A2809" s="23" t="s">
        <v>255</v>
      </c>
      <c r="B2809" s="111" t="s">
        <v>296</v>
      </c>
      <c r="C2809" s="40"/>
      <c r="D2809" s="41"/>
      <c r="E2809" s="20"/>
      <c r="F2809" s="36"/>
    </row>
    <row r="2810" spans="1:6" s="11" customFormat="1" ht="21" customHeight="1">
      <c r="A2810" s="23"/>
      <c r="B2810" s="178" t="s">
        <v>297</v>
      </c>
      <c r="C2810" s="40">
        <v>48</v>
      </c>
      <c r="D2810" s="41" t="s">
        <v>39</v>
      </c>
      <c r="E2810" s="20"/>
      <c r="F2810" s="36">
        <f t="shared" si="44"/>
        <v>0</v>
      </c>
    </row>
    <row r="2811" spans="1:6" s="11" customFormat="1" ht="21" customHeight="1">
      <c r="A2811" s="23"/>
      <c r="B2811" s="178" t="s">
        <v>298</v>
      </c>
      <c r="C2811" s="40">
        <v>144</v>
      </c>
      <c r="D2811" s="41" t="s">
        <v>39</v>
      </c>
      <c r="E2811" s="20"/>
      <c r="F2811" s="36">
        <f t="shared" si="44"/>
        <v>0</v>
      </c>
    </row>
    <row r="2812" spans="1:6" s="11" customFormat="1" ht="21" customHeight="1">
      <c r="A2812" s="23"/>
      <c r="B2812" s="178" t="s">
        <v>299</v>
      </c>
      <c r="C2812" s="40">
        <v>35</v>
      </c>
      <c r="D2812" s="41" t="s">
        <v>39</v>
      </c>
      <c r="E2812" s="20"/>
      <c r="F2812" s="36">
        <f t="shared" si="44"/>
        <v>0</v>
      </c>
    </row>
    <row r="2813" spans="1:6" s="11" customFormat="1" ht="55.5" customHeight="1">
      <c r="A2813" s="23" t="s">
        <v>256</v>
      </c>
      <c r="B2813" s="111" t="s">
        <v>2383</v>
      </c>
      <c r="C2813" s="40"/>
      <c r="D2813" s="41"/>
      <c r="E2813" s="20"/>
      <c r="F2813" s="36"/>
    </row>
    <row r="2814" spans="1:6" s="11" customFormat="1" ht="21.75" customHeight="1">
      <c r="A2814" s="23"/>
      <c r="B2814" s="178" t="s">
        <v>2384</v>
      </c>
      <c r="C2814" s="40">
        <v>28</v>
      </c>
      <c r="D2814" s="41" t="s">
        <v>39</v>
      </c>
      <c r="E2814" s="20"/>
      <c r="F2814" s="36">
        <f t="shared" si="44"/>
        <v>0</v>
      </c>
    </row>
    <row r="2815" spans="1:6" s="11" customFormat="1" ht="21.75" customHeight="1">
      <c r="A2815" s="23"/>
      <c r="B2815" s="178" t="s">
        <v>2385</v>
      </c>
      <c r="C2815" s="40">
        <v>55</v>
      </c>
      <c r="D2815" s="41" t="s">
        <v>39</v>
      </c>
      <c r="E2815" s="20"/>
      <c r="F2815" s="36">
        <f t="shared" si="44"/>
        <v>0</v>
      </c>
    </row>
    <row r="2816" spans="1:6" s="11" customFormat="1" ht="32.25" customHeight="1">
      <c r="A2816" s="23" t="s">
        <v>2</v>
      </c>
      <c r="B2816" s="111" t="s">
        <v>2386</v>
      </c>
      <c r="C2816" s="40"/>
      <c r="D2816" s="41"/>
      <c r="E2816" s="20"/>
      <c r="F2816" s="36"/>
    </row>
    <row r="2817" spans="1:6" s="11" customFormat="1" ht="27" customHeight="1" thickBot="1">
      <c r="A2817" s="23"/>
      <c r="B2817" s="178" t="s">
        <v>2387</v>
      </c>
      <c r="C2817" s="40">
        <v>6</v>
      </c>
      <c r="D2817" s="41" t="s">
        <v>39</v>
      </c>
      <c r="E2817" s="20"/>
      <c r="F2817" s="36">
        <f t="shared" si="44"/>
        <v>0</v>
      </c>
    </row>
    <row r="2818" spans="1:6" s="11" customFormat="1" ht="18.75" customHeight="1" thickBot="1">
      <c r="A2818" s="37"/>
      <c r="B2818" s="261" t="s">
        <v>2372</v>
      </c>
      <c r="C2818" s="262"/>
      <c r="D2818" s="263"/>
      <c r="E2818" s="38"/>
      <c r="F2818" s="39">
        <f>SUM(F2797:F2817)</f>
        <v>0</v>
      </c>
    </row>
    <row r="2819" spans="1:6" s="11" customFormat="1" ht="10.5" customHeight="1">
      <c r="A2819" s="12"/>
      <c r="B2819" s="54"/>
      <c r="C2819" s="43"/>
      <c r="D2819" s="44"/>
      <c r="E2819" s="45"/>
      <c r="F2819" s="45"/>
    </row>
    <row r="2820" spans="1:6" s="14" customFormat="1" ht="12.75" customHeight="1">
      <c r="A2820" s="103" t="s">
        <v>2388</v>
      </c>
      <c r="B2820" s="104" t="s">
        <v>281</v>
      </c>
      <c r="C2820" s="105"/>
      <c r="D2820" s="106"/>
      <c r="E2820" s="107"/>
      <c r="F2820" s="107"/>
    </row>
    <row r="2821" spans="1:6" s="11" customFormat="1" ht="10.5" customHeight="1" thickBot="1">
      <c r="A2821" s="12"/>
      <c r="B2821" s="54"/>
      <c r="C2821" s="43"/>
      <c r="D2821" s="44"/>
      <c r="E2821" s="45"/>
      <c r="F2821" s="45"/>
    </row>
    <row r="2822" spans="1:6" s="12" customFormat="1" ht="24" customHeight="1">
      <c r="A2822" s="27" t="s">
        <v>4</v>
      </c>
      <c r="B2822" s="28" t="s">
        <v>5</v>
      </c>
      <c r="C2822" s="15" t="s">
        <v>6</v>
      </c>
      <c r="D2822" s="32" t="s">
        <v>7</v>
      </c>
      <c r="E2822" s="31" t="s">
        <v>9</v>
      </c>
      <c r="F2822" s="16" t="s">
        <v>10</v>
      </c>
    </row>
    <row r="2823" spans="1:6" s="12" customFormat="1" ht="15" customHeight="1" thickBot="1">
      <c r="A2823" s="29" t="s">
        <v>8</v>
      </c>
      <c r="B2823" s="30">
        <v>1</v>
      </c>
      <c r="C2823" s="17">
        <v>2</v>
      </c>
      <c r="D2823" s="33">
        <v>3</v>
      </c>
      <c r="E2823" s="18">
        <v>4</v>
      </c>
      <c r="F2823" s="19" t="s">
        <v>17</v>
      </c>
    </row>
    <row r="2824" spans="1:6" s="11" customFormat="1" ht="33" customHeight="1">
      <c r="A2824" s="34" t="s">
        <v>0</v>
      </c>
      <c r="B2824" s="109" t="s">
        <v>300</v>
      </c>
      <c r="C2824" s="40">
        <v>316</v>
      </c>
      <c r="D2824" s="42" t="s">
        <v>39</v>
      </c>
      <c r="E2824" s="20"/>
      <c r="F2824" s="36">
        <f t="shared" ref="F2824:F2825" si="45">C2824*E2824</f>
        <v>0</v>
      </c>
    </row>
    <row r="2825" spans="1:6" s="11" customFormat="1" ht="33" customHeight="1" thickBot="1">
      <c r="A2825" s="23" t="s">
        <v>1</v>
      </c>
      <c r="B2825" s="109" t="s">
        <v>301</v>
      </c>
      <c r="C2825" s="40">
        <v>310</v>
      </c>
      <c r="D2825" s="41" t="s">
        <v>39</v>
      </c>
      <c r="E2825" s="20"/>
      <c r="F2825" s="36">
        <f t="shared" si="45"/>
        <v>0</v>
      </c>
    </row>
    <row r="2826" spans="1:6" s="11" customFormat="1" ht="18.75" customHeight="1" thickBot="1">
      <c r="A2826" s="37"/>
      <c r="B2826" s="261" t="s">
        <v>2389</v>
      </c>
      <c r="C2826" s="262"/>
      <c r="D2826" s="263"/>
      <c r="E2826" s="38"/>
      <c r="F2826" s="39">
        <f>SUM(F2824:F2825)</f>
        <v>0</v>
      </c>
    </row>
    <row r="2827" spans="1:6" s="11" customFormat="1" ht="10.5" customHeight="1">
      <c r="A2827" s="12"/>
      <c r="B2827" s="54"/>
      <c r="C2827" s="43"/>
      <c r="D2827" s="44"/>
      <c r="E2827" s="45"/>
      <c r="F2827" s="45"/>
    </row>
    <row r="2828" spans="1:6" ht="14.1" customHeight="1">
      <c r="A2828" s="304" t="s">
        <v>2390</v>
      </c>
      <c r="B2828" s="304"/>
      <c r="C2828" s="304"/>
      <c r="D2828" s="304"/>
      <c r="E2828" s="304"/>
      <c r="F2828" s="304"/>
    </row>
    <row r="2829" spans="1:6" ht="12.75" customHeight="1" thickBot="1">
      <c r="A2829" s="21"/>
      <c r="B2829" s="21"/>
      <c r="C2829" s="21"/>
      <c r="D2829" s="21"/>
      <c r="E2829" s="21"/>
      <c r="F2829" s="21"/>
    </row>
    <row r="2830" spans="1:6" s="12" customFormat="1" ht="20.25" customHeight="1" thickBot="1">
      <c r="A2830" s="22"/>
      <c r="B2830" s="276" t="s">
        <v>22</v>
      </c>
      <c r="C2830" s="277"/>
      <c r="D2830" s="278"/>
      <c r="E2830" s="277" t="s">
        <v>18</v>
      </c>
      <c r="F2830" s="278"/>
    </row>
    <row r="2831" spans="1:6" s="12" customFormat="1" ht="22.5" customHeight="1">
      <c r="A2831" s="34" t="s">
        <v>2365</v>
      </c>
      <c r="B2831" s="279" t="s">
        <v>245</v>
      </c>
      <c r="C2831" s="280"/>
      <c r="D2831" s="281"/>
      <c r="E2831" s="282">
        <f>F2775</f>
        <v>0</v>
      </c>
      <c r="F2831" s="283"/>
    </row>
    <row r="2832" spans="1:6" s="12" customFormat="1" ht="22.5" customHeight="1">
      <c r="A2832" s="23" t="s">
        <v>2367</v>
      </c>
      <c r="B2832" s="284" t="s">
        <v>119</v>
      </c>
      <c r="C2832" s="285"/>
      <c r="D2832" s="286"/>
      <c r="E2832" s="287">
        <f>F2791</f>
        <v>0</v>
      </c>
      <c r="F2832" s="288"/>
    </row>
    <row r="2833" spans="1:9" s="12" customFormat="1" ht="22.5" customHeight="1">
      <c r="A2833" s="23" t="s">
        <v>2371</v>
      </c>
      <c r="B2833" s="284" t="s">
        <v>239</v>
      </c>
      <c r="C2833" s="285"/>
      <c r="D2833" s="286"/>
      <c r="E2833" s="287">
        <f>F2818</f>
        <v>0</v>
      </c>
      <c r="F2833" s="288"/>
    </row>
    <row r="2834" spans="1:9" s="12" customFormat="1" ht="22.5" customHeight="1" thickBot="1">
      <c r="A2834" s="23" t="s">
        <v>2388</v>
      </c>
      <c r="B2834" s="284" t="s">
        <v>2350</v>
      </c>
      <c r="C2834" s="285"/>
      <c r="D2834" s="286"/>
      <c r="E2834" s="287">
        <f>F2826</f>
        <v>0</v>
      </c>
      <c r="F2834" s="288"/>
    </row>
    <row r="2835" spans="1:9" s="12" customFormat="1" ht="22.5" customHeight="1" thickBot="1">
      <c r="A2835" s="37"/>
      <c r="B2835" s="270" t="s">
        <v>2391</v>
      </c>
      <c r="C2835" s="271"/>
      <c r="D2835" s="272"/>
      <c r="E2835" s="273">
        <f>SUM(E2831:F2834)</f>
        <v>0</v>
      </c>
      <c r="F2835" s="274"/>
      <c r="I2835" s="51"/>
    </row>
    <row r="2836" spans="1:9" s="11" customFormat="1" ht="10.5" customHeight="1">
      <c r="A2836" s="12"/>
      <c r="B2836" s="54"/>
      <c r="C2836" s="43"/>
      <c r="D2836" s="44"/>
      <c r="E2836" s="45"/>
      <c r="F2836" s="45"/>
    </row>
    <row r="2837" spans="1:9" ht="14.1" customHeight="1">
      <c r="A2837" s="275" t="s">
        <v>237</v>
      </c>
      <c r="B2837" s="275"/>
      <c r="C2837" s="275"/>
      <c r="D2837" s="275"/>
      <c r="E2837" s="275"/>
      <c r="F2837" s="275"/>
    </row>
    <row r="2838" spans="1:9" ht="12.75" customHeight="1" thickBot="1">
      <c r="A2838" s="21"/>
      <c r="B2838" s="21"/>
      <c r="C2838" s="21"/>
      <c r="D2838" s="21"/>
      <c r="E2838" s="21"/>
      <c r="F2838" s="21"/>
    </row>
    <row r="2839" spans="1:9" s="12" customFormat="1" ht="20.25" customHeight="1" thickBot="1">
      <c r="A2839" s="22"/>
      <c r="B2839" s="276" t="s">
        <v>22</v>
      </c>
      <c r="C2839" s="277"/>
      <c r="D2839" s="278"/>
      <c r="E2839" s="277" t="s">
        <v>18</v>
      </c>
      <c r="F2839" s="278"/>
    </row>
    <row r="2840" spans="1:9" s="12" customFormat="1" ht="22.5" customHeight="1">
      <c r="A2840" s="34" t="s">
        <v>24</v>
      </c>
      <c r="B2840" s="279" t="s">
        <v>236</v>
      </c>
      <c r="C2840" s="280"/>
      <c r="D2840" s="281"/>
      <c r="E2840" s="282">
        <f>E2682</f>
        <v>0</v>
      </c>
      <c r="F2840" s="283"/>
    </row>
    <row r="2841" spans="1:9" s="12" customFormat="1" ht="22.5" customHeight="1">
      <c r="A2841" s="23" t="s">
        <v>90</v>
      </c>
      <c r="B2841" s="284" t="s">
        <v>2333</v>
      </c>
      <c r="C2841" s="285"/>
      <c r="D2841" s="286"/>
      <c r="E2841" s="287">
        <f>E2762</f>
        <v>0</v>
      </c>
      <c r="F2841" s="288"/>
    </row>
    <row r="2842" spans="1:9" s="12" customFormat="1" ht="22.5" customHeight="1" thickBot="1">
      <c r="A2842" s="23" t="s">
        <v>91</v>
      </c>
      <c r="B2842" s="284" t="s">
        <v>2364</v>
      </c>
      <c r="C2842" s="285"/>
      <c r="D2842" s="286"/>
      <c r="E2842" s="287">
        <f>E2835</f>
        <v>0</v>
      </c>
      <c r="F2842" s="288"/>
    </row>
    <row r="2843" spans="1:9" s="12" customFormat="1" ht="22.5" customHeight="1" thickBot="1">
      <c r="A2843" s="37"/>
      <c r="B2843" s="270" t="s">
        <v>238</v>
      </c>
      <c r="C2843" s="271"/>
      <c r="D2843" s="272"/>
      <c r="E2843" s="273">
        <f>SUM(E2840:F2842)</f>
        <v>0</v>
      </c>
      <c r="F2843" s="274"/>
      <c r="I2843" s="51"/>
    </row>
    <row r="2844" spans="1:9" s="11" customFormat="1" ht="10.5" customHeight="1">
      <c r="A2844" s="12"/>
      <c r="B2844" s="54"/>
      <c r="C2844" s="43"/>
      <c r="D2844" s="44"/>
      <c r="E2844" s="45"/>
      <c r="F2844" s="45"/>
    </row>
    <row r="2845" spans="1:9" s="11" customFormat="1" ht="13.5" customHeight="1">
      <c r="A2845" s="50" t="s">
        <v>213</v>
      </c>
      <c r="B2845" s="265" t="s">
        <v>303</v>
      </c>
      <c r="C2845" s="265"/>
      <c r="D2845" s="53"/>
      <c r="E2845" s="50"/>
      <c r="F2845" s="50"/>
    </row>
    <row r="2846" spans="1:9" s="11" customFormat="1" ht="10.5" customHeight="1">
      <c r="A2846" s="12"/>
      <c r="B2846" s="54"/>
      <c r="C2846" s="43"/>
      <c r="D2846" s="44"/>
      <c r="E2846" s="45"/>
      <c r="F2846" s="45"/>
    </row>
    <row r="2847" spans="1:9" s="11" customFormat="1" ht="14.25" customHeight="1">
      <c r="A2847" s="12"/>
      <c r="B2847" s="338" t="s">
        <v>322</v>
      </c>
      <c r="C2847" s="338"/>
      <c r="D2847" s="338"/>
      <c r="E2847" s="45"/>
      <c r="F2847" s="45"/>
    </row>
    <row r="2848" spans="1:9" s="11" customFormat="1" ht="52.5" customHeight="1">
      <c r="A2848" s="12"/>
      <c r="B2848" s="289" t="s">
        <v>325</v>
      </c>
      <c r="C2848" s="289"/>
      <c r="D2848" s="289"/>
      <c r="E2848" s="45"/>
      <c r="F2848" s="45"/>
    </row>
    <row r="2849" spans="1:6" s="11" customFormat="1" ht="25.5" customHeight="1">
      <c r="A2849" s="12"/>
      <c r="B2849" s="289" t="s">
        <v>323</v>
      </c>
      <c r="C2849" s="289"/>
      <c r="D2849" s="289"/>
      <c r="E2849" s="45"/>
      <c r="F2849" s="45"/>
    </row>
    <row r="2850" spans="1:6" s="11" customFormat="1" ht="10.5" customHeight="1">
      <c r="A2850" s="12"/>
      <c r="B2850" s="186"/>
      <c r="C2850" s="43"/>
      <c r="D2850" s="44"/>
      <c r="E2850" s="45"/>
      <c r="F2850" s="45"/>
    </row>
    <row r="2851" spans="1:6" s="11" customFormat="1" ht="15.75" customHeight="1">
      <c r="A2851" s="12"/>
      <c r="B2851" s="289" t="s">
        <v>324</v>
      </c>
      <c r="C2851" s="289"/>
      <c r="D2851" s="289"/>
      <c r="E2851" s="45"/>
      <c r="F2851" s="45"/>
    </row>
    <row r="2852" spans="1:6" s="11" customFormat="1" ht="10.5" customHeight="1">
      <c r="A2852" s="12"/>
      <c r="B2852" s="54"/>
      <c r="C2852" s="43"/>
      <c r="D2852" s="44"/>
      <c r="E2852" s="45"/>
      <c r="F2852" s="45"/>
    </row>
    <row r="2853" spans="1:6" s="14" customFormat="1" ht="12.75" customHeight="1">
      <c r="A2853" s="62" t="s">
        <v>311</v>
      </c>
      <c r="B2853" s="63" t="s">
        <v>317</v>
      </c>
      <c r="C2853" s="64"/>
      <c r="D2853" s="65"/>
      <c r="E2853" s="66"/>
      <c r="F2853" s="66"/>
    </row>
    <row r="2854" spans="1:6" s="11" customFormat="1" ht="10.5" customHeight="1">
      <c r="A2854" s="12"/>
      <c r="B2854" s="54"/>
      <c r="C2854" s="43"/>
      <c r="D2854" s="44"/>
      <c r="E2854" s="45"/>
      <c r="F2854" s="45"/>
    </row>
    <row r="2855" spans="1:6" s="11" customFormat="1" ht="13.5" customHeight="1">
      <c r="A2855" s="103" t="s">
        <v>2392</v>
      </c>
      <c r="B2855" s="104" t="s">
        <v>2393</v>
      </c>
      <c r="C2855" s="105"/>
      <c r="D2855" s="106"/>
      <c r="E2855" s="107"/>
      <c r="F2855" s="107"/>
    </row>
    <row r="2856" spans="1:6" s="11" customFormat="1" ht="10.5" customHeight="1" thickBot="1">
      <c r="A2856" s="12"/>
      <c r="B2856" s="54"/>
      <c r="C2856" s="43"/>
      <c r="D2856" s="44"/>
      <c r="E2856" s="45"/>
      <c r="F2856" s="45"/>
    </row>
    <row r="2857" spans="1:6" s="12" customFormat="1" ht="24" customHeight="1">
      <c r="A2857" s="27" t="s">
        <v>4</v>
      </c>
      <c r="B2857" s="28" t="s">
        <v>5</v>
      </c>
      <c r="C2857" s="15" t="s">
        <v>6</v>
      </c>
      <c r="D2857" s="32" t="s">
        <v>7</v>
      </c>
      <c r="E2857" s="31" t="s">
        <v>9</v>
      </c>
      <c r="F2857" s="16" t="s">
        <v>10</v>
      </c>
    </row>
    <row r="2858" spans="1:6" s="12" customFormat="1" ht="15" customHeight="1" thickBot="1">
      <c r="A2858" s="29" t="s">
        <v>8</v>
      </c>
      <c r="B2858" s="30">
        <v>1</v>
      </c>
      <c r="C2858" s="17">
        <v>2</v>
      </c>
      <c r="D2858" s="33">
        <v>3</v>
      </c>
      <c r="E2858" s="18">
        <v>4</v>
      </c>
      <c r="F2858" s="19" t="s">
        <v>17</v>
      </c>
    </row>
    <row r="2859" spans="1:6" s="11" customFormat="1" ht="111" customHeight="1">
      <c r="A2859" s="34" t="s">
        <v>0</v>
      </c>
      <c r="B2859" s="179" t="s">
        <v>2395</v>
      </c>
      <c r="C2859" s="40">
        <v>6</v>
      </c>
      <c r="D2859" s="42" t="s">
        <v>19</v>
      </c>
      <c r="E2859" s="20"/>
      <c r="F2859" s="36">
        <f t="shared" ref="F2859:F2885" si="46">C2859*E2859</f>
        <v>0</v>
      </c>
    </row>
    <row r="2860" spans="1:6" s="11" customFormat="1" ht="120.75" customHeight="1">
      <c r="A2860" s="23" t="s">
        <v>1</v>
      </c>
      <c r="B2860" s="179" t="s">
        <v>2396</v>
      </c>
      <c r="C2860" s="40">
        <v>16</v>
      </c>
      <c r="D2860" s="41" t="s">
        <v>19</v>
      </c>
      <c r="E2860" s="20"/>
      <c r="F2860" s="36">
        <f t="shared" si="46"/>
        <v>0</v>
      </c>
    </row>
    <row r="2861" spans="1:6" s="11" customFormat="1" ht="138" customHeight="1">
      <c r="A2861" s="23" t="s">
        <v>2</v>
      </c>
      <c r="B2861" s="179" t="s">
        <v>2397</v>
      </c>
      <c r="C2861" s="40">
        <v>30</v>
      </c>
      <c r="D2861" s="41" t="s">
        <v>19</v>
      </c>
      <c r="E2861" s="20"/>
      <c r="F2861" s="36">
        <f t="shared" si="46"/>
        <v>0</v>
      </c>
    </row>
    <row r="2862" spans="1:6" s="11" customFormat="1" ht="76.5" customHeight="1">
      <c r="A2862" s="23" t="s">
        <v>3</v>
      </c>
      <c r="B2862" s="179" t="s">
        <v>2398</v>
      </c>
      <c r="C2862" s="40">
        <v>55</v>
      </c>
      <c r="D2862" s="41" t="s">
        <v>19</v>
      </c>
      <c r="E2862" s="20"/>
      <c r="F2862" s="36">
        <f t="shared" si="46"/>
        <v>0</v>
      </c>
    </row>
    <row r="2863" spans="1:6" s="11" customFormat="1" ht="75" customHeight="1">
      <c r="A2863" s="23" t="s">
        <v>29</v>
      </c>
      <c r="B2863" s="180" t="s">
        <v>2399</v>
      </c>
      <c r="C2863" s="40">
        <v>12</v>
      </c>
      <c r="D2863" s="41" t="s">
        <v>19</v>
      </c>
      <c r="E2863" s="20"/>
      <c r="F2863" s="36">
        <f t="shared" si="46"/>
        <v>0</v>
      </c>
    </row>
    <row r="2864" spans="1:6" s="11" customFormat="1" ht="93.75" customHeight="1">
      <c r="A2864" s="23" t="s">
        <v>42</v>
      </c>
      <c r="B2864" s="181" t="s">
        <v>2400</v>
      </c>
      <c r="C2864" s="40">
        <v>4</v>
      </c>
      <c r="D2864" s="41" t="s">
        <v>19</v>
      </c>
      <c r="E2864" s="20"/>
      <c r="F2864" s="36">
        <f t="shared" si="46"/>
        <v>0</v>
      </c>
    </row>
    <row r="2865" spans="1:6" s="11" customFormat="1" ht="103.5" customHeight="1">
      <c r="A2865" s="23" t="s">
        <v>43</v>
      </c>
      <c r="B2865" s="182" t="s">
        <v>2401</v>
      </c>
      <c r="C2865" s="40">
        <v>10</v>
      </c>
      <c r="D2865" s="41" t="s">
        <v>19</v>
      </c>
      <c r="E2865" s="20"/>
      <c r="F2865" s="36">
        <f t="shared" si="46"/>
        <v>0</v>
      </c>
    </row>
    <row r="2866" spans="1:6" s="11" customFormat="1" ht="99" customHeight="1">
      <c r="A2866" s="23" t="s">
        <v>44</v>
      </c>
      <c r="B2866" s="182" t="s">
        <v>2402</v>
      </c>
      <c r="C2866" s="40">
        <v>2</v>
      </c>
      <c r="D2866" s="41" t="s">
        <v>19</v>
      </c>
      <c r="E2866" s="20"/>
      <c r="F2866" s="36">
        <f t="shared" si="46"/>
        <v>0</v>
      </c>
    </row>
    <row r="2867" spans="1:6" s="11" customFormat="1" ht="95.25" customHeight="1">
      <c r="A2867" s="23" t="s">
        <v>45</v>
      </c>
      <c r="B2867" s="182" t="s">
        <v>2403</v>
      </c>
      <c r="C2867" s="40">
        <v>2</v>
      </c>
      <c r="D2867" s="41" t="s">
        <v>19</v>
      </c>
      <c r="E2867" s="20"/>
      <c r="F2867" s="36">
        <f t="shared" si="46"/>
        <v>0</v>
      </c>
    </row>
    <row r="2868" spans="1:6" s="11" customFormat="1" ht="99" customHeight="1">
      <c r="A2868" s="23" t="s">
        <v>46</v>
      </c>
      <c r="B2868" s="182" t="s">
        <v>2404</v>
      </c>
      <c r="C2868" s="40">
        <v>2</v>
      </c>
      <c r="D2868" s="41" t="s">
        <v>19</v>
      </c>
      <c r="E2868" s="20"/>
      <c r="F2868" s="36">
        <f t="shared" si="46"/>
        <v>0</v>
      </c>
    </row>
    <row r="2869" spans="1:6" s="11" customFormat="1" ht="99" customHeight="1">
      <c r="A2869" s="23" t="s">
        <v>47</v>
      </c>
      <c r="B2869" s="182" t="s">
        <v>2405</v>
      </c>
      <c r="C2869" s="40">
        <v>27</v>
      </c>
      <c r="D2869" s="41" t="s">
        <v>19</v>
      </c>
      <c r="E2869" s="20"/>
      <c r="F2869" s="36">
        <f t="shared" si="46"/>
        <v>0</v>
      </c>
    </row>
    <row r="2870" spans="1:6" s="11" customFormat="1" ht="99" customHeight="1">
      <c r="A2870" s="23" t="s">
        <v>48</v>
      </c>
      <c r="B2870" s="183" t="s">
        <v>2406</v>
      </c>
      <c r="C2870" s="40">
        <v>8</v>
      </c>
      <c r="D2870" s="41" t="s">
        <v>19</v>
      </c>
      <c r="E2870" s="20"/>
      <c r="F2870" s="36">
        <f t="shared" si="46"/>
        <v>0</v>
      </c>
    </row>
    <row r="2871" spans="1:6" s="11" customFormat="1" ht="96" customHeight="1">
      <c r="A2871" s="23" t="s">
        <v>49</v>
      </c>
      <c r="B2871" s="182" t="s">
        <v>2407</v>
      </c>
      <c r="C2871" s="40">
        <v>1</v>
      </c>
      <c r="D2871" s="41" t="s">
        <v>19</v>
      </c>
      <c r="E2871" s="20"/>
      <c r="F2871" s="36">
        <f t="shared" si="46"/>
        <v>0</v>
      </c>
    </row>
    <row r="2872" spans="1:6" s="11" customFormat="1" ht="97.5" customHeight="1">
      <c r="A2872" s="23" t="s">
        <v>50</v>
      </c>
      <c r="B2872" s="182" t="s">
        <v>2408</v>
      </c>
      <c r="C2872" s="40">
        <v>1</v>
      </c>
      <c r="D2872" s="41" t="s">
        <v>19</v>
      </c>
      <c r="E2872" s="20"/>
      <c r="F2872" s="36">
        <f t="shared" si="46"/>
        <v>0</v>
      </c>
    </row>
    <row r="2873" spans="1:6" s="11" customFormat="1" ht="90.75" customHeight="1">
      <c r="A2873" s="23" t="s">
        <v>51</v>
      </c>
      <c r="B2873" s="182" t="s">
        <v>2409</v>
      </c>
      <c r="C2873" s="40">
        <v>7</v>
      </c>
      <c r="D2873" s="41" t="s">
        <v>19</v>
      </c>
      <c r="E2873" s="20"/>
      <c r="F2873" s="36">
        <f t="shared" si="46"/>
        <v>0</v>
      </c>
    </row>
    <row r="2874" spans="1:6" s="11" customFormat="1" ht="91.5" customHeight="1">
      <c r="A2874" s="23" t="s">
        <v>52</v>
      </c>
      <c r="B2874" s="182" t="s">
        <v>2410</v>
      </c>
      <c r="C2874" s="40">
        <v>4</v>
      </c>
      <c r="D2874" s="41" t="s">
        <v>19</v>
      </c>
      <c r="E2874" s="20"/>
      <c r="F2874" s="36">
        <f t="shared" si="46"/>
        <v>0</v>
      </c>
    </row>
    <row r="2875" spans="1:6" s="11" customFormat="1" ht="84.75" customHeight="1">
      <c r="A2875" s="23" t="s">
        <v>53</v>
      </c>
      <c r="B2875" s="182" t="s">
        <v>2411</v>
      </c>
      <c r="C2875" s="40">
        <v>2</v>
      </c>
      <c r="D2875" s="41" t="s">
        <v>19</v>
      </c>
      <c r="E2875" s="20"/>
      <c r="F2875" s="36">
        <f t="shared" si="46"/>
        <v>0</v>
      </c>
    </row>
    <row r="2876" spans="1:6" s="11" customFormat="1" ht="84.75" customHeight="1">
      <c r="A2876" s="23" t="s">
        <v>54</v>
      </c>
      <c r="B2876" s="182" t="s">
        <v>2412</v>
      </c>
      <c r="C2876" s="40">
        <v>1</v>
      </c>
      <c r="D2876" s="41" t="s">
        <v>19</v>
      </c>
      <c r="E2876" s="20"/>
      <c r="F2876" s="36">
        <f t="shared" si="46"/>
        <v>0</v>
      </c>
    </row>
    <row r="2877" spans="1:6" s="11" customFormat="1" ht="99.75" customHeight="1">
      <c r="A2877" s="23" t="s">
        <v>152</v>
      </c>
      <c r="B2877" s="182" t="s">
        <v>2413</v>
      </c>
      <c r="C2877" s="40">
        <v>16</v>
      </c>
      <c r="D2877" s="41" t="s">
        <v>19</v>
      </c>
      <c r="E2877" s="20"/>
      <c r="F2877" s="36">
        <f t="shared" si="46"/>
        <v>0</v>
      </c>
    </row>
    <row r="2878" spans="1:6" s="11" customFormat="1" ht="93.75" customHeight="1">
      <c r="A2878" s="23" t="s">
        <v>327</v>
      </c>
      <c r="B2878" s="182" t="s">
        <v>2414</v>
      </c>
      <c r="C2878" s="40">
        <v>2</v>
      </c>
      <c r="D2878" s="41" t="s">
        <v>19</v>
      </c>
      <c r="E2878" s="20"/>
      <c r="F2878" s="36">
        <f t="shared" si="46"/>
        <v>0</v>
      </c>
    </row>
    <row r="2879" spans="1:6" s="11" customFormat="1" ht="99.75" customHeight="1">
      <c r="A2879" s="23" t="s">
        <v>331</v>
      </c>
      <c r="B2879" s="182" t="s">
        <v>2415</v>
      </c>
      <c r="C2879" s="40">
        <v>5</v>
      </c>
      <c r="D2879" s="41" t="s">
        <v>19</v>
      </c>
      <c r="E2879" s="20"/>
      <c r="F2879" s="36">
        <f t="shared" si="46"/>
        <v>0</v>
      </c>
    </row>
    <row r="2880" spans="1:6" s="11" customFormat="1" ht="108" customHeight="1">
      <c r="A2880" s="23" t="s">
        <v>332</v>
      </c>
      <c r="B2880" s="182" t="s">
        <v>2416</v>
      </c>
      <c r="C2880" s="40">
        <v>10</v>
      </c>
      <c r="D2880" s="41" t="s">
        <v>19</v>
      </c>
      <c r="E2880" s="20"/>
      <c r="F2880" s="36">
        <f t="shared" si="46"/>
        <v>0</v>
      </c>
    </row>
    <row r="2881" spans="1:6" s="11" customFormat="1" ht="98.25" customHeight="1">
      <c r="A2881" s="23" t="s">
        <v>333</v>
      </c>
      <c r="B2881" s="182" t="s">
        <v>2417</v>
      </c>
      <c r="C2881" s="40">
        <v>3</v>
      </c>
      <c r="D2881" s="41" t="s">
        <v>19</v>
      </c>
      <c r="E2881" s="20"/>
      <c r="F2881" s="36">
        <f t="shared" si="46"/>
        <v>0</v>
      </c>
    </row>
    <row r="2882" spans="1:6" s="11" customFormat="1" ht="91.5" customHeight="1">
      <c r="A2882" s="23" t="s">
        <v>336</v>
      </c>
      <c r="B2882" s="183" t="s">
        <v>2418</v>
      </c>
      <c r="C2882" s="40">
        <v>1</v>
      </c>
      <c r="D2882" s="41" t="s">
        <v>19</v>
      </c>
      <c r="E2882" s="20"/>
      <c r="F2882" s="36">
        <f t="shared" si="46"/>
        <v>0</v>
      </c>
    </row>
    <row r="2883" spans="1:6" s="11" customFormat="1" ht="90" customHeight="1">
      <c r="A2883" s="23" t="s">
        <v>336</v>
      </c>
      <c r="B2883" s="183" t="s">
        <v>2419</v>
      </c>
      <c r="C2883" s="40">
        <v>2</v>
      </c>
      <c r="D2883" s="41" t="s">
        <v>19</v>
      </c>
      <c r="E2883" s="20"/>
      <c r="F2883" s="36">
        <f t="shared" si="46"/>
        <v>0</v>
      </c>
    </row>
    <row r="2884" spans="1:6" s="11" customFormat="1" ht="103.5" customHeight="1">
      <c r="A2884" s="23" t="s">
        <v>337</v>
      </c>
      <c r="B2884" s="182" t="s">
        <v>2420</v>
      </c>
      <c r="C2884" s="40">
        <v>1</v>
      </c>
      <c r="D2884" s="41" t="s">
        <v>19</v>
      </c>
      <c r="E2884" s="20"/>
      <c r="F2884" s="36">
        <f t="shared" si="46"/>
        <v>0</v>
      </c>
    </row>
    <row r="2885" spans="1:6" s="11" customFormat="1" ht="105" customHeight="1" thickBot="1">
      <c r="A2885" s="23" t="s">
        <v>338</v>
      </c>
      <c r="B2885" s="182" t="s">
        <v>2421</v>
      </c>
      <c r="C2885" s="40">
        <v>1</v>
      </c>
      <c r="D2885" s="41" t="s">
        <v>19</v>
      </c>
      <c r="E2885" s="20"/>
      <c r="F2885" s="36">
        <f t="shared" si="46"/>
        <v>0</v>
      </c>
    </row>
    <row r="2886" spans="1:6" s="11" customFormat="1" ht="18.75" customHeight="1" thickBot="1">
      <c r="A2886" s="37"/>
      <c r="B2886" s="261" t="s">
        <v>2394</v>
      </c>
      <c r="C2886" s="262"/>
      <c r="D2886" s="263"/>
      <c r="E2886" s="38"/>
      <c r="F2886" s="39">
        <f>SUM(F2859:F2885)</f>
        <v>0</v>
      </c>
    </row>
    <row r="2887" spans="1:6" s="11" customFormat="1" ht="10.5" customHeight="1">
      <c r="A2887" s="12"/>
      <c r="B2887" s="54"/>
      <c r="C2887" s="43"/>
      <c r="D2887" s="44"/>
      <c r="E2887" s="45"/>
      <c r="F2887" s="45"/>
    </row>
    <row r="2888" spans="1:6" s="14" customFormat="1" ht="12.75" customHeight="1">
      <c r="A2888" s="103" t="s">
        <v>2422</v>
      </c>
      <c r="B2888" s="104" t="s">
        <v>2423</v>
      </c>
      <c r="C2888" s="105"/>
      <c r="D2888" s="106"/>
      <c r="E2888" s="107"/>
      <c r="F2888" s="107"/>
    </row>
    <row r="2889" spans="1:6" s="11" customFormat="1" ht="10.5" customHeight="1" thickBot="1">
      <c r="A2889" s="12"/>
      <c r="B2889" s="54"/>
      <c r="C2889" s="43"/>
      <c r="D2889" s="44"/>
      <c r="E2889" s="45"/>
      <c r="F2889" s="45"/>
    </row>
    <row r="2890" spans="1:6" s="12" customFormat="1" ht="24" customHeight="1">
      <c r="A2890" s="27" t="s">
        <v>4</v>
      </c>
      <c r="B2890" s="28" t="s">
        <v>5</v>
      </c>
      <c r="C2890" s="15" t="s">
        <v>6</v>
      </c>
      <c r="D2890" s="32" t="s">
        <v>7</v>
      </c>
      <c r="E2890" s="31" t="s">
        <v>9</v>
      </c>
      <c r="F2890" s="16" t="s">
        <v>10</v>
      </c>
    </row>
    <row r="2891" spans="1:6" s="12" customFormat="1" ht="15" customHeight="1" thickBot="1">
      <c r="A2891" s="29" t="s">
        <v>8</v>
      </c>
      <c r="B2891" s="30">
        <v>1</v>
      </c>
      <c r="C2891" s="17">
        <v>2</v>
      </c>
      <c r="D2891" s="33">
        <v>3</v>
      </c>
      <c r="E2891" s="18">
        <v>4</v>
      </c>
      <c r="F2891" s="19" t="s">
        <v>17</v>
      </c>
    </row>
    <row r="2892" spans="1:6" s="11" customFormat="1" ht="33" customHeight="1">
      <c r="A2892" s="34"/>
      <c r="B2892" s="184" t="s">
        <v>326</v>
      </c>
      <c r="C2892" s="40"/>
      <c r="D2892" s="42"/>
      <c r="E2892" s="20"/>
      <c r="F2892" s="36"/>
    </row>
    <row r="2893" spans="1:6" s="11" customFormat="1" ht="33" customHeight="1">
      <c r="A2893" s="23" t="s">
        <v>0</v>
      </c>
      <c r="B2893" s="114" t="s">
        <v>2425</v>
      </c>
      <c r="C2893" s="40"/>
      <c r="D2893" s="176"/>
      <c r="E2893" s="20"/>
      <c r="F2893" s="36"/>
    </row>
    <row r="2894" spans="1:6" s="11" customFormat="1" ht="33" customHeight="1">
      <c r="A2894" s="23"/>
      <c r="B2894" s="115" t="s">
        <v>2426</v>
      </c>
      <c r="C2894" s="40"/>
      <c r="D2894" s="176"/>
      <c r="E2894" s="20"/>
      <c r="F2894" s="36"/>
    </row>
    <row r="2895" spans="1:6" s="11" customFormat="1" ht="21" customHeight="1">
      <c r="A2895" s="23"/>
      <c r="B2895" s="116" t="s">
        <v>328</v>
      </c>
      <c r="C2895" s="40">
        <v>36</v>
      </c>
      <c r="D2895" s="176" t="s">
        <v>19</v>
      </c>
      <c r="E2895" s="20"/>
      <c r="F2895" s="36">
        <f t="shared" ref="F2895:F2915" si="47">C2895*E2895</f>
        <v>0</v>
      </c>
    </row>
    <row r="2896" spans="1:6" s="11" customFormat="1" ht="33" customHeight="1">
      <c r="A2896" s="23" t="s">
        <v>1</v>
      </c>
      <c r="B2896" s="114" t="s">
        <v>2425</v>
      </c>
      <c r="C2896" s="40"/>
      <c r="D2896" s="176"/>
      <c r="E2896" s="20"/>
      <c r="F2896" s="36"/>
    </row>
    <row r="2897" spans="1:6" s="11" customFormat="1" ht="33" customHeight="1">
      <c r="A2897" s="23"/>
      <c r="B2897" s="115" t="s">
        <v>2427</v>
      </c>
      <c r="C2897" s="40"/>
      <c r="D2897" s="176"/>
      <c r="E2897" s="20"/>
      <c r="F2897" s="36"/>
    </row>
    <row r="2898" spans="1:6" s="11" customFormat="1" ht="23.25" customHeight="1">
      <c r="A2898" s="23"/>
      <c r="B2898" s="116" t="s">
        <v>330</v>
      </c>
      <c r="C2898" s="40">
        <v>46</v>
      </c>
      <c r="D2898" s="176" t="s">
        <v>19</v>
      </c>
      <c r="E2898" s="20"/>
      <c r="F2898" s="36">
        <f t="shared" si="47"/>
        <v>0</v>
      </c>
    </row>
    <row r="2899" spans="1:6" s="11" customFormat="1" ht="39" customHeight="1">
      <c r="A2899" s="23" t="s">
        <v>2</v>
      </c>
      <c r="B2899" s="114" t="s">
        <v>2428</v>
      </c>
      <c r="C2899" s="40"/>
      <c r="D2899" s="176"/>
      <c r="E2899" s="20"/>
      <c r="F2899" s="36"/>
    </row>
    <row r="2900" spans="1:6" s="11" customFormat="1" ht="33" customHeight="1">
      <c r="A2900" s="23"/>
      <c r="B2900" s="115" t="s">
        <v>2429</v>
      </c>
      <c r="C2900" s="40"/>
      <c r="D2900" s="176"/>
      <c r="E2900" s="20"/>
      <c r="F2900" s="36"/>
    </row>
    <row r="2901" spans="1:6" s="11" customFormat="1" ht="23.25" customHeight="1">
      <c r="A2901" s="23"/>
      <c r="B2901" s="116" t="s">
        <v>334</v>
      </c>
      <c r="C2901" s="40">
        <v>36</v>
      </c>
      <c r="D2901" s="176" t="s">
        <v>19</v>
      </c>
      <c r="E2901" s="20"/>
      <c r="F2901" s="36">
        <f t="shared" si="47"/>
        <v>0</v>
      </c>
    </row>
    <row r="2902" spans="1:6" s="11" customFormat="1" ht="33" customHeight="1">
      <c r="A2902" s="23" t="s">
        <v>3</v>
      </c>
      <c r="B2902" s="114" t="s">
        <v>2430</v>
      </c>
      <c r="C2902" s="40"/>
      <c r="D2902" s="176"/>
      <c r="E2902" s="20"/>
      <c r="F2902" s="36"/>
    </row>
    <row r="2903" spans="1:6" s="11" customFormat="1" ht="33" customHeight="1">
      <c r="A2903" s="23"/>
      <c r="B2903" s="115" t="s">
        <v>2431</v>
      </c>
      <c r="C2903" s="40"/>
      <c r="D2903" s="176"/>
      <c r="E2903" s="20"/>
      <c r="F2903" s="36"/>
    </row>
    <row r="2904" spans="1:6" s="11" customFormat="1" ht="22.5" customHeight="1">
      <c r="A2904" s="23"/>
      <c r="B2904" s="116" t="s">
        <v>335</v>
      </c>
      <c r="C2904" s="40">
        <v>6</v>
      </c>
      <c r="D2904" s="176" t="s">
        <v>19</v>
      </c>
      <c r="E2904" s="20"/>
      <c r="F2904" s="36">
        <f t="shared" si="47"/>
        <v>0</v>
      </c>
    </row>
    <row r="2905" spans="1:6" s="11" customFormat="1" ht="33" customHeight="1">
      <c r="A2905" s="23" t="s">
        <v>29</v>
      </c>
      <c r="B2905" s="125" t="s">
        <v>329</v>
      </c>
      <c r="C2905" s="40"/>
      <c r="D2905" s="176"/>
      <c r="E2905" s="20"/>
      <c r="F2905" s="36"/>
    </row>
    <row r="2906" spans="1:6" s="11" customFormat="1" ht="33" customHeight="1">
      <c r="A2906" s="23"/>
      <c r="B2906" s="185" t="s">
        <v>2432</v>
      </c>
      <c r="C2906" s="40"/>
      <c r="D2906" s="176"/>
      <c r="E2906" s="20"/>
      <c r="F2906" s="36"/>
    </row>
    <row r="2907" spans="1:6" s="11" customFormat="1" ht="22.5" customHeight="1">
      <c r="A2907" s="23"/>
      <c r="B2907" s="116" t="s">
        <v>339</v>
      </c>
      <c r="C2907" s="40">
        <v>10</v>
      </c>
      <c r="D2907" s="176" t="s">
        <v>19</v>
      </c>
      <c r="E2907" s="20"/>
      <c r="F2907" s="36">
        <f t="shared" si="47"/>
        <v>0</v>
      </c>
    </row>
    <row r="2908" spans="1:6" s="11" customFormat="1" ht="51" customHeight="1">
      <c r="A2908" s="23" t="s">
        <v>42</v>
      </c>
      <c r="B2908" s="114" t="s">
        <v>2433</v>
      </c>
      <c r="C2908" s="40"/>
      <c r="D2908" s="176"/>
      <c r="E2908" s="20"/>
      <c r="F2908" s="36"/>
    </row>
    <row r="2909" spans="1:6" s="11" customFormat="1" ht="33" customHeight="1">
      <c r="A2909" s="23"/>
      <c r="B2909" s="115" t="s">
        <v>2434</v>
      </c>
      <c r="C2909" s="40"/>
      <c r="D2909" s="176"/>
      <c r="E2909" s="20"/>
      <c r="F2909" s="36"/>
    </row>
    <row r="2910" spans="1:6" s="11" customFormat="1" ht="22.5" customHeight="1">
      <c r="A2910" s="23"/>
      <c r="B2910" s="116" t="s">
        <v>340</v>
      </c>
      <c r="C2910" s="40">
        <v>5</v>
      </c>
      <c r="D2910" s="176" t="s">
        <v>19</v>
      </c>
      <c r="E2910" s="20"/>
      <c r="F2910" s="36">
        <f t="shared" si="47"/>
        <v>0</v>
      </c>
    </row>
    <row r="2911" spans="1:6" s="11" customFormat="1" ht="20.25" customHeight="1">
      <c r="A2911" s="23" t="s">
        <v>43</v>
      </c>
      <c r="B2911" s="114" t="s">
        <v>2435</v>
      </c>
      <c r="C2911" s="40"/>
      <c r="D2911" s="176"/>
      <c r="E2911" s="20"/>
      <c r="F2911" s="36"/>
    </row>
    <row r="2912" spans="1:6" s="11" customFormat="1" ht="33" customHeight="1">
      <c r="A2912" s="23"/>
      <c r="B2912" s="116" t="s">
        <v>2436</v>
      </c>
      <c r="C2912" s="40">
        <v>15</v>
      </c>
      <c r="D2912" s="176" t="s">
        <v>19</v>
      </c>
      <c r="E2912" s="20"/>
      <c r="F2912" s="36">
        <f t="shared" si="47"/>
        <v>0</v>
      </c>
    </row>
    <row r="2913" spans="1:6" s="11" customFormat="1" ht="33" customHeight="1">
      <c r="A2913" s="23" t="s">
        <v>44</v>
      </c>
      <c r="B2913" s="114" t="s">
        <v>2437</v>
      </c>
      <c r="C2913" s="40"/>
      <c r="D2913" s="176"/>
      <c r="E2913" s="20"/>
      <c r="F2913" s="36"/>
    </row>
    <row r="2914" spans="1:6" s="11" customFormat="1" ht="33" customHeight="1">
      <c r="A2914" s="23"/>
      <c r="B2914" s="115" t="s">
        <v>2438</v>
      </c>
      <c r="C2914" s="40"/>
      <c r="D2914" s="176"/>
      <c r="E2914" s="20"/>
      <c r="F2914" s="36"/>
    </row>
    <row r="2915" spans="1:6" s="11" customFormat="1" ht="21" customHeight="1">
      <c r="A2915" s="23"/>
      <c r="B2915" s="116" t="s">
        <v>341</v>
      </c>
      <c r="C2915" s="40">
        <v>26</v>
      </c>
      <c r="D2915" s="176" t="s">
        <v>19</v>
      </c>
      <c r="E2915" s="20"/>
      <c r="F2915" s="36">
        <f t="shared" si="47"/>
        <v>0</v>
      </c>
    </row>
    <row r="2916" spans="1:6" s="11" customFormat="1" ht="39.75" customHeight="1">
      <c r="A2916" s="23" t="s">
        <v>44</v>
      </c>
      <c r="B2916" s="114" t="s">
        <v>2437</v>
      </c>
      <c r="C2916" s="40"/>
      <c r="D2916" s="176"/>
      <c r="E2916" s="20"/>
      <c r="F2916" s="36"/>
    </row>
    <row r="2917" spans="1:6" s="11" customFormat="1" ht="39" customHeight="1">
      <c r="A2917" s="23"/>
      <c r="B2917" s="115" t="s">
        <v>2439</v>
      </c>
      <c r="C2917" s="40"/>
      <c r="D2917" s="176"/>
      <c r="E2917" s="20"/>
      <c r="F2917" s="36"/>
    </row>
    <row r="2918" spans="1:6" s="11" customFormat="1" ht="21.75" customHeight="1">
      <c r="A2918" s="23"/>
      <c r="B2918" s="116" t="s">
        <v>342</v>
      </c>
      <c r="C2918" s="40">
        <v>32</v>
      </c>
      <c r="D2918" s="176" t="s">
        <v>19</v>
      </c>
      <c r="E2918" s="20"/>
      <c r="F2918" s="36">
        <f t="shared" ref="F2918:F2931" si="48">C2918*E2918</f>
        <v>0</v>
      </c>
    </row>
    <row r="2919" spans="1:6" s="11" customFormat="1" ht="46.5" customHeight="1">
      <c r="A2919" s="23" t="s">
        <v>45</v>
      </c>
      <c r="B2919" s="114" t="s">
        <v>2440</v>
      </c>
      <c r="C2919" s="40"/>
      <c r="D2919" s="176"/>
      <c r="E2919" s="20"/>
      <c r="F2919" s="36"/>
    </row>
    <row r="2920" spans="1:6" s="11" customFormat="1" ht="36.75" customHeight="1">
      <c r="A2920" s="23"/>
      <c r="B2920" s="115" t="s">
        <v>2441</v>
      </c>
      <c r="C2920" s="40"/>
      <c r="D2920" s="176"/>
      <c r="E2920" s="20"/>
      <c r="F2920" s="36"/>
    </row>
    <row r="2921" spans="1:6" s="11" customFormat="1" ht="21.75" customHeight="1">
      <c r="A2921" s="23"/>
      <c r="B2921" s="116" t="s">
        <v>347</v>
      </c>
      <c r="C2921" s="40">
        <v>10</v>
      </c>
      <c r="D2921" s="176" t="s">
        <v>19</v>
      </c>
      <c r="E2921" s="20"/>
      <c r="F2921" s="36">
        <f t="shared" si="48"/>
        <v>0</v>
      </c>
    </row>
    <row r="2922" spans="1:6" s="11" customFormat="1" ht="21.75" customHeight="1">
      <c r="A2922" s="23" t="s">
        <v>46</v>
      </c>
      <c r="B2922" s="114" t="s">
        <v>348</v>
      </c>
      <c r="C2922" s="40"/>
      <c r="D2922" s="176"/>
      <c r="E2922" s="20"/>
      <c r="F2922" s="36"/>
    </row>
    <row r="2923" spans="1:6" s="11" customFormat="1" ht="21.75" customHeight="1">
      <c r="A2923" s="23"/>
      <c r="B2923" s="116" t="s">
        <v>349</v>
      </c>
      <c r="C2923" s="40"/>
      <c r="D2923" s="176"/>
      <c r="E2923" s="20"/>
      <c r="F2923" s="36"/>
    </row>
    <row r="2924" spans="1:6" s="11" customFormat="1" ht="21.75" customHeight="1">
      <c r="A2924" s="23"/>
      <c r="B2924" s="116" t="s">
        <v>350</v>
      </c>
      <c r="C2924" s="40">
        <v>14</v>
      </c>
      <c r="D2924" s="176" t="s">
        <v>19</v>
      </c>
      <c r="E2924" s="20"/>
      <c r="F2924" s="36">
        <f t="shared" si="48"/>
        <v>0</v>
      </c>
    </row>
    <row r="2925" spans="1:6" s="11" customFormat="1" ht="70.5" customHeight="1">
      <c r="A2925" s="23" t="s">
        <v>47</v>
      </c>
      <c r="B2925" s="114" t="s">
        <v>352</v>
      </c>
      <c r="C2925" s="40"/>
      <c r="D2925" s="176"/>
      <c r="E2925" s="20"/>
      <c r="F2925" s="36"/>
    </row>
    <row r="2926" spans="1:6" s="11" customFormat="1" ht="21.75" customHeight="1">
      <c r="A2926" s="23"/>
      <c r="B2926" s="116" t="s">
        <v>351</v>
      </c>
      <c r="C2926" s="40">
        <v>3</v>
      </c>
      <c r="D2926" s="176" t="s">
        <v>19</v>
      </c>
      <c r="E2926" s="20"/>
      <c r="F2926" s="36">
        <f t="shared" si="48"/>
        <v>0</v>
      </c>
    </row>
    <row r="2927" spans="1:6" s="11" customFormat="1" ht="25.5" customHeight="1">
      <c r="A2927" s="23"/>
      <c r="B2927" s="114" t="s">
        <v>358</v>
      </c>
      <c r="C2927" s="40"/>
      <c r="D2927" s="176"/>
      <c r="E2927" s="20"/>
      <c r="F2927" s="36"/>
    </row>
    <row r="2928" spans="1:6" s="11" customFormat="1" ht="21.75" customHeight="1">
      <c r="A2928" s="23"/>
      <c r="B2928" s="116" t="s">
        <v>359</v>
      </c>
      <c r="C2928" s="40">
        <v>1</v>
      </c>
      <c r="D2928" s="176" t="s">
        <v>19</v>
      </c>
      <c r="E2928" s="20"/>
      <c r="F2928" s="36">
        <f t="shared" si="48"/>
        <v>0</v>
      </c>
    </row>
    <row r="2929" spans="1:9" s="11" customFormat="1" ht="46.5" customHeight="1">
      <c r="A2929" s="23" t="s">
        <v>48</v>
      </c>
      <c r="B2929" s="114" t="s">
        <v>360</v>
      </c>
      <c r="C2929" s="40"/>
      <c r="D2929" s="176"/>
      <c r="E2929" s="20"/>
      <c r="F2929" s="36"/>
    </row>
    <row r="2930" spans="1:9" s="11" customFormat="1" ht="21.75" customHeight="1">
      <c r="A2930" s="23"/>
      <c r="B2930" s="116" t="s">
        <v>361</v>
      </c>
      <c r="C2930" s="40">
        <v>1</v>
      </c>
      <c r="D2930" s="176" t="s">
        <v>19</v>
      </c>
      <c r="E2930" s="20"/>
      <c r="F2930" s="36">
        <f t="shared" si="48"/>
        <v>0</v>
      </c>
    </row>
    <row r="2931" spans="1:9" s="11" customFormat="1" ht="21.75" customHeight="1" thickBot="1">
      <c r="A2931" s="23" t="s">
        <v>49</v>
      </c>
      <c r="B2931" s="116" t="s">
        <v>362</v>
      </c>
      <c r="C2931" s="40">
        <v>1</v>
      </c>
      <c r="D2931" s="176" t="s">
        <v>19</v>
      </c>
      <c r="E2931" s="20"/>
      <c r="F2931" s="36">
        <f t="shared" si="48"/>
        <v>0</v>
      </c>
    </row>
    <row r="2932" spans="1:9" s="11" customFormat="1" ht="18.75" customHeight="1" thickBot="1">
      <c r="A2932" s="37"/>
      <c r="B2932" s="261" t="s">
        <v>2424</v>
      </c>
      <c r="C2932" s="262"/>
      <c r="D2932" s="263"/>
      <c r="E2932" s="38"/>
      <c r="F2932" s="39">
        <f>SUM(F2892:F2931)</f>
        <v>0</v>
      </c>
    </row>
    <row r="2933" spans="1:9" s="11" customFormat="1" ht="10.5" customHeight="1">
      <c r="A2933" s="12"/>
      <c r="B2933" s="54"/>
      <c r="C2933" s="43"/>
      <c r="D2933" s="44"/>
      <c r="E2933" s="45"/>
      <c r="F2933" s="45"/>
    </row>
    <row r="2934" spans="1:9" ht="14.1" customHeight="1">
      <c r="A2934" s="304" t="s">
        <v>2442</v>
      </c>
      <c r="B2934" s="304"/>
      <c r="C2934" s="304"/>
      <c r="D2934" s="304"/>
      <c r="E2934" s="304"/>
      <c r="F2934" s="304"/>
    </row>
    <row r="2935" spans="1:9" ht="12.75" customHeight="1" thickBot="1">
      <c r="A2935" s="21"/>
      <c r="B2935" s="21"/>
      <c r="C2935" s="21"/>
      <c r="D2935" s="21"/>
      <c r="E2935" s="21"/>
      <c r="F2935" s="21"/>
    </row>
    <row r="2936" spans="1:9" s="12" customFormat="1" ht="20.25" customHeight="1" thickBot="1">
      <c r="A2936" s="22"/>
      <c r="B2936" s="276" t="s">
        <v>22</v>
      </c>
      <c r="C2936" s="277"/>
      <c r="D2936" s="278"/>
      <c r="E2936" s="277" t="s">
        <v>18</v>
      </c>
      <c r="F2936" s="278"/>
    </row>
    <row r="2937" spans="1:9" s="12" customFormat="1" ht="22.5" customHeight="1">
      <c r="A2937" s="34" t="s">
        <v>2392</v>
      </c>
      <c r="B2937" s="279" t="s">
        <v>2393</v>
      </c>
      <c r="C2937" s="280"/>
      <c r="D2937" s="281"/>
      <c r="E2937" s="282">
        <f>F2886</f>
        <v>0</v>
      </c>
      <c r="F2937" s="283"/>
    </row>
    <row r="2938" spans="1:9" s="12" customFormat="1" ht="22.5" customHeight="1" thickBot="1">
      <c r="A2938" s="23" t="s">
        <v>2422</v>
      </c>
      <c r="B2938" s="284" t="s">
        <v>2423</v>
      </c>
      <c r="C2938" s="285"/>
      <c r="D2938" s="286"/>
      <c r="E2938" s="287">
        <f>F2932</f>
        <v>0</v>
      </c>
      <c r="F2938" s="288"/>
    </row>
    <row r="2939" spans="1:9" s="12" customFormat="1" ht="22.5" customHeight="1" thickBot="1">
      <c r="A2939" s="37"/>
      <c r="B2939" s="270" t="s">
        <v>2443</v>
      </c>
      <c r="C2939" s="271"/>
      <c r="D2939" s="272"/>
      <c r="E2939" s="273">
        <f>SUM(E2937:F2938)</f>
        <v>0</v>
      </c>
      <c r="F2939" s="274"/>
      <c r="I2939" s="51"/>
    </row>
    <row r="2940" spans="1:9" s="11" customFormat="1" ht="10.5" customHeight="1">
      <c r="A2940" s="12"/>
      <c r="B2940" s="54"/>
      <c r="C2940" s="43"/>
      <c r="D2940" s="44"/>
      <c r="E2940" s="45"/>
      <c r="F2940" s="45"/>
    </row>
    <row r="2941" spans="1:9" s="14" customFormat="1" ht="12.75" customHeight="1">
      <c r="A2941" s="62" t="s">
        <v>312</v>
      </c>
      <c r="B2941" s="63" t="s">
        <v>2444</v>
      </c>
      <c r="C2941" s="64"/>
      <c r="D2941" s="65"/>
      <c r="E2941" s="66"/>
      <c r="F2941" s="66"/>
    </row>
    <row r="2942" spans="1:9" s="11" customFormat="1" ht="10.5" customHeight="1" thickBot="1">
      <c r="A2942" s="12"/>
      <c r="B2942" s="54"/>
      <c r="C2942" s="43"/>
      <c r="D2942" s="44"/>
      <c r="E2942" s="45"/>
      <c r="F2942" s="45"/>
    </row>
    <row r="2943" spans="1:9" s="12" customFormat="1" ht="24" customHeight="1">
      <c r="A2943" s="27" t="s">
        <v>4</v>
      </c>
      <c r="B2943" s="28" t="s">
        <v>5</v>
      </c>
      <c r="C2943" s="15" t="s">
        <v>6</v>
      </c>
      <c r="D2943" s="32" t="s">
        <v>7</v>
      </c>
      <c r="E2943" s="31" t="s">
        <v>9</v>
      </c>
      <c r="F2943" s="16" t="s">
        <v>10</v>
      </c>
    </row>
    <row r="2944" spans="1:9" s="12" customFormat="1" ht="15" customHeight="1" thickBot="1">
      <c r="A2944" s="29" t="s">
        <v>8</v>
      </c>
      <c r="B2944" s="30">
        <v>1</v>
      </c>
      <c r="C2944" s="17">
        <v>2</v>
      </c>
      <c r="D2944" s="33">
        <v>3</v>
      </c>
      <c r="E2944" s="18">
        <v>4</v>
      </c>
      <c r="F2944" s="19" t="s">
        <v>17</v>
      </c>
    </row>
    <row r="2945" spans="1:6" s="11" customFormat="1" ht="22.5" customHeight="1">
      <c r="A2945" s="34"/>
      <c r="B2945" s="84" t="s">
        <v>366</v>
      </c>
      <c r="C2945" s="40"/>
      <c r="D2945" s="42"/>
      <c r="E2945" s="20"/>
      <c r="F2945" s="36"/>
    </row>
    <row r="2946" spans="1:6" s="11" customFormat="1" ht="29.25" customHeight="1">
      <c r="A2946" s="23" t="s">
        <v>0</v>
      </c>
      <c r="B2946" s="73" t="s">
        <v>2446</v>
      </c>
      <c r="C2946" s="40"/>
      <c r="D2946" s="41"/>
      <c r="E2946" s="20"/>
      <c r="F2946" s="36"/>
    </row>
    <row r="2947" spans="1:6" s="11" customFormat="1" ht="24.75" customHeight="1">
      <c r="A2947" s="23"/>
      <c r="B2947" s="73" t="s">
        <v>367</v>
      </c>
      <c r="C2947" s="40">
        <v>11</v>
      </c>
      <c r="D2947" s="41" t="s">
        <v>19</v>
      </c>
      <c r="E2947" s="20"/>
      <c r="F2947" s="36">
        <f t="shared" ref="F2947:F2985" si="49">C2947*E2947</f>
        <v>0</v>
      </c>
    </row>
    <row r="2948" spans="1:6" s="11" customFormat="1" ht="24.75" customHeight="1">
      <c r="A2948" s="23"/>
      <c r="B2948" s="73" t="s">
        <v>368</v>
      </c>
      <c r="C2948" s="40">
        <v>2</v>
      </c>
      <c r="D2948" s="41" t="s">
        <v>19</v>
      </c>
      <c r="E2948" s="20"/>
      <c r="F2948" s="36">
        <f t="shared" si="49"/>
        <v>0</v>
      </c>
    </row>
    <row r="2949" spans="1:6" s="11" customFormat="1" ht="24.75" customHeight="1">
      <c r="A2949" s="23"/>
      <c r="B2949" s="73" t="s">
        <v>369</v>
      </c>
      <c r="C2949" s="40">
        <v>2</v>
      </c>
      <c r="D2949" s="41" t="s">
        <v>19</v>
      </c>
      <c r="E2949" s="20"/>
      <c r="F2949" s="36">
        <f t="shared" si="49"/>
        <v>0</v>
      </c>
    </row>
    <row r="2950" spans="1:6" s="11" customFormat="1" ht="24.75" customHeight="1">
      <c r="A2950" s="23"/>
      <c r="B2950" s="73" t="s">
        <v>370</v>
      </c>
      <c r="C2950" s="40">
        <v>3</v>
      </c>
      <c r="D2950" s="41" t="s">
        <v>19</v>
      </c>
      <c r="E2950" s="20"/>
      <c r="F2950" s="36">
        <f t="shared" si="49"/>
        <v>0</v>
      </c>
    </row>
    <row r="2951" spans="1:6" s="11" customFormat="1" ht="24.75" customHeight="1">
      <c r="A2951" s="23"/>
      <c r="B2951" s="73" t="s">
        <v>371</v>
      </c>
      <c r="C2951" s="40">
        <v>4</v>
      </c>
      <c r="D2951" s="41" t="s">
        <v>19</v>
      </c>
      <c r="E2951" s="20"/>
      <c r="F2951" s="36">
        <f t="shared" si="49"/>
        <v>0</v>
      </c>
    </row>
    <row r="2952" spans="1:6" s="11" customFormat="1" ht="24.75" customHeight="1">
      <c r="A2952" s="23"/>
      <c r="B2952" s="117" t="s">
        <v>372</v>
      </c>
      <c r="C2952" s="40">
        <v>4</v>
      </c>
      <c r="D2952" s="41" t="s">
        <v>19</v>
      </c>
      <c r="E2952" s="20"/>
      <c r="F2952" s="36">
        <f t="shared" si="49"/>
        <v>0</v>
      </c>
    </row>
    <row r="2953" spans="1:6" s="11" customFormat="1" ht="24.75" customHeight="1">
      <c r="A2953" s="23"/>
      <c r="B2953" s="117" t="s">
        <v>2447</v>
      </c>
      <c r="C2953" s="40">
        <v>43</v>
      </c>
      <c r="D2953" s="41" t="s">
        <v>19</v>
      </c>
      <c r="E2953" s="20"/>
      <c r="F2953" s="36">
        <f t="shared" si="49"/>
        <v>0</v>
      </c>
    </row>
    <row r="2954" spans="1:6" s="11" customFormat="1" ht="39" customHeight="1">
      <c r="A2954" s="23"/>
      <c r="B2954" s="73" t="s">
        <v>2448</v>
      </c>
      <c r="C2954" s="40">
        <v>4</v>
      </c>
      <c r="D2954" s="41" t="s">
        <v>19</v>
      </c>
      <c r="E2954" s="20"/>
      <c r="F2954" s="36">
        <f t="shared" si="49"/>
        <v>0</v>
      </c>
    </row>
    <row r="2955" spans="1:6" s="11" customFormat="1" ht="25.5" customHeight="1">
      <c r="A2955" s="23"/>
      <c r="B2955" s="73" t="s">
        <v>2449</v>
      </c>
      <c r="C2955" s="40">
        <v>0</v>
      </c>
      <c r="D2955" s="41" t="s">
        <v>19</v>
      </c>
      <c r="E2955" s="20"/>
      <c r="F2955" s="36">
        <f t="shared" si="49"/>
        <v>0</v>
      </c>
    </row>
    <row r="2956" spans="1:6" s="11" customFormat="1" ht="18.75" customHeight="1">
      <c r="A2956" s="23"/>
      <c r="B2956" s="84" t="s">
        <v>373</v>
      </c>
      <c r="C2956" s="40"/>
      <c r="D2956" s="41"/>
      <c r="E2956" s="20"/>
      <c r="F2956" s="36"/>
    </row>
    <row r="2957" spans="1:6" s="11" customFormat="1" ht="26.25" customHeight="1">
      <c r="A2957" s="23" t="s">
        <v>1</v>
      </c>
      <c r="B2957" s="73" t="s">
        <v>2457</v>
      </c>
      <c r="C2957" s="40"/>
      <c r="D2957" s="41"/>
      <c r="E2957" s="20"/>
      <c r="F2957" s="36"/>
    </row>
    <row r="2958" spans="1:6" s="11" customFormat="1" ht="24" customHeight="1">
      <c r="A2958" s="23"/>
      <c r="B2958" s="73" t="s">
        <v>374</v>
      </c>
      <c r="C2958" s="40">
        <v>263</v>
      </c>
      <c r="D2958" s="41" t="s">
        <v>19</v>
      </c>
      <c r="E2958" s="20"/>
      <c r="F2958" s="36">
        <f t="shared" si="49"/>
        <v>0</v>
      </c>
    </row>
    <row r="2959" spans="1:6" s="11" customFormat="1" ht="19.5" customHeight="1">
      <c r="A2959" s="23"/>
      <c r="B2959" s="73" t="s">
        <v>375</v>
      </c>
      <c r="C2959" s="40">
        <v>12</v>
      </c>
      <c r="D2959" s="41" t="s">
        <v>19</v>
      </c>
      <c r="E2959" s="20"/>
      <c r="F2959" s="36">
        <f t="shared" si="49"/>
        <v>0</v>
      </c>
    </row>
    <row r="2960" spans="1:6" s="11" customFormat="1" ht="20.25" customHeight="1">
      <c r="A2960" s="23"/>
      <c r="B2960" s="73" t="s">
        <v>376</v>
      </c>
      <c r="C2960" s="40">
        <v>2</v>
      </c>
      <c r="D2960" s="41" t="s">
        <v>19</v>
      </c>
      <c r="E2960" s="20"/>
      <c r="F2960" s="36">
        <f t="shared" si="49"/>
        <v>0</v>
      </c>
    </row>
    <row r="2961" spans="1:6" s="11" customFormat="1" ht="26.25" customHeight="1">
      <c r="A2961" s="23" t="s">
        <v>255</v>
      </c>
      <c r="B2961" s="73" t="s">
        <v>2451</v>
      </c>
      <c r="C2961" s="40">
        <v>29</v>
      </c>
      <c r="D2961" s="41" t="s">
        <v>38</v>
      </c>
      <c r="E2961" s="20"/>
      <c r="F2961" s="36">
        <f t="shared" si="49"/>
        <v>0</v>
      </c>
    </row>
    <row r="2962" spans="1:6" s="11" customFormat="1" ht="20.25" customHeight="1">
      <c r="A2962" s="23" t="s">
        <v>256</v>
      </c>
      <c r="B2962" s="73" t="s">
        <v>2452</v>
      </c>
      <c r="C2962" s="40">
        <v>30</v>
      </c>
      <c r="D2962" s="41" t="s">
        <v>38</v>
      </c>
      <c r="E2962" s="20"/>
      <c r="F2962" s="36">
        <f t="shared" si="49"/>
        <v>0</v>
      </c>
    </row>
    <row r="2963" spans="1:6" s="11" customFormat="1" ht="25.5" customHeight="1">
      <c r="A2963" s="23" t="s">
        <v>257</v>
      </c>
      <c r="B2963" s="73" t="s">
        <v>2453</v>
      </c>
      <c r="C2963" s="40">
        <v>50</v>
      </c>
      <c r="D2963" s="41" t="s">
        <v>19</v>
      </c>
      <c r="E2963" s="20"/>
      <c r="F2963" s="36">
        <f t="shared" si="49"/>
        <v>0</v>
      </c>
    </row>
    <row r="2964" spans="1:6" s="11" customFormat="1" ht="21.75" customHeight="1">
      <c r="A2964" s="23" t="s">
        <v>2</v>
      </c>
      <c r="B2964" s="73" t="s">
        <v>2454</v>
      </c>
      <c r="C2964" s="40"/>
      <c r="D2964" s="41"/>
      <c r="E2964" s="20"/>
      <c r="F2964" s="36"/>
    </row>
    <row r="2965" spans="1:6" s="11" customFormat="1" ht="20.25" customHeight="1">
      <c r="A2965" s="23"/>
      <c r="B2965" s="73" t="s">
        <v>377</v>
      </c>
      <c r="C2965" s="40"/>
      <c r="D2965" s="41"/>
      <c r="E2965" s="20"/>
      <c r="F2965" s="36"/>
    </row>
    <row r="2966" spans="1:6" s="11" customFormat="1" ht="20.25" customHeight="1">
      <c r="A2966" s="23"/>
      <c r="B2966" s="73" t="s">
        <v>2455</v>
      </c>
      <c r="C2966" s="40">
        <v>2</v>
      </c>
      <c r="D2966" s="41" t="s">
        <v>19</v>
      </c>
      <c r="E2966" s="20"/>
      <c r="F2966" s="36">
        <f t="shared" si="49"/>
        <v>0</v>
      </c>
    </row>
    <row r="2967" spans="1:6" s="11" customFormat="1" ht="21.75" customHeight="1">
      <c r="A2967" s="23"/>
      <c r="B2967" s="73" t="s">
        <v>2456</v>
      </c>
      <c r="C2967" s="40">
        <v>11</v>
      </c>
      <c r="D2967" s="41" t="s">
        <v>19</v>
      </c>
      <c r="E2967" s="20"/>
      <c r="F2967" s="36">
        <f t="shared" si="49"/>
        <v>0</v>
      </c>
    </row>
    <row r="2968" spans="1:6" s="11" customFormat="1" ht="20.25" customHeight="1">
      <c r="A2968" s="23" t="s">
        <v>3</v>
      </c>
      <c r="B2968" s="73" t="s">
        <v>378</v>
      </c>
      <c r="C2968" s="40"/>
      <c r="D2968" s="41"/>
      <c r="E2968" s="20"/>
      <c r="F2968" s="36">
        <f t="shared" si="49"/>
        <v>0</v>
      </c>
    </row>
    <row r="2969" spans="1:6" s="11" customFormat="1" ht="20.25" customHeight="1">
      <c r="A2969" s="23"/>
      <c r="B2969" s="73" t="s">
        <v>379</v>
      </c>
      <c r="C2969" s="40"/>
      <c r="D2969" s="41"/>
      <c r="E2969" s="20"/>
      <c r="F2969" s="36">
        <f t="shared" si="49"/>
        <v>0</v>
      </c>
    </row>
    <row r="2970" spans="1:6" s="11" customFormat="1" ht="20.25" customHeight="1">
      <c r="A2970" s="23"/>
      <c r="B2970" s="73" t="s">
        <v>380</v>
      </c>
      <c r="C2970" s="40">
        <v>210</v>
      </c>
      <c r="D2970" s="41" t="s">
        <v>19</v>
      </c>
      <c r="E2970" s="20"/>
      <c r="F2970" s="36">
        <f t="shared" si="49"/>
        <v>0</v>
      </c>
    </row>
    <row r="2971" spans="1:6" s="11" customFormat="1" ht="20.25" customHeight="1">
      <c r="A2971" s="23"/>
      <c r="B2971" s="73" t="s">
        <v>381</v>
      </c>
      <c r="C2971" s="40">
        <v>17</v>
      </c>
      <c r="D2971" s="41" t="s">
        <v>19</v>
      </c>
      <c r="E2971" s="20"/>
      <c r="F2971" s="36">
        <f t="shared" si="49"/>
        <v>0</v>
      </c>
    </row>
    <row r="2972" spans="1:6" s="11" customFormat="1" ht="22.5" customHeight="1">
      <c r="A2972" s="23"/>
      <c r="B2972" s="73" t="s">
        <v>2458</v>
      </c>
      <c r="C2972" s="40">
        <v>76</v>
      </c>
      <c r="D2972" s="41" t="s">
        <v>38</v>
      </c>
      <c r="E2972" s="20"/>
      <c r="F2972" s="36">
        <f t="shared" si="49"/>
        <v>0</v>
      </c>
    </row>
    <row r="2973" spans="1:6" s="11" customFormat="1" ht="20.25" customHeight="1">
      <c r="A2973" s="23"/>
      <c r="B2973" s="73" t="s">
        <v>2459</v>
      </c>
      <c r="C2973" s="40">
        <v>34</v>
      </c>
      <c r="D2973" s="41" t="s">
        <v>38</v>
      </c>
      <c r="E2973" s="20"/>
      <c r="F2973" s="36">
        <f t="shared" si="49"/>
        <v>0</v>
      </c>
    </row>
    <row r="2974" spans="1:6" s="11" customFormat="1" ht="20.25" customHeight="1">
      <c r="A2974" s="23"/>
      <c r="B2974" s="73" t="s">
        <v>382</v>
      </c>
      <c r="C2974" s="40"/>
      <c r="D2974" s="41"/>
      <c r="E2974" s="20"/>
      <c r="F2974" s="36">
        <f t="shared" si="49"/>
        <v>0</v>
      </c>
    </row>
    <row r="2975" spans="1:6" s="11" customFormat="1" ht="20.25" customHeight="1">
      <c r="A2975" s="23"/>
      <c r="B2975" s="73" t="s">
        <v>383</v>
      </c>
      <c r="C2975" s="40">
        <v>37</v>
      </c>
      <c r="D2975" s="41" t="s">
        <v>19</v>
      </c>
      <c r="E2975" s="20"/>
      <c r="F2975" s="36">
        <f t="shared" si="49"/>
        <v>0</v>
      </c>
    </row>
    <row r="2976" spans="1:6" s="11" customFormat="1" ht="20.25" customHeight="1">
      <c r="A2976" s="23"/>
      <c r="B2976" s="73" t="s">
        <v>2460</v>
      </c>
      <c r="C2976" s="40">
        <v>1</v>
      </c>
      <c r="D2976" s="41" t="s">
        <v>38</v>
      </c>
      <c r="E2976" s="20"/>
      <c r="F2976" s="36">
        <f t="shared" si="49"/>
        <v>0</v>
      </c>
    </row>
    <row r="2977" spans="1:6" s="11" customFormat="1" ht="20.25" customHeight="1">
      <c r="A2977" s="23"/>
      <c r="B2977" s="73" t="s">
        <v>384</v>
      </c>
      <c r="C2977" s="40">
        <v>41</v>
      </c>
      <c r="D2977" s="41" t="s">
        <v>19</v>
      </c>
      <c r="E2977" s="20"/>
      <c r="F2977" s="36">
        <f t="shared" si="49"/>
        <v>0</v>
      </c>
    </row>
    <row r="2978" spans="1:6" s="11" customFormat="1" ht="20.25" customHeight="1">
      <c r="A2978" s="23"/>
      <c r="B2978" s="73" t="s">
        <v>385</v>
      </c>
      <c r="C2978" s="40">
        <v>10</v>
      </c>
      <c r="D2978" s="41" t="s">
        <v>19</v>
      </c>
      <c r="E2978" s="20"/>
      <c r="F2978" s="36">
        <f t="shared" si="49"/>
        <v>0</v>
      </c>
    </row>
    <row r="2979" spans="1:6" s="11" customFormat="1" ht="20.25" customHeight="1">
      <c r="A2979" s="23"/>
      <c r="B2979" s="73" t="s">
        <v>386</v>
      </c>
      <c r="C2979" s="40">
        <v>4</v>
      </c>
      <c r="D2979" s="41" t="s">
        <v>19</v>
      </c>
      <c r="E2979" s="20"/>
      <c r="F2979" s="36">
        <f t="shared" si="49"/>
        <v>0</v>
      </c>
    </row>
    <row r="2980" spans="1:6" s="11" customFormat="1" ht="20.25" customHeight="1">
      <c r="A2980" s="23"/>
      <c r="B2980" s="73" t="s">
        <v>2461</v>
      </c>
      <c r="C2980" s="40">
        <v>3</v>
      </c>
      <c r="D2980" s="41" t="s">
        <v>38</v>
      </c>
      <c r="E2980" s="20"/>
      <c r="F2980" s="36">
        <f t="shared" si="49"/>
        <v>0</v>
      </c>
    </row>
    <row r="2981" spans="1:6" s="11" customFormat="1" ht="20.25" customHeight="1">
      <c r="A2981" s="23"/>
      <c r="B2981" s="73" t="s">
        <v>2462</v>
      </c>
      <c r="C2981" s="40">
        <v>1</v>
      </c>
      <c r="D2981" s="41" t="s">
        <v>38</v>
      </c>
      <c r="E2981" s="20"/>
      <c r="F2981" s="36">
        <f t="shared" si="49"/>
        <v>0</v>
      </c>
    </row>
    <row r="2982" spans="1:6" s="11" customFormat="1" ht="20.25" customHeight="1">
      <c r="A2982" s="23"/>
      <c r="B2982" s="73" t="s">
        <v>387</v>
      </c>
      <c r="C2982" s="40">
        <v>5</v>
      </c>
      <c r="D2982" s="41" t="s">
        <v>38</v>
      </c>
      <c r="E2982" s="20"/>
      <c r="F2982" s="36">
        <f t="shared" si="49"/>
        <v>0</v>
      </c>
    </row>
    <row r="2983" spans="1:6" s="11" customFormat="1" ht="20.25" customHeight="1">
      <c r="A2983" s="23"/>
      <c r="B2983" s="73" t="s">
        <v>2463</v>
      </c>
      <c r="C2983" s="40">
        <v>1</v>
      </c>
      <c r="D2983" s="41" t="s">
        <v>38</v>
      </c>
      <c r="E2983" s="20"/>
      <c r="F2983" s="36">
        <f t="shared" si="49"/>
        <v>0</v>
      </c>
    </row>
    <row r="2984" spans="1:6" s="11" customFormat="1" ht="39" customHeight="1">
      <c r="A2984" s="23" t="s">
        <v>29</v>
      </c>
      <c r="B2984" s="73" t="s">
        <v>388</v>
      </c>
      <c r="C2984" s="40"/>
      <c r="D2984" s="41"/>
      <c r="E2984" s="20"/>
      <c r="F2984" s="36"/>
    </row>
    <row r="2985" spans="1:6" s="11" customFormat="1" ht="30.75" customHeight="1" thickBot="1">
      <c r="A2985" s="23"/>
      <c r="B2985" s="73" t="s">
        <v>389</v>
      </c>
      <c r="C2985" s="40">
        <v>15</v>
      </c>
      <c r="D2985" s="41" t="s">
        <v>390</v>
      </c>
      <c r="E2985" s="20"/>
      <c r="F2985" s="36">
        <f t="shared" si="49"/>
        <v>0</v>
      </c>
    </row>
    <row r="2986" spans="1:6" s="11" customFormat="1" ht="18.75" customHeight="1" thickBot="1">
      <c r="A2986" s="37"/>
      <c r="B2986" s="261" t="s">
        <v>2445</v>
      </c>
      <c r="C2986" s="262"/>
      <c r="D2986" s="263"/>
      <c r="E2986" s="38"/>
      <c r="F2986" s="39">
        <f>SUM(F2945:F2985)</f>
        <v>0</v>
      </c>
    </row>
    <row r="2987" spans="1:6" s="11" customFormat="1" ht="10.5" customHeight="1">
      <c r="A2987" s="12"/>
      <c r="B2987" s="54"/>
      <c r="C2987" s="43"/>
      <c r="D2987" s="44"/>
      <c r="E2987" s="45"/>
      <c r="F2987" s="45"/>
    </row>
    <row r="2988" spans="1:6" s="14" customFormat="1" ht="12.75" customHeight="1">
      <c r="A2988" s="62" t="s">
        <v>313</v>
      </c>
      <c r="B2988" s="63" t="s">
        <v>318</v>
      </c>
      <c r="C2988" s="64"/>
      <c r="D2988" s="65"/>
      <c r="E2988" s="66"/>
      <c r="F2988" s="66"/>
    </row>
    <row r="2989" spans="1:6" s="11" customFormat="1" ht="10.5" customHeight="1" thickBot="1">
      <c r="A2989" s="12"/>
      <c r="B2989" s="54"/>
      <c r="C2989" s="43"/>
      <c r="D2989" s="44"/>
      <c r="E2989" s="45"/>
      <c r="F2989" s="45"/>
    </row>
    <row r="2990" spans="1:6" s="12" customFormat="1" ht="24" customHeight="1">
      <c r="A2990" s="27" t="s">
        <v>4</v>
      </c>
      <c r="B2990" s="28" t="s">
        <v>5</v>
      </c>
      <c r="C2990" s="15" t="s">
        <v>6</v>
      </c>
      <c r="D2990" s="32" t="s">
        <v>7</v>
      </c>
      <c r="E2990" s="31" t="s">
        <v>9</v>
      </c>
      <c r="F2990" s="16" t="s">
        <v>10</v>
      </c>
    </row>
    <row r="2991" spans="1:6" s="12" customFormat="1" ht="15" customHeight="1" thickBot="1">
      <c r="A2991" s="29" t="s">
        <v>8</v>
      </c>
      <c r="B2991" s="30">
        <v>1</v>
      </c>
      <c r="C2991" s="17">
        <v>2</v>
      </c>
      <c r="D2991" s="33">
        <v>3</v>
      </c>
      <c r="E2991" s="18">
        <v>4</v>
      </c>
      <c r="F2991" s="19" t="s">
        <v>17</v>
      </c>
    </row>
    <row r="2992" spans="1:6" s="11" customFormat="1" ht="48.75" customHeight="1">
      <c r="A2992" s="34" t="s">
        <v>0</v>
      </c>
      <c r="B2992" s="73" t="s">
        <v>391</v>
      </c>
      <c r="C2992" s="40"/>
      <c r="D2992" s="42"/>
      <c r="E2992" s="20"/>
      <c r="F2992" s="36"/>
    </row>
    <row r="2993" spans="1:6" s="11" customFormat="1" ht="19.5" customHeight="1">
      <c r="A2993" s="23"/>
      <c r="B2993" s="73" t="s">
        <v>2464</v>
      </c>
      <c r="C2993" s="40">
        <v>1200</v>
      </c>
      <c r="D2993" s="41" t="s">
        <v>390</v>
      </c>
      <c r="E2993" s="20"/>
      <c r="F2993" s="36">
        <f t="shared" ref="F2993:F3055" si="50">C2993*E2993</f>
        <v>0</v>
      </c>
    </row>
    <row r="2994" spans="1:6" s="11" customFormat="1" ht="19.5" customHeight="1">
      <c r="A2994" s="23"/>
      <c r="B2994" s="73" t="s">
        <v>2465</v>
      </c>
      <c r="C2994" s="40">
        <v>700</v>
      </c>
      <c r="D2994" s="41" t="s">
        <v>390</v>
      </c>
      <c r="E2994" s="20"/>
      <c r="F2994" s="36">
        <f t="shared" si="50"/>
        <v>0</v>
      </c>
    </row>
    <row r="2995" spans="1:6" s="11" customFormat="1" ht="19.5" customHeight="1">
      <c r="A2995" s="23"/>
      <c r="B2995" s="73" t="s">
        <v>2466</v>
      </c>
      <c r="C2995" s="40">
        <v>3800</v>
      </c>
      <c r="D2995" s="41" t="s">
        <v>390</v>
      </c>
      <c r="E2995" s="20"/>
      <c r="F2995" s="36">
        <f t="shared" si="50"/>
        <v>0</v>
      </c>
    </row>
    <row r="2996" spans="1:6" s="11" customFormat="1" ht="19.5" customHeight="1">
      <c r="A2996" s="23"/>
      <c r="B2996" s="73" t="s">
        <v>2467</v>
      </c>
      <c r="C2996" s="40">
        <v>350</v>
      </c>
      <c r="D2996" s="41" t="s">
        <v>390</v>
      </c>
      <c r="E2996" s="20"/>
      <c r="F2996" s="36">
        <f t="shared" si="50"/>
        <v>0</v>
      </c>
    </row>
    <row r="2997" spans="1:6" s="11" customFormat="1" ht="19.5" customHeight="1">
      <c r="A2997" s="23"/>
      <c r="B2997" s="73" t="s">
        <v>2468</v>
      </c>
      <c r="C2997" s="40">
        <v>1300</v>
      </c>
      <c r="D2997" s="41" t="s">
        <v>390</v>
      </c>
      <c r="E2997" s="20"/>
      <c r="F2997" s="36">
        <f t="shared" si="50"/>
        <v>0</v>
      </c>
    </row>
    <row r="2998" spans="1:6" s="11" customFormat="1" ht="19.5" customHeight="1">
      <c r="A2998" s="23"/>
      <c r="B2998" s="73" t="s">
        <v>2469</v>
      </c>
      <c r="C2998" s="40">
        <v>5800</v>
      </c>
      <c r="D2998" s="41" t="s">
        <v>390</v>
      </c>
      <c r="E2998" s="20"/>
      <c r="F2998" s="36">
        <f t="shared" si="50"/>
        <v>0</v>
      </c>
    </row>
    <row r="2999" spans="1:6" s="11" customFormat="1" ht="19.5" customHeight="1">
      <c r="A2999" s="23"/>
      <c r="B2999" s="117" t="s">
        <v>2470</v>
      </c>
      <c r="C2999" s="40">
        <v>550</v>
      </c>
      <c r="D2999" s="41" t="s">
        <v>390</v>
      </c>
      <c r="E2999" s="20"/>
      <c r="F2999" s="36">
        <f t="shared" si="50"/>
        <v>0</v>
      </c>
    </row>
    <row r="3000" spans="1:6" s="11" customFormat="1" ht="19.5" customHeight="1">
      <c r="A3000" s="23"/>
      <c r="B3000" s="117" t="s">
        <v>392</v>
      </c>
      <c r="C3000" s="40">
        <v>40</v>
      </c>
      <c r="D3000" s="41" t="s">
        <v>390</v>
      </c>
      <c r="E3000" s="20"/>
      <c r="F3000" s="36">
        <f t="shared" si="50"/>
        <v>0</v>
      </c>
    </row>
    <row r="3001" spans="1:6" s="11" customFormat="1" ht="19.5" customHeight="1">
      <c r="A3001" s="23"/>
      <c r="B3001" s="117" t="s">
        <v>393</v>
      </c>
      <c r="C3001" s="40">
        <v>250</v>
      </c>
      <c r="D3001" s="41" t="s">
        <v>390</v>
      </c>
      <c r="E3001" s="20"/>
      <c r="F3001" s="36">
        <f t="shared" si="50"/>
        <v>0</v>
      </c>
    </row>
    <row r="3002" spans="1:6" s="11" customFormat="1" ht="22.5" customHeight="1">
      <c r="A3002" s="23"/>
      <c r="B3002" s="117" t="s">
        <v>2471</v>
      </c>
      <c r="C3002" s="40">
        <v>40</v>
      </c>
      <c r="D3002" s="41" t="s">
        <v>390</v>
      </c>
      <c r="E3002" s="20"/>
      <c r="F3002" s="36">
        <f t="shared" si="50"/>
        <v>0</v>
      </c>
    </row>
    <row r="3003" spans="1:6" s="11" customFormat="1" ht="22.5" customHeight="1">
      <c r="A3003" s="23"/>
      <c r="B3003" s="117" t="s">
        <v>394</v>
      </c>
      <c r="C3003" s="40">
        <v>70</v>
      </c>
      <c r="D3003" s="41" t="s">
        <v>390</v>
      </c>
      <c r="E3003" s="20"/>
      <c r="F3003" s="36">
        <f t="shared" si="50"/>
        <v>0</v>
      </c>
    </row>
    <row r="3004" spans="1:6" s="11" customFormat="1" ht="22.5" customHeight="1">
      <c r="A3004" s="23"/>
      <c r="B3004" s="117" t="s">
        <v>2472</v>
      </c>
      <c r="C3004" s="40">
        <v>10</v>
      </c>
      <c r="D3004" s="41" t="s">
        <v>390</v>
      </c>
      <c r="E3004" s="20"/>
      <c r="F3004" s="36">
        <f t="shared" si="50"/>
        <v>0</v>
      </c>
    </row>
    <row r="3005" spans="1:6" s="11" customFormat="1" ht="19.5" customHeight="1">
      <c r="A3005" s="23"/>
      <c r="B3005" s="73" t="s">
        <v>396</v>
      </c>
      <c r="C3005" s="40">
        <v>200</v>
      </c>
      <c r="D3005" s="41" t="s">
        <v>390</v>
      </c>
      <c r="E3005" s="20"/>
      <c r="F3005" s="36">
        <f t="shared" si="50"/>
        <v>0</v>
      </c>
    </row>
    <row r="3006" spans="1:6" s="11" customFormat="1" ht="20.25" customHeight="1">
      <c r="A3006" s="23"/>
      <c r="B3006" s="73" t="s">
        <v>397</v>
      </c>
      <c r="C3006" s="40">
        <v>260</v>
      </c>
      <c r="D3006" s="41" t="s">
        <v>390</v>
      </c>
      <c r="E3006" s="20"/>
      <c r="F3006" s="36">
        <f t="shared" si="50"/>
        <v>0</v>
      </c>
    </row>
    <row r="3007" spans="1:6" s="11" customFormat="1" ht="20.25" customHeight="1">
      <c r="A3007" s="23"/>
      <c r="B3007" s="73" t="s">
        <v>2473</v>
      </c>
      <c r="C3007" s="40">
        <v>280</v>
      </c>
      <c r="D3007" s="41" t="s">
        <v>390</v>
      </c>
      <c r="E3007" s="20"/>
      <c r="F3007" s="36">
        <f t="shared" si="50"/>
        <v>0</v>
      </c>
    </row>
    <row r="3008" spans="1:6" s="11" customFormat="1" ht="20.25" customHeight="1">
      <c r="A3008" s="23"/>
      <c r="B3008" s="73" t="s">
        <v>2474</v>
      </c>
      <c r="C3008" s="40">
        <v>60</v>
      </c>
      <c r="D3008" s="41" t="s">
        <v>390</v>
      </c>
      <c r="E3008" s="20"/>
      <c r="F3008" s="36">
        <f t="shared" si="50"/>
        <v>0</v>
      </c>
    </row>
    <row r="3009" spans="1:6" s="11" customFormat="1" ht="20.25" customHeight="1">
      <c r="A3009" s="23"/>
      <c r="B3009" s="73" t="s">
        <v>395</v>
      </c>
      <c r="C3009" s="40">
        <v>10</v>
      </c>
      <c r="D3009" s="41" t="s">
        <v>390</v>
      </c>
      <c r="E3009" s="20"/>
      <c r="F3009" s="36">
        <f t="shared" si="50"/>
        <v>0</v>
      </c>
    </row>
    <row r="3010" spans="1:6" s="11" customFormat="1" ht="20.25" customHeight="1">
      <c r="A3010" s="23"/>
      <c r="B3010" s="73" t="s">
        <v>2475</v>
      </c>
      <c r="C3010" s="40">
        <v>350</v>
      </c>
      <c r="D3010" s="41" t="s">
        <v>390</v>
      </c>
      <c r="E3010" s="20"/>
      <c r="F3010" s="36">
        <f t="shared" si="50"/>
        <v>0</v>
      </c>
    </row>
    <row r="3011" spans="1:6" s="11" customFormat="1" ht="20.25" customHeight="1">
      <c r="A3011" s="23"/>
      <c r="B3011" s="73" t="s">
        <v>2476</v>
      </c>
      <c r="C3011" s="40">
        <v>250</v>
      </c>
      <c r="D3011" s="41" t="s">
        <v>390</v>
      </c>
      <c r="E3011" s="20"/>
      <c r="F3011" s="36">
        <f t="shared" si="50"/>
        <v>0</v>
      </c>
    </row>
    <row r="3012" spans="1:6" s="11" customFormat="1" ht="20.25" customHeight="1">
      <c r="A3012" s="23"/>
      <c r="B3012" s="117" t="s">
        <v>398</v>
      </c>
      <c r="C3012" s="40">
        <v>480</v>
      </c>
      <c r="D3012" s="41" t="s">
        <v>390</v>
      </c>
      <c r="E3012" s="20"/>
      <c r="F3012" s="36">
        <f t="shared" si="50"/>
        <v>0</v>
      </c>
    </row>
    <row r="3013" spans="1:6" s="11" customFormat="1" ht="20.25" customHeight="1">
      <c r="A3013" s="23"/>
      <c r="B3013" s="117" t="s">
        <v>399</v>
      </c>
      <c r="C3013" s="40">
        <v>700</v>
      </c>
      <c r="D3013" s="41" t="s">
        <v>390</v>
      </c>
      <c r="E3013" s="20"/>
      <c r="F3013" s="36">
        <f t="shared" si="50"/>
        <v>0</v>
      </c>
    </row>
    <row r="3014" spans="1:6" s="11" customFormat="1" ht="21.75" customHeight="1">
      <c r="A3014" s="23"/>
      <c r="B3014" s="117" t="s">
        <v>400</v>
      </c>
      <c r="C3014" s="40">
        <v>150</v>
      </c>
      <c r="D3014" s="41" t="s">
        <v>390</v>
      </c>
      <c r="E3014" s="20"/>
      <c r="F3014" s="36">
        <f t="shared" si="50"/>
        <v>0</v>
      </c>
    </row>
    <row r="3015" spans="1:6" s="11" customFormat="1" ht="20.25" customHeight="1">
      <c r="A3015" s="23" t="s">
        <v>1</v>
      </c>
      <c r="B3015" s="117" t="s">
        <v>401</v>
      </c>
      <c r="C3015" s="40"/>
      <c r="D3015" s="41"/>
      <c r="E3015" s="20"/>
      <c r="F3015" s="36"/>
    </row>
    <row r="3016" spans="1:6" s="11" customFormat="1" ht="20.25" customHeight="1">
      <c r="A3016" s="23"/>
      <c r="B3016" s="117" t="s">
        <v>402</v>
      </c>
      <c r="C3016" s="40">
        <v>1100</v>
      </c>
      <c r="D3016" s="41" t="s">
        <v>390</v>
      </c>
      <c r="E3016" s="20"/>
      <c r="F3016" s="36">
        <f t="shared" si="50"/>
        <v>0</v>
      </c>
    </row>
    <row r="3017" spans="1:6" s="11" customFormat="1" ht="20.25" customHeight="1">
      <c r="A3017" s="23"/>
      <c r="B3017" s="117" t="s">
        <v>403</v>
      </c>
      <c r="C3017" s="40">
        <v>800</v>
      </c>
      <c r="D3017" s="41" t="s">
        <v>390</v>
      </c>
      <c r="E3017" s="20"/>
      <c r="F3017" s="36">
        <f t="shared" si="50"/>
        <v>0</v>
      </c>
    </row>
    <row r="3018" spans="1:6" s="11" customFormat="1" ht="20.25" customHeight="1">
      <c r="A3018" s="23"/>
      <c r="B3018" s="117" t="s">
        <v>404</v>
      </c>
      <c r="C3018" s="40">
        <v>250</v>
      </c>
      <c r="D3018" s="41" t="s">
        <v>390</v>
      </c>
      <c r="E3018" s="20"/>
      <c r="F3018" s="36">
        <f t="shared" si="50"/>
        <v>0</v>
      </c>
    </row>
    <row r="3019" spans="1:6" s="11" customFormat="1" ht="20.25" customHeight="1">
      <c r="A3019" s="23"/>
      <c r="B3019" s="117" t="s">
        <v>405</v>
      </c>
      <c r="C3019" s="40">
        <v>70</v>
      </c>
      <c r="D3019" s="41" t="s">
        <v>390</v>
      </c>
      <c r="E3019" s="20"/>
      <c r="F3019" s="36">
        <f t="shared" si="50"/>
        <v>0</v>
      </c>
    </row>
    <row r="3020" spans="1:6" s="11" customFormat="1" ht="20.25" customHeight="1">
      <c r="A3020" s="23"/>
      <c r="B3020" s="117" t="s">
        <v>2477</v>
      </c>
      <c r="C3020" s="40">
        <v>10</v>
      </c>
      <c r="D3020" s="41" t="s">
        <v>390</v>
      </c>
      <c r="E3020" s="20"/>
      <c r="F3020" s="36">
        <f t="shared" si="50"/>
        <v>0</v>
      </c>
    </row>
    <row r="3021" spans="1:6" s="11" customFormat="1" ht="26.25" customHeight="1">
      <c r="A3021" s="23" t="s">
        <v>2</v>
      </c>
      <c r="B3021" s="73" t="s">
        <v>406</v>
      </c>
      <c r="C3021" s="40"/>
      <c r="D3021" s="41"/>
      <c r="E3021" s="20"/>
      <c r="F3021" s="36"/>
    </row>
    <row r="3022" spans="1:6" s="11" customFormat="1" ht="21.75" customHeight="1">
      <c r="A3022" s="23"/>
      <c r="B3022" s="119" t="s">
        <v>407</v>
      </c>
      <c r="C3022" s="40">
        <v>200</v>
      </c>
      <c r="D3022" s="41" t="s">
        <v>390</v>
      </c>
      <c r="E3022" s="20"/>
      <c r="F3022" s="36">
        <f t="shared" si="50"/>
        <v>0</v>
      </c>
    </row>
    <row r="3023" spans="1:6" s="11" customFormat="1" ht="20.25" customHeight="1">
      <c r="A3023" s="23"/>
      <c r="B3023" s="119" t="s">
        <v>408</v>
      </c>
      <c r="C3023" s="40">
        <v>350</v>
      </c>
      <c r="D3023" s="41" t="s">
        <v>390</v>
      </c>
      <c r="E3023" s="20"/>
      <c r="F3023" s="36">
        <f t="shared" si="50"/>
        <v>0</v>
      </c>
    </row>
    <row r="3024" spans="1:6" s="11" customFormat="1" ht="20.25" customHeight="1">
      <c r="A3024" s="23"/>
      <c r="B3024" s="119" t="s">
        <v>409</v>
      </c>
      <c r="C3024" s="40">
        <v>80</v>
      </c>
      <c r="D3024" s="41" t="s">
        <v>390</v>
      </c>
      <c r="E3024" s="20"/>
      <c r="F3024" s="36">
        <f t="shared" si="50"/>
        <v>0</v>
      </c>
    </row>
    <row r="3025" spans="1:6" s="11" customFormat="1" ht="20.25" customHeight="1">
      <c r="A3025" s="23"/>
      <c r="B3025" s="119" t="s">
        <v>410</v>
      </c>
      <c r="C3025" s="40">
        <v>150</v>
      </c>
      <c r="D3025" s="41" t="s">
        <v>390</v>
      </c>
      <c r="E3025" s="20"/>
      <c r="F3025" s="36">
        <f t="shared" si="50"/>
        <v>0</v>
      </c>
    </row>
    <row r="3026" spans="1:6" s="11" customFormat="1" ht="30" customHeight="1">
      <c r="A3026" s="23" t="s">
        <v>3</v>
      </c>
      <c r="B3026" s="72" t="s">
        <v>411</v>
      </c>
      <c r="C3026" s="40"/>
      <c r="D3026" s="41"/>
      <c r="E3026" s="20"/>
      <c r="F3026" s="36"/>
    </row>
    <row r="3027" spans="1:6" s="11" customFormat="1" ht="20.25" customHeight="1">
      <c r="A3027" s="23"/>
      <c r="B3027" s="72" t="s">
        <v>412</v>
      </c>
      <c r="C3027" s="40">
        <v>20</v>
      </c>
      <c r="D3027" s="41" t="s">
        <v>390</v>
      </c>
      <c r="E3027" s="20"/>
      <c r="F3027" s="36">
        <f t="shared" si="50"/>
        <v>0</v>
      </c>
    </row>
    <row r="3028" spans="1:6" s="11" customFormat="1" ht="20.25" customHeight="1">
      <c r="A3028" s="23" t="s">
        <v>29</v>
      </c>
      <c r="B3028" s="117" t="s">
        <v>413</v>
      </c>
      <c r="C3028" s="40"/>
      <c r="D3028" s="41"/>
      <c r="E3028" s="20"/>
      <c r="F3028" s="36"/>
    </row>
    <row r="3029" spans="1:6" s="11" customFormat="1" ht="29.25" customHeight="1">
      <c r="A3029" s="23" t="s">
        <v>422</v>
      </c>
      <c r="B3029" s="73" t="s">
        <v>414</v>
      </c>
      <c r="C3029" s="40"/>
      <c r="D3029" s="41"/>
      <c r="E3029" s="20"/>
      <c r="F3029" s="36"/>
    </row>
    <row r="3030" spans="1:6" s="11" customFormat="1" ht="24" customHeight="1">
      <c r="A3030" s="23"/>
      <c r="B3030" s="117" t="s">
        <v>415</v>
      </c>
      <c r="C3030" s="40">
        <v>3500</v>
      </c>
      <c r="D3030" s="41" t="s">
        <v>390</v>
      </c>
      <c r="E3030" s="20"/>
      <c r="F3030" s="36">
        <f t="shared" si="50"/>
        <v>0</v>
      </c>
    </row>
    <row r="3031" spans="1:6" s="11" customFormat="1" ht="20.25" customHeight="1">
      <c r="A3031" s="23"/>
      <c r="B3031" s="117" t="s">
        <v>416</v>
      </c>
      <c r="C3031" s="40">
        <v>1500</v>
      </c>
      <c r="D3031" s="41" t="s">
        <v>390</v>
      </c>
      <c r="E3031" s="20"/>
      <c r="F3031" s="36">
        <f t="shared" si="50"/>
        <v>0</v>
      </c>
    </row>
    <row r="3032" spans="1:6" s="11" customFormat="1" ht="20.25" customHeight="1">
      <c r="A3032" s="23"/>
      <c r="B3032" s="117" t="s">
        <v>417</v>
      </c>
      <c r="C3032" s="40">
        <v>500</v>
      </c>
      <c r="D3032" s="41" t="s">
        <v>390</v>
      </c>
      <c r="E3032" s="20"/>
      <c r="F3032" s="36">
        <f t="shared" si="50"/>
        <v>0</v>
      </c>
    </row>
    <row r="3033" spans="1:6" s="11" customFormat="1" ht="25.5" customHeight="1">
      <c r="A3033" s="23" t="s">
        <v>423</v>
      </c>
      <c r="B3033" s="73" t="s">
        <v>418</v>
      </c>
      <c r="C3033" s="40"/>
      <c r="D3033" s="41"/>
      <c r="E3033" s="20"/>
      <c r="F3033" s="36"/>
    </row>
    <row r="3034" spans="1:6" s="11" customFormat="1" ht="20.25" customHeight="1">
      <c r="A3034" s="23"/>
      <c r="B3034" s="117" t="s">
        <v>419</v>
      </c>
      <c r="C3034" s="40">
        <v>800</v>
      </c>
      <c r="D3034" s="41" t="s">
        <v>390</v>
      </c>
      <c r="E3034" s="20"/>
      <c r="F3034" s="36">
        <f t="shared" si="50"/>
        <v>0</v>
      </c>
    </row>
    <row r="3035" spans="1:6" s="11" customFormat="1" ht="20.25" customHeight="1">
      <c r="A3035" s="23"/>
      <c r="B3035" s="117" t="s">
        <v>420</v>
      </c>
      <c r="C3035" s="40">
        <v>250</v>
      </c>
      <c r="D3035" s="41" t="s">
        <v>390</v>
      </c>
      <c r="E3035" s="20"/>
      <c r="F3035" s="36">
        <f t="shared" si="50"/>
        <v>0</v>
      </c>
    </row>
    <row r="3036" spans="1:6" s="11" customFormat="1" ht="20.25" customHeight="1">
      <c r="A3036" s="23"/>
      <c r="B3036" s="117" t="s">
        <v>421</v>
      </c>
      <c r="C3036" s="40">
        <v>80</v>
      </c>
      <c r="D3036" s="41" t="s">
        <v>390</v>
      </c>
      <c r="E3036" s="20"/>
      <c r="F3036" s="36">
        <f t="shared" si="50"/>
        <v>0</v>
      </c>
    </row>
    <row r="3037" spans="1:6" s="11" customFormat="1" ht="27" customHeight="1">
      <c r="A3037" s="23" t="s">
        <v>436</v>
      </c>
      <c r="B3037" s="73" t="s">
        <v>424</v>
      </c>
      <c r="C3037" s="40"/>
      <c r="D3037" s="41"/>
      <c r="E3037" s="20"/>
      <c r="F3037" s="36"/>
    </row>
    <row r="3038" spans="1:6" s="11" customFormat="1" ht="20.25" customHeight="1">
      <c r="A3038" s="23"/>
      <c r="B3038" s="117" t="s">
        <v>425</v>
      </c>
      <c r="C3038" s="40">
        <v>2500</v>
      </c>
      <c r="D3038" s="41" t="s">
        <v>390</v>
      </c>
      <c r="E3038" s="20"/>
      <c r="F3038" s="36">
        <f t="shared" si="50"/>
        <v>0</v>
      </c>
    </row>
    <row r="3039" spans="1:6" s="11" customFormat="1" ht="20.25" customHeight="1">
      <c r="A3039" s="23"/>
      <c r="B3039" s="117" t="s">
        <v>426</v>
      </c>
      <c r="C3039" s="40">
        <v>1500</v>
      </c>
      <c r="D3039" s="41" t="s">
        <v>390</v>
      </c>
      <c r="E3039" s="20"/>
      <c r="F3039" s="36">
        <f t="shared" si="50"/>
        <v>0</v>
      </c>
    </row>
    <row r="3040" spans="1:6" s="11" customFormat="1" ht="20.25" customHeight="1">
      <c r="A3040" s="23"/>
      <c r="B3040" s="117" t="s">
        <v>427</v>
      </c>
      <c r="C3040" s="40">
        <v>500</v>
      </c>
      <c r="D3040" s="41" t="s">
        <v>390</v>
      </c>
      <c r="E3040" s="20"/>
      <c r="F3040" s="36">
        <f t="shared" si="50"/>
        <v>0</v>
      </c>
    </row>
    <row r="3041" spans="1:6" s="11" customFormat="1" ht="20.25" customHeight="1">
      <c r="A3041" s="23" t="s">
        <v>437</v>
      </c>
      <c r="B3041" s="73" t="s">
        <v>428</v>
      </c>
      <c r="C3041" s="40"/>
      <c r="D3041" s="41"/>
      <c r="E3041" s="20"/>
      <c r="F3041" s="36"/>
    </row>
    <row r="3042" spans="1:6" s="11" customFormat="1" ht="20.25" customHeight="1">
      <c r="A3042" s="23"/>
      <c r="B3042" s="117" t="s">
        <v>429</v>
      </c>
      <c r="C3042" s="40">
        <v>150</v>
      </c>
      <c r="D3042" s="41" t="s">
        <v>390</v>
      </c>
      <c r="E3042" s="20"/>
      <c r="F3042" s="36">
        <f t="shared" si="50"/>
        <v>0</v>
      </c>
    </row>
    <row r="3043" spans="1:6" s="11" customFormat="1" ht="20.25" customHeight="1">
      <c r="A3043" s="23"/>
      <c r="B3043" s="117" t="s">
        <v>430</v>
      </c>
      <c r="C3043" s="40">
        <v>80</v>
      </c>
      <c r="D3043" s="41" t="s">
        <v>390</v>
      </c>
      <c r="E3043" s="20"/>
      <c r="F3043" s="36">
        <f t="shared" si="50"/>
        <v>0</v>
      </c>
    </row>
    <row r="3044" spans="1:6" s="11" customFormat="1" ht="20.25" customHeight="1">
      <c r="A3044" s="23" t="s">
        <v>42</v>
      </c>
      <c r="B3044" s="72" t="s">
        <v>431</v>
      </c>
      <c r="C3044" s="40"/>
      <c r="D3044" s="41"/>
      <c r="E3044" s="20"/>
      <c r="F3044" s="36"/>
    </row>
    <row r="3045" spans="1:6" s="11" customFormat="1" ht="20.25" customHeight="1">
      <c r="A3045" s="23"/>
      <c r="B3045" s="73" t="s">
        <v>432</v>
      </c>
      <c r="C3045" s="40">
        <v>150</v>
      </c>
      <c r="D3045" s="41" t="s">
        <v>390</v>
      </c>
      <c r="E3045" s="20"/>
      <c r="F3045" s="36">
        <f t="shared" si="50"/>
        <v>0</v>
      </c>
    </row>
    <row r="3046" spans="1:6" s="11" customFormat="1" ht="20.25" customHeight="1">
      <c r="A3046" s="23"/>
      <c r="B3046" s="73" t="s">
        <v>433</v>
      </c>
      <c r="C3046" s="40">
        <v>80</v>
      </c>
      <c r="D3046" s="41" t="s">
        <v>390</v>
      </c>
      <c r="E3046" s="20"/>
      <c r="F3046" s="36">
        <f t="shared" si="50"/>
        <v>0</v>
      </c>
    </row>
    <row r="3047" spans="1:6" s="11" customFormat="1" ht="20.25" customHeight="1">
      <c r="A3047" s="23"/>
      <c r="B3047" s="73" t="s">
        <v>434</v>
      </c>
      <c r="C3047" s="40">
        <v>30</v>
      </c>
      <c r="D3047" s="41" t="s">
        <v>390</v>
      </c>
      <c r="E3047" s="20"/>
      <c r="F3047" s="36">
        <f t="shared" si="50"/>
        <v>0</v>
      </c>
    </row>
    <row r="3048" spans="1:6" s="11" customFormat="1" ht="24" customHeight="1">
      <c r="A3048" s="23" t="s">
        <v>42</v>
      </c>
      <c r="B3048" s="72" t="s">
        <v>435</v>
      </c>
      <c r="C3048" s="40">
        <v>550</v>
      </c>
      <c r="D3048" s="41" t="s">
        <v>19</v>
      </c>
      <c r="E3048" s="20"/>
      <c r="F3048" s="36">
        <f t="shared" si="50"/>
        <v>0</v>
      </c>
    </row>
    <row r="3049" spans="1:6" s="11" customFormat="1" ht="20.25" customHeight="1">
      <c r="A3049" s="23" t="s">
        <v>43</v>
      </c>
      <c r="B3049" s="117" t="s">
        <v>440</v>
      </c>
      <c r="C3049" s="40"/>
      <c r="D3049" s="41"/>
      <c r="E3049" s="20"/>
      <c r="F3049" s="36"/>
    </row>
    <row r="3050" spans="1:6" s="11" customFormat="1" ht="20.25" customHeight="1">
      <c r="A3050" s="23"/>
      <c r="B3050" s="117" t="s">
        <v>441</v>
      </c>
      <c r="C3050" s="40">
        <v>50</v>
      </c>
      <c r="D3050" s="41" t="s">
        <v>19</v>
      </c>
      <c r="E3050" s="20"/>
      <c r="F3050" s="36">
        <f t="shared" si="50"/>
        <v>0</v>
      </c>
    </row>
    <row r="3051" spans="1:6" s="11" customFormat="1" ht="25.5" customHeight="1">
      <c r="A3051" s="23" t="s">
        <v>44</v>
      </c>
      <c r="B3051" s="73" t="s">
        <v>442</v>
      </c>
      <c r="C3051" s="40">
        <v>30</v>
      </c>
      <c r="D3051" s="41" t="s">
        <v>19</v>
      </c>
      <c r="E3051" s="20"/>
      <c r="F3051" s="36">
        <f t="shared" si="50"/>
        <v>0</v>
      </c>
    </row>
    <row r="3052" spans="1:6" s="11" customFormat="1" ht="26.25" customHeight="1">
      <c r="A3052" s="23" t="s">
        <v>45</v>
      </c>
      <c r="B3052" s="73" t="s">
        <v>443</v>
      </c>
      <c r="C3052" s="40">
        <v>40</v>
      </c>
      <c r="D3052" s="41" t="s">
        <v>134</v>
      </c>
      <c r="E3052" s="20"/>
      <c r="F3052" s="36">
        <f t="shared" si="50"/>
        <v>0</v>
      </c>
    </row>
    <row r="3053" spans="1:6" s="11" customFormat="1" ht="20.25" customHeight="1">
      <c r="A3053" s="23" t="s">
        <v>46</v>
      </c>
      <c r="B3053" s="117" t="s">
        <v>2478</v>
      </c>
      <c r="C3053" s="40"/>
      <c r="D3053" s="41"/>
      <c r="E3053" s="20"/>
      <c r="F3053" s="36"/>
    </row>
    <row r="3054" spans="1:6" s="11" customFormat="1" ht="20.25" customHeight="1">
      <c r="A3054" s="23"/>
      <c r="B3054" s="117" t="s">
        <v>2479</v>
      </c>
      <c r="C3054" s="40">
        <v>80</v>
      </c>
      <c r="D3054" s="41" t="s">
        <v>55</v>
      </c>
      <c r="E3054" s="20"/>
      <c r="F3054" s="36">
        <f t="shared" si="50"/>
        <v>0</v>
      </c>
    </row>
    <row r="3055" spans="1:6" s="11" customFormat="1" ht="20.25" customHeight="1" thickBot="1">
      <c r="A3055" s="23" t="s">
        <v>47</v>
      </c>
      <c r="B3055" s="117" t="s">
        <v>444</v>
      </c>
      <c r="C3055" s="40">
        <v>60</v>
      </c>
      <c r="D3055" s="41" t="s">
        <v>55</v>
      </c>
      <c r="E3055" s="20"/>
      <c r="F3055" s="36">
        <f t="shared" si="50"/>
        <v>0</v>
      </c>
    </row>
    <row r="3056" spans="1:6" s="11" customFormat="1" ht="18.75" customHeight="1" thickBot="1">
      <c r="A3056" s="37"/>
      <c r="B3056" s="261" t="s">
        <v>2480</v>
      </c>
      <c r="C3056" s="262"/>
      <c r="D3056" s="263"/>
      <c r="E3056" s="38"/>
      <c r="F3056" s="39">
        <f>SUM(F2992:F3055)</f>
        <v>0</v>
      </c>
    </row>
    <row r="3057" spans="1:6" s="11" customFormat="1" ht="10.5" customHeight="1">
      <c r="A3057" s="12"/>
      <c r="B3057" s="54"/>
      <c r="C3057" s="43"/>
      <c r="D3057" s="44"/>
      <c r="E3057" s="45"/>
      <c r="F3057" s="45"/>
    </row>
    <row r="3058" spans="1:6" s="14" customFormat="1" ht="12.75" customHeight="1">
      <c r="A3058" s="62" t="s">
        <v>319</v>
      </c>
      <c r="B3058" s="63" t="s">
        <v>2482</v>
      </c>
      <c r="C3058" s="64"/>
      <c r="D3058" s="65"/>
      <c r="E3058" s="66"/>
      <c r="F3058" s="66"/>
    </row>
    <row r="3059" spans="1:6" s="11" customFormat="1" ht="10.5" customHeight="1">
      <c r="A3059" s="12"/>
      <c r="B3059" s="54"/>
      <c r="C3059" s="43"/>
      <c r="D3059" s="44"/>
      <c r="E3059" s="45"/>
      <c r="F3059" s="45"/>
    </row>
    <row r="3060" spans="1:6" s="11" customFormat="1" ht="87.75" customHeight="1">
      <c r="A3060" s="12"/>
      <c r="B3060" s="264" t="s">
        <v>448</v>
      </c>
      <c r="C3060" s="264"/>
      <c r="D3060" s="264"/>
      <c r="E3060" s="45"/>
      <c r="F3060" s="45"/>
    </row>
    <row r="3061" spans="1:6" s="11" customFormat="1" ht="33" customHeight="1">
      <c r="A3061" s="12"/>
      <c r="B3061" s="264" t="s">
        <v>449</v>
      </c>
      <c r="C3061" s="264"/>
      <c r="D3061" s="264"/>
      <c r="E3061" s="45"/>
      <c r="F3061" s="45"/>
    </row>
    <row r="3062" spans="1:6" s="11" customFormat="1" ht="10.5" customHeight="1" thickBot="1">
      <c r="A3062" s="12"/>
      <c r="B3062" s="54"/>
      <c r="C3062" s="43"/>
      <c r="D3062" s="44"/>
      <c r="E3062" s="45"/>
      <c r="F3062" s="45"/>
    </row>
    <row r="3063" spans="1:6" s="12" customFormat="1" ht="24" customHeight="1">
      <c r="A3063" s="27" t="s">
        <v>4</v>
      </c>
      <c r="B3063" s="28" t="s">
        <v>5</v>
      </c>
      <c r="C3063" s="15" t="s">
        <v>6</v>
      </c>
      <c r="D3063" s="32" t="s">
        <v>7</v>
      </c>
      <c r="E3063" s="31" t="s">
        <v>9</v>
      </c>
      <c r="F3063" s="16" t="s">
        <v>10</v>
      </c>
    </row>
    <row r="3064" spans="1:6" s="12" customFormat="1" ht="15" customHeight="1" thickBot="1">
      <c r="A3064" s="29" t="s">
        <v>8</v>
      </c>
      <c r="B3064" s="30">
        <v>1</v>
      </c>
      <c r="C3064" s="17">
        <v>2</v>
      </c>
      <c r="D3064" s="33">
        <v>3</v>
      </c>
      <c r="E3064" s="18">
        <v>4</v>
      </c>
      <c r="F3064" s="19" t="s">
        <v>17</v>
      </c>
    </row>
    <row r="3065" spans="1:6" s="11" customFormat="1" ht="25.5" customHeight="1">
      <c r="A3065" s="34" t="s">
        <v>0</v>
      </c>
      <c r="B3065" s="84" t="s">
        <v>2483</v>
      </c>
      <c r="C3065" s="40"/>
      <c r="D3065" s="42"/>
      <c r="E3065" s="20"/>
      <c r="F3065" s="123"/>
    </row>
    <row r="3066" spans="1:6" s="11" customFormat="1" ht="36.75" customHeight="1">
      <c r="A3066" s="23"/>
      <c r="B3066" s="120" t="s">
        <v>2484</v>
      </c>
      <c r="C3066" s="145">
        <v>1</v>
      </c>
      <c r="D3066" s="146" t="s">
        <v>38</v>
      </c>
      <c r="E3066" s="20"/>
      <c r="F3066" s="122">
        <f>C3066*E3066</f>
        <v>0</v>
      </c>
    </row>
    <row r="3067" spans="1:6" s="11" customFormat="1" ht="22.5" customHeight="1">
      <c r="A3067" s="23" t="s">
        <v>1</v>
      </c>
      <c r="B3067" s="84" t="s">
        <v>2485</v>
      </c>
      <c r="C3067" s="40"/>
      <c r="D3067" s="41"/>
      <c r="E3067" s="20"/>
      <c r="F3067" s="123"/>
    </row>
    <row r="3068" spans="1:6" s="11" customFormat="1" ht="57" customHeight="1">
      <c r="A3068" s="23"/>
      <c r="B3068" s="120" t="s">
        <v>2489</v>
      </c>
      <c r="C3068" s="40"/>
      <c r="D3068" s="41"/>
      <c r="E3068" s="20"/>
      <c r="F3068" s="123"/>
    </row>
    <row r="3069" spans="1:6" s="11" customFormat="1" ht="22.5" customHeight="1">
      <c r="A3069" s="23"/>
      <c r="B3069" s="73" t="s">
        <v>450</v>
      </c>
      <c r="C3069" s="40"/>
      <c r="D3069" s="41" t="s">
        <v>473</v>
      </c>
      <c r="E3069" s="20"/>
      <c r="F3069" s="123"/>
    </row>
    <row r="3070" spans="1:6" s="11" customFormat="1" ht="22.5" customHeight="1">
      <c r="A3070" s="23"/>
      <c r="B3070" s="117" t="s">
        <v>451</v>
      </c>
      <c r="C3070" s="40"/>
      <c r="D3070" s="41" t="s">
        <v>473</v>
      </c>
      <c r="E3070" s="20"/>
      <c r="F3070" s="123"/>
    </row>
    <row r="3071" spans="1:6" s="11" customFormat="1" ht="22.5" customHeight="1">
      <c r="A3071" s="23"/>
      <c r="B3071" s="117" t="s">
        <v>452</v>
      </c>
      <c r="C3071" s="40"/>
      <c r="D3071" s="41" t="s">
        <v>474</v>
      </c>
      <c r="E3071" s="20"/>
      <c r="F3071" s="123"/>
    </row>
    <row r="3072" spans="1:6" s="11" customFormat="1" ht="22.5" customHeight="1">
      <c r="A3072" s="23"/>
      <c r="B3072" s="117" t="s">
        <v>453</v>
      </c>
      <c r="C3072" s="40"/>
      <c r="D3072" s="41" t="s">
        <v>475</v>
      </c>
      <c r="E3072" s="20"/>
      <c r="F3072" s="123"/>
    </row>
    <row r="3073" spans="1:6" s="11" customFormat="1" ht="22.5" customHeight="1">
      <c r="A3073" s="23"/>
      <c r="B3073" s="117" t="s">
        <v>454</v>
      </c>
      <c r="C3073" s="40"/>
      <c r="D3073" s="41" t="s">
        <v>473</v>
      </c>
      <c r="E3073" s="20"/>
      <c r="F3073" s="123"/>
    </row>
    <row r="3074" spans="1:6" s="11" customFormat="1" ht="22.5" customHeight="1">
      <c r="A3074" s="23"/>
      <c r="B3074" s="117" t="s">
        <v>455</v>
      </c>
      <c r="C3074" s="40"/>
      <c r="D3074" s="41" t="s">
        <v>476</v>
      </c>
      <c r="E3074" s="20"/>
      <c r="F3074" s="123"/>
    </row>
    <row r="3075" spans="1:6" s="11" customFormat="1" ht="22.5" customHeight="1">
      <c r="A3075" s="23"/>
      <c r="B3075" s="117" t="s">
        <v>456</v>
      </c>
      <c r="C3075" s="40"/>
      <c r="D3075" s="41" t="s">
        <v>477</v>
      </c>
      <c r="E3075" s="20"/>
      <c r="F3075" s="123"/>
    </row>
    <row r="3076" spans="1:6" s="11" customFormat="1" ht="22.5" customHeight="1">
      <c r="A3076" s="23"/>
      <c r="B3076" s="117" t="s">
        <v>457</v>
      </c>
      <c r="C3076" s="40"/>
      <c r="D3076" s="41" t="s">
        <v>473</v>
      </c>
      <c r="E3076" s="20"/>
      <c r="F3076" s="123"/>
    </row>
    <row r="3077" spans="1:6" s="11" customFormat="1" ht="22.5" customHeight="1">
      <c r="A3077" s="23"/>
      <c r="B3077" s="117" t="s">
        <v>458</v>
      </c>
      <c r="C3077" s="40"/>
      <c r="D3077" s="41" t="s">
        <v>473</v>
      </c>
      <c r="E3077" s="20"/>
      <c r="F3077" s="123"/>
    </row>
    <row r="3078" spans="1:6" s="11" customFormat="1" ht="22.5" customHeight="1">
      <c r="A3078" s="23"/>
      <c r="B3078" s="117" t="s">
        <v>459</v>
      </c>
      <c r="C3078" s="40"/>
      <c r="D3078" s="41" t="s">
        <v>473</v>
      </c>
      <c r="E3078" s="20"/>
      <c r="F3078" s="123"/>
    </row>
    <row r="3079" spans="1:6" s="11" customFormat="1" ht="19.5" customHeight="1">
      <c r="A3079" s="23"/>
      <c r="B3079" s="117" t="s">
        <v>460</v>
      </c>
      <c r="C3079" s="40"/>
      <c r="D3079" s="41" t="s">
        <v>473</v>
      </c>
      <c r="E3079" s="20"/>
      <c r="F3079" s="123"/>
    </row>
    <row r="3080" spans="1:6" s="11" customFormat="1" ht="20.25" customHeight="1">
      <c r="A3080" s="23"/>
      <c r="B3080" s="117" t="s">
        <v>461</v>
      </c>
      <c r="C3080" s="40"/>
      <c r="D3080" s="41" t="s">
        <v>2488</v>
      </c>
      <c r="E3080" s="20"/>
      <c r="F3080" s="123"/>
    </row>
    <row r="3081" spans="1:6" s="11" customFormat="1" ht="20.25" customHeight="1">
      <c r="A3081" s="23"/>
      <c r="B3081" s="117" t="s">
        <v>462</v>
      </c>
      <c r="C3081" s="40"/>
      <c r="D3081" s="41"/>
      <c r="E3081" s="20"/>
      <c r="F3081" s="123"/>
    </row>
    <row r="3082" spans="1:6" s="11" customFormat="1" ht="20.25" customHeight="1">
      <c r="A3082" s="23"/>
      <c r="B3082" s="117" t="s">
        <v>463</v>
      </c>
      <c r="C3082" s="40"/>
      <c r="D3082" s="41" t="s">
        <v>476</v>
      </c>
      <c r="E3082" s="20"/>
      <c r="F3082" s="123"/>
    </row>
    <row r="3083" spans="1:6" s="11" customFormat="1" ht="20.25" customHeight="1">
      <c r="A3083" s="23"/>
      <c r="B3083" s="117" t="s">
        <v>492</v>
      </c>
      <c r="C3083" s="40"/>
      <c r="D3083" s="41" t="s">
        <v>2490</v>
      </c>
      <c r="E3083" s="20"/>
      <c r="F3083" s="123"/>
    </row>
    <row r="3084" spans="1:6" s="11" customFormat="1" ht="20.25" customHeight="1">
      <c r="A3084" s="23"/>
      <c r="B3084" s="118" t="s">
        <v>464</v>
      </c>
      <c r="C3084" s="40"/>
      <c r="D3084" s="41" t="s">
        <v>481</v>
      </c>
      <c r="E3084" s="20"/>
      <c r="F3084" s="123"/>
    </row>
    <row r="3085" spans="1:6" s="11" customFormat="1" ht="20.25" customHeight="1">
      <c r="A3085" s="23"/>
      <c r="B3085" s="118" t="s">
        <v>465</v>
      </c>
      <c r="C3085" s="40"/>
      <c r="D3085" s="41" t="s">
        <v>481</v>
      </c>
      <c r="E3085" s="20"/>
      <c r="F3085" s="123"/>
    </row>
    <row r="3086" spans="1:6" s="11" customFormat="1" ht="20.25" customHeight="1">
      <c r="A3086" s="23"/>
      <c r="B3086" s="118" t="s">
        <v>466</v>
      </c>
      <c r="C3086" s="40"/>
      <c r="D3086" s="41" t="s">
        <v>475</v>
      </c>
      <c r="E3086" s="20"/>
      <c r="F3086" s="123"/>
    </row>
    <row r="3087" spans="1:6" s="11" customFormat="1" ht="20.25" customHeight="1">
      <c r="A3087" s="23"/>
      <c r="B3087" s="118" t="s">
        <v>2486</v>
      </c>
      <c r="C3087" s="40"/>
      <c r="D3087" s="41" t="s">
        <v>2490</v>
      </c>
      <c r="E3087" s="20"/>
      <c r="F3087" s="123"/>
    </row>
    <row r="3088" spans="1:6" s="11" customFormat="1" ht="23.25" customHeight="1">
      <c r="A3088" s="23"/>
      <c r="B3088" s="117" t="s">
        <v>470</v>
      </c>
      <c r="C3088" s="40"/>
      <c r="D3088" s="41" t="s">
        <v>473</v>
      </c>
      <c r="E3088" s="20"/>
      <c r="F3088" s="123"/>
    </row>
    <row r="3089" spans="1:6" s="11" customFormat="1" ht="20.25" customHeight="1">
      <c r="A3089" s="23"/>
      <c r="B3089" s="73" t="s">
        <v>471</v>
      </c>
      <c r="C3089" s="40"/>
      <c r="D3089" s="41" t="s">
        <v>473</v>
      </c>
      <c r="E3089" s="20"/>
      <c r="F3089" s="123"/>
    </row>
    <row r="3090" spans="1:6" s="11" customFormat="1" ht="20.25" customHeight="1">
      <c r="A3090" s="23"/>
      <c r="B3090" s="73" t="s">
        <v>472</v>
      </c>
      <c r="C3090" s="40"/>
      <c r="D3090" s="41" t="s">
        <v>473</v>
      </c>
      <c r="E3090" s="20"/>
      <c r="F3090" s="123"/>
    </row>
    <row r="3091" spans="1:6" s="11" customFormat="1" ht="20.25" customHeight="1">
      <c r="A3091" s="23"/>
      <c r="B3091" s="189" t="s">
        <v>2491</v>
      </c>
      <c r="C3091" s="145">
        <v>1</v>
      </c>
      <c r="D3091" s="146" t="s">
        <v>38</v>
      </c>
      <c r="E3091" s="20"/>
      <c r="F3091" s="123">
        <f t="shared" ref="F3091:F3127" si="51">C3091*E3091</f>
        <v>0</v>
      </c>
    </row>
    <row r="3092" spans="1:6" s="11" customFormat="1" ht="20.25" customHeight="1">
      <c r="A3092" s="23"/>
      <c r="B3092" s="117" t="s">
        <v>482</v>
      </c>
      <c r="C3092" s="121">
        <v>0.1</v>
      </c>
      <c r="D3092" s="41" t="s">
        <v>483</v>
      </c>
      <c r="E3092" s="20">
        <f>F3091</f>
        <v>0</v>
      </c>
      <c r="F3092" s="123">
        <f>C3092*E3092</f>
        <v>0</v>
      </c>
    </row>
    <row r="3093" spans="1:6" s="11" customFormat="1" ht="20.25" customHeight="1">
      <c r="A3093" s="23"/>
      <c r="B3093" s="188" t="s">
        <v>2487</v>
      </c>
      <c r="C3093" s="40"/>
      <c r="D3093" s="41"/>
      <c r="E3093" s="20"/>
      <c r="F3093" s="122">
        <f>F3091+F3092</f>
        <v>0</v>
      </c>
    </row>
    <row r="3094" spans="1:6" s="11" customFormat="1" ht="21" customHeight="1">
      <c r="A3094" s="23" t="s">
        <v>2</v>
      </c>
      <c r="B3094" s="84" t="s">
        <v>484</v>
      </c>
      <c r="C3094" s="40"/>
      <c r="D3094" s="41"/>
      <c r="E3094" s="20"/>
      <c r="F3094" s="123"/>
    </row>
    <row r="3095" spans="1:6" s="11" customFormat="1" ht="42" customHeight="1">
      <c r="A3095" s="23"/>
      <c r="B3095" s="73" t="s">
        <v>485</v>
      </c>
      <c r="C3095" s="40"/>
      <c r="D3095" s="41" t="s">
        <v>475</v>
      </c>
      <c r="E3095" s="20"/>
      <c r="F3095" s="123"/>
    </row>
    <row r="3096" spans="1:6" s="11" customFormat="1" ht="20.25" customHeight="1">
      <c r="A3096" s="23"/>
      <c r="B3096" s="117" t="s">
        <v>486</v>
      </c>
      <c r="C3096" s="40"/>
      <c r="D3096" s="41" t="s">
        <v>475</v>
      </c>
      <c r="E3096" s="20"/>
      <c r="F3096" s="123"/>
    </row>
    <row r="3097" spans="1:6" s="11" customFormat="1" ht="20.25" customHeight="1">
      <c r="A3097" s="23"/>
      <c r="B3097" s="117" t="s">
        <v>2492</v>
      </c>
      <c r="C3097" s="40"/>
      <c r="D3097" s="41" t="s">
        <v>481</v>
      </c>
      <c r="E3097" s="20"/>
      <c r="F3097" s="123"/>
    </row>
    <row r="3098" spans="1:6" s="11" customFormat="1" ht="20.25" customHeight="1">
      <c r="A3098" s="23"/>
      <c r="B3098" s="117" t="s">
        <v>469</v>
      </c>
      <c r="C3098" s="40"/>
      <c r="D3098" s="41" t="s">
        <v>475</v>
      </c>
      <c r="E3098" s="20"/>
      <c r="F3098" s="123"/>
    </row>
    <row r="3099" spans="1:6" s="11" customFormat="1" ht="20.25" customHeight="1">
      <c r="A3099" s="23"/>
      <c r="B3099" s="117" t="s">
        <v>487</v>
      </c>
      <c r="C3099" s="40"/>
      <c r="D3099" s="41" t="s">
        <v>473</v>
      </c>
      <c r="E3099" s="20"/>
      <c r="F3099" s="123"/>
    </row>
    <row r="3100" spans="1:6" s="11" customFormat="1" ht="20.25" customHeight="1">
      <c r="A3100" s="23"/>
      <c r="B3100" s="188" t="s">
        <v>2491</v>
      </c>
      <c r="C3100" s="145">
        <v>1</v>
      </c>
      <c r="D3100" s="146" t="s">
        <v>38</v>
      </c>
      <c r="E3100" s="20"/>
      <c r="F3100" s="123">
        <f t="shared" si="51"/>
        <v>0</v>
      </c>
    </row>
    <row r="3101" spans="1:6" s="11" customFormat="1" ht="20.25" customHeight="1">
      <c r="A3101" s="23"/>
      <c r="B3101" s="117" t="s">
        <v>482</v>
      </c>
      <c r="C3101" s="121">
        <v>0.1</v>
      </c>
      <c r="D3101" s="41" t="s">
        <v>483</v>
      </c>
      <c r="E3101" s="20">
        <f>F3100</f>
        <v>0</v>
      </c>
      <c r="F3101" s="123">
        <f t="shared" si="51"/>
        <v>0</v>
      </c>
    </row>
    <row r="3102" spans="1:6" s="11" customFormat="1" ht="21.75" customHeight="1">
      <c r="A3102" s="23"/>
      <c r="B3102" s="188" t="s">
        <v>488</v>
      </c>
      <c r="C3102" s="40"/>
      <c r="D3102" s="41"/>
      <c r="E3102" s="20"/>
      <c r="F3102" s="122">
        <f>F3100+F3101</f>
        <v>0</v>
      </c>
    </row>
    <row r="3103" spans="1:6" s="11" customFormat="1" ht="20.25" customHeight="1">
      <c r="A3103" s="23" t="s">
        <v>3</v>
      </c>
      <c r="B3103" s="84" t="s">
        <v>489</v>
      </c>
      <c r="C3103" s="40"/>
      <c r="D3103" s="41"/>
      <c r="E3103" s="20"/>
      <c r="F3103" s="123"/>
    </row>
    <row r="3104" spans="1:6" s="11" customFormat="1" ht="80.25" customHeight="1">
      <c r="A3104" s="23"/>
      <c r="B3104" s="120" t="s">
        <v>490</v>
      </c>
      <c r="C3104" s="40"/>
      <c r="D3104" s="41"/>
      <c r="E3104" s="20"/>
      <c r="F3104" s="123"/>
    </row>
    <row r="3105" spans="1:6" s="11" customFormat="1" ht="20.25" customHeight="1">
      <c r="A3105" s="23"/>
      <c r="B3105" s="73" t="s">
        <v>491</v>
      </c>
      <c r="C3105" s="40"/>
      <c r="D3105" s="41" t="s">
        <v>473</v>
      </c>
      <c r="E3105" s="20"/>
      <c r="F3105" s="123"/>
    </row>
    <row r="3106" spans="1:6" s="11" customFormat="1" ht="20.25" customHeight="1">
      <c r="A3106" s="23"/>
      <c r="B3106" s="117" t="s">
        <v>451</v>
      </c>
      <c r="C3106" s="40"/>
      <c r="D3106" s="41" t="s">
        <v>473</v>
      </c>
      <c r="E3106" s="20"/>
      <c r="F3106" s="123"/>
    </row>
    <row r="3107" spans="1:6" s="11" customFormat="1" ht="20.25" customHeight="1">
      <c r="A3107" s="23"/>
      <c r="B3107" s="117" t="s">
        <v>452</v>
      </c>
      <c r="C3107" s="40"/>
      <c r="D3107" s="41" t="s">
        <v>473</v>
      </c>
      <c r="E3107" s="20"/>
      <c r="F3107" s="123"/>
    </row>
    <row r="3108" spans="1:6" s="11" customFormat="1" ht="20.25" customHeight="1">
      <c r="A3108" s="23"/>
      <c r="B3108" s="117" t="s">
        <v>461</v>
      </c>
      <c r="C3108" s="40"/>
      <c r="D3108" s="41" t="s">
        <v>476</v>
      </c>
      <c r="E3108" s="20"/>
      <c r="F3108" s="123"/>
    </row>
    <row r="3109" spans="1:6" s="11" customFormat="1" ht="20.25" customHeight="1">
      <c r="A3109" s="23"/>
      <c r="B3109" s="117" t="s">
        <v>462</v>
      </c>
      <c r="C3109" s="40"/>
      <c r="D3109" s="41"/>
      <c r="E3109" s="20"/>
      <c r="F3109" s="123"/>
    </row>
    <row r="3110" spans="1:6" s="11" customFormat="1" ht="20.25" customHeight="1">
      <c r="A3110" s="23"/>
      <c r="B3110" s="117" t="s">
        <v>492</v>
      </c>
      <c r="C3110" s="40"/>
      <c r="D3110" s="41" t="s">
        <v>480</v>
      </c>
      <c r="E3110" s="20"/>
      <c r="F3110" s="123"/>
    </row>
    <row r="3111" spans="1:6" s="11" customFormat="1" ht="19.5" customHeight="1">
      <c r="A3111" s="23"/>
      <c r="B3111" s="117" t="s">
        <v>468</v>
      </c>
      <c r="C3111" s="40"/>
      <c r="D3111" s="41" t="s">
        <v>481</v>
      </c>
      <c r="E3111" s="20"/>
      <c r="F3111" s="123"/>
    </row>
    <row r="3112" spans="1:6" s="11" customFormat="1" ht="20.25" customHeight="1">
      <c r="A3112" s="23"/>
      <c r="B3112" s="117" t="s">
        <v>469</v>
      </c>
      <c r="C3112" s="40"/>
      <c r="D3112" s="41" t="s">
        <v>2493</v>
      </c>
      <c r="E3112" s="20"/>
      <c r="F3112" s="123"/>
    </row>
    <row r="3113" spans="1:6" s="11" customFormat="1" ht="20.25" customHeight="1">
      <c r="A3113" s="23"/>
      <c r="B3113" s="117" t="s">
        <v>493</v>
      </c>
      <c r="C3113" s="40"/>
      <c r="D3113" s="41" t="s">
        <v>480</v>
      </c>
      <c r="E3113" s="20"/>
      <c r="F3113" s="123"/>
    </row>
    <row r="3114" spans="1:6" s="11" customFormat="1" ht="31.5" customHeight="1">
      <c r="A3114" s="23"/>
      <c r="B3114" s="84" t="s">
        <v>494</v>
      </c>
      <c r="C3114" s="40"/>
      <c r="D3114" s="41"/>
      <c r="E3114" s="20"/>
      <c r="F3114" s="123"/>
    </row>
    <row r="3115" spans="1:6" s="11" customFormat="1" ht="17.25" customHeight="1">
      <c r="A3115" s="23"/>
      <c r="B3115" s="189" t="s">
        <v>2491</v>
      </c>
      <c r="C3115" s="145">
        <v>1</v>
      </c>
      <c r="D3115" s="146" t="s">
        <v>38</v>
      </c>
      <c r="E3115" s="20"/>
      <c r="F3115" s="123">
        <f>C3115*E3115</f>
        <v>0</v>
      </c>
    </row>
    <row r="3116" spans="1:6" s="11" customFormat="1" ht="20.25" customHeight="1">
      <c r="A3116" s="23"/>
      <c r="B3116" s="117" t="s">
        <v>482</v>
      </c>
      <c r="C3116" s="121">
        <v>0.1</v>
      </c>
      <c r="D3116" s="41" t="s">
        <v>483</v>
      </c>
      <c r="E3116" s="20">
        <f>F3115</f>
        <v>0</v>
      </c>
      <c r="F3116" s="123">
        <f t="shared" si="51"/>
        <v>0</v>
      </c>
    </row>
    <row r="3117" spans="1:6" s="11" customFormat="1" ht="20.25" customHeight="1">
      <c r="A3117" s="23"/>
      <c r="B3117" s="188" t="s">
        <v>495</v>
      </c>
      <c r="C3117" s="40"/>
      <c r="D3117" s="41"/>
      <c r="E3117" s="20"/>
      <c r="F3117" s="122">
        <f>F3115+F3116</f>
        <v>0</v>
      </c>
    </row>
    <row r="3118" spans="1:6" s="11" customFormat="1" ht="20.25" customHeight="1">
      <c r="A3118" s="23" t="s">
        <v>29</v>
      </c>
      <c r="B3118" s="84" t="s">
        <v>2494</v>
      </c>
      <c r="C3118" s="40"/>
      <c r="D3118" s="41"/>
      <c r="E3118" s="20"/>
      <c r="F3118" s="123"/>
    </row>
    <row r="3119" spans="1:6" s="11" customFormat="1" ht="36.75" customHeight="1">
      <c r="A3119" s="23"/>
      <c r="B3119" s="73" t="s">
        <v>496</v>
      </c>
      <c r="C3119" s="40"/>
      <c r="D3119" s="41"/>
      <c r="E3119" s="20"/>
      <c r="F3119" s="123"/>
    </row>
    <row r="3120" spans="1:6" s="11" customFormat="1" ht="20.25" customHeight="1">
      <c r="A3120" s="23"/>
      <c r="B3120" s="73" t="s">
        <v>497</v>
      </c>
      <c r="C3120" s="40"/>
      <c r="D3120" s="41" t="s">
        <v>473</v>
      </c>
      <c r="E3120" s="20"/>
      <c r="F3120" s="123"/>
    </row>
    <row r="3121" spans="1:6" s="11" customFormat="1" ht="20.25" customHeight="1">
      <c r="A3121" s="23"/>
      <c r="B3121" s="117" t="s">
        <v>498</v>
      </c>
      <c r="C3121" s="40"/>
      <c r="D3121" s="41" t="s">
        <v>473</v>
      </c>
      <c r="E3121" s="20"/>
      <c r="F3121" s="123"/>
    </row>
    <row r="3122" spans="1:6" s="11" customFormat="1" ht="20.25" customHeight="1">
      <c r="A3122" s="23"/>
      <c r="B3122" s="117" t="s">
        <v>461</v>
      </c>
      <c r="C3122" s="40"/>
      <c r="D3122" s="41" t="s">
        <v>476</v>
      </c>
      <c r="E3122" s="20"/>
      <c r="F3122" s="123"/>
    </row>
    <row r="3123" spans="1:6" s="11" customFormat="1" ht="21.75" customHeight="1">
      <c r="A3123" s="23"/>
      <c r="B3123" s="117" t="s">
        <v>462</v>
      </c>
      <c r="C3123" s="40"/>
      <c r="D3123" s="41"/>
      <c r="E3123" s="20"/>
      <c r="F3123" s="123"/>
    </row>
    <row r="3124" spans="1:6" s="11" customFormat="1" ht="17.25" customHeight="1">
      <c r="A3124" s="23"/>
      <c r="B3124" s="117" t="s">
        <v>492</v>
      </c>
      <c r="C3124" s="40"/>
      <c r="D3124" s="41" t="s">
        <v>475</v>
      </c>
      <c r="E3124" s="20"/>
      <c r="F3124" s="123"/>
    </row>
    <row r="3125" spans="1:6" s="11" customFormat="1" ht="20.25" customHeight="1">
      <c r="A3125" s="80"/>
      <c r="B3125" s="117" t="s">
        <v>469</v>
      </c>
      <c r="C3125" s="40"/>
      <c r="D3125" s="41" t="s">
        <v>480</v>
      </c>
      <c r="E3125" s="20"/>
      <c r="F3125" s="123"/>
    </row>
    <row r="3126" spans="1:6" s="11" customFormat="1" ht="20.25" customHeight="1">
      <c r="A3126" s="80"/>
      <c r="B3126" s="117" t="s">
        <v>493</v>
      </c>
      <c r="C3126" s="40"/>
      <c r="D3126" s="41" t="s">
        <v>481</v>
      </c>
      <c r="E3126" s="20"/>
      <c r="F3126" s="123"/>
    </row>
    <row r="3127" spans="1:6" s="11" customFormat="1" ht="20.25" customHeight="1">
      <c r="A3127" s="80"/>
      <c r="B3127" s="188" t="s">
        <v>2491</v>
      </c>
      <c r="C3127" s="145">
        <v>1</v>
      </c>
      <c r="D3127" s="146" t="s">
        <v>38</v>
      </c>
      <c r="E3127" s="20"/>
      <c r="F3127" s="123">
        <f t="shared" si="51"/>
        <v>0</v>
      </c>
    </row>
    <row r="3128" spans="1:6" s="11" customFormat="1" ht="20.25" customHeight="1">
      <c r="A3128" s="80"/>
      <c r="B3128" s="117" t="s">
        <v>482</v>
      </c>
      <c r="C3128" s="121">
        <v>0.1</v>
      </c>
      <c r="D3128" s="41" t="s">
        <v>483</v>
      </c>
      <c r="E3128" s="20">
        <f>F3127</f>
        <v>0</v>
      </c>
      <c r="F3128" s="123">
        <f t="shared" ref="F3128:F3157" si="52">C3128*E3128</f>
        <v>0</v>
      </c>
    </row>
    <row r="3129" spans="1:6" s="11" customFormat="1" ht="20.25" customHeight="1">
      <c r="A3129" s="80"/>
      <c r="B3129" s="188" t="s">
        <v>2495</v>
      </c>
      <c r="C3129" s="40"/>
      <c r="D3129" s="41"/>
      <c r="E3129" s="20"/>
      <c r="F3129" s="122">
        <f>F3127+F3128</f>
        <v>0</v>
      </c>
    </row>
    <row r="3130" spans="1:6" s="11" customFormat="1" ht="20.25" customHeight="1">
      <c r="A3130" s="80" t="s">
        <v>42</v>
      </c>
      <c r="B3130" s="84" t="s">
        <v>2496</v>
      </c>
      <c r="C3130" s="40"/>
      <c r="D3130" s="41"/>
      <c r="E3130" s="20"/>
      <c r="F3130" s="123"/>
    </row>
    <row r="3131" spans="1:6" s="11" customFormat="1" ht="36" customHeight="1">
      <c r="A3131" s="80"/>
      <c r="B3131" s="73" t="s">
        <v>496</v>
      </c>
      <c r="C3131" s="40"/>
      <c r="D3131" s="41"/>
      <c r="E3131" s="20"/>
      <c r="F3131" s="123"/>
    </row>
    <row r="3132" spans="1:6" s="11" customFormat="1" ht="20.25" customHeight="1">
      <c r="A3132" s="80"/>
      <c r="B3132" s="73" t="s">
        <v>2497</v>
      </c>
      <c r="C3132" s="40"/>
      <c r="D3132" s="41" t="s">
        <v>473</v>
      </c>
      <c r="E3132" s="20"/>
      <c r="F3132" s="123"/>
    </row>
    <row r="3133" spans="1:6" s="11" customFormat="1" ht="20.25" customHeight="1">
      <c r="A3133" s="80"/>
      <c r="B3133" s="117" t="s">
        <v>498</v>
      </c>
      <c r="C3133" s="40"/>
      <c r="D3133" s="41" t="s">
        <v>473</v>
      </c>
      <c r="E3133" s="20"/>
      <c r="F3133" s="123"/>
    </row>
    <row r="3134" spans="1:6" s="11" customFormat="1" ht="28.5" customHeight="1">
      <c r="A3134" s="80"/>
      <c r="B3134" s="73" t="s">
        <v>2498</v>
      </c>
      <c r="C3134" s="40"/>
      <c r="D3134" s="41" t="s">
        <v>501</v>
      </c>
      <c r="E3134" s="20"/>
      <c r="F3134" s="123"/>
    </row>
    <row r="3135" spans="1:6" s="11" customFormat="1" ht="20.25" customHeight="1">
      <c r="A3135" s="80"/>
      <c r="B3135" s="117" t="s">
        <v>2499</v>
      </c>
      <c r="C3135" s="40"/>
      <c r="D3135" s="41" t="s">
        <v>481</v>
      </c>
      <c r="E3135" s="20"/>
      <c r="F3135" s="123"/>
    </row>
    <row r="3136" spans="1:6" s="11" customFormat="1" ht="20.25" customHeight="1">
      <c r="A3136" s="80"/>
      <c r="B3136" s="117" t="s">
        <v>468</v>
      </c>
      <c r="C3136" s="40"/>
      <c r="D3136" s="41" t="s">
        <v>2502</v>
      </c>
      <c r="E3136" s="20"/>
      <c r="F3136" s="123"/>
    </row>
    <row r="3137" spans="1:6" s="11" customFormat="1" ht="20.25" customHeight="1">
      <c r="A3137" s="80"/>
      <c r="B3137" s="117" t="s">
        <v>469</v>
      </c>
      <c r="C3137" s="40"/>
      <c r="D3137" s="41" t="s">
        <v>2493</v>
      </c>
      <c r="E3137" s="20"/>
      <c r="F3137" s="123"/>
    </row>
    <row r="3138" spans="1:6" s="11" customFormat="1" ht="20.25" customHeight="1">
      <c r="A3138" s="80"/>
      <c r="B3138" s="117" t="s">
        <v>493</v>
      </c>
      <c r="C3138" s="40"/>
      <c r="D3138" s="41" t="s">
        <v>2503</v>
      </c>
      <c r="E3138" s="20"/>
      <c r="F3138" s="123"/>
    </row>
    <row r="3139" spans="1:6" s="11" customFormat="1" ht="20.25" customHeight="1">
      <c r="A3139" s="80"/>
      <c r="B3139" s="117" t="s">
        <v>2500</v>
      </c>
      <c r="C3139" s="40"/>
      <c r="D3139" s="41" t="s">
        <v>2504</v>
      </c>
      <c r="E3139" s="20"/>
      <c r="F3139" s="123"/>
    </row>
    <row r="3140" spans="1:6" s="11" customFormat="1" ht="20.25" customHeight="1">
      <c r="A3140" s="80"/>
      <c r="B3140" s="117" t="s">
        <v>499</v>
      </c>
      <c r="C3140" s="40"/>
      <c r="D3140" s="41" t="s">
        <v>473</v>
      </c>
      <c r="E3140" s="20"/>
      <c r="F3140" s="123"/>
    </row>
    <row r="3141" spans="1:6" s="11" customFormat="1" ht="20.25" customHeight="1">
      <c r="A3141" s="80"/>
      <c r="B3141" s="117" t="s">
        <v>2501</v>
      </c>
      <c r="C3141" s="40"/>
      <c r="D3141" s="41" t="s">
        <v>473</v>
      </c>
      <c r="E3141" s="20"/>
      <c r="F3141" s="123"/>
    </row>
    <row r="3142" spans="1:6" s="11" customFormat="1" ht="18" customHeight="1">
      <c r="A3142" s="80"/>
      <c r="B3142" s="188" t="s">
        <v>2491</v>
      </c>
      <c r="C3142" s="145">
        <v>1</v>
      </c>
      <c r="D3142" s="146" t="s">
        <v>38</v>
      </c>
      <c r="E3142" s="20"/>
      <c r="F3142" s="123">
        <f t="shared" si="52"/>
        <v>0</v>
      </c>
    </row>
    <row r="3143" spans="1:6" s="11" customFormat="1" ht="24" customHeight="1">
      <c r="A3143" s="80"/>
      <c r="B3143" s="117" t="s">
        <v>482</v>
      </c>
      <c r="C3143" s="121">
        <v>0.1</v>
      </c>
      <c r="D3143" s="41" t="s">
        <v>483</v>
      </c>
      <c r="E3143" s="20">
        <f>F3142</f>
        <v>0</v>
      </c>
      <c r="F3143" s="123">
        <f t="shared" si="52"/>
        <v>0</v>
      </c>
    </row>
    <row r="3144" spans="1:6" s="11" customFormat="1" ht="24" customHeight="1">
      <c r="A3144" s="80"/>
      <c r="B3144" s="188" t="s">
        <v>2505</v>
      </c>
      <c r="C3144" s="40"/>
      <c r="D3144" s="41"/>
      <c r="E3144" s="20"/>
      <c r="F3144" s="122">
        <f>F3142+F3143</f>
        <v>0</v>
      </c>
    </row>
    <row r="3145" spans="1:6" s="11" customFormat="1" ht="24" customHeight="1">
      <c r="A3145" s="80"/>
      <c r="B3145" s="84" t="s">
        <v>2506</v>
      </c>
      <c r="C3145" s="40"/>
      <c r="D3145" s="41"/>
      <c r="E3145" s="20"/>
      <c r="F3145" s="123"/>
    </row>
    <row r="3146" spans="1:6" s="11" customFormat="1" ht="88.5" customHeight="1">
      <c r="A3146" s="80"/>
      <c r="B3146" s="73" t="s">
        <v>2507</v>
      </c>
      <c r="C3146" s="40"/>
      <c r="D3146" s="41" t="s">
        <v>475</v>
      </c>
      <c r="E3146" s="20"/>
      <c r="F3146" s="123"/>
    </row>
    <row r="3147" spans="1:6" s="11" customFormat="1" ht="20.25" customHeight="1">
      <c r="A3147" s="80"/>
      <c r="B3147" s="73" t="s">
        <v>497</v>
      </c>
      <c r="C3147" s="40"/>
      <c r="D3147" s="41" t="s">
        <v>473</v>
      </c>
      <c r="E3147" s="20"/>
      <c r="F3147" s="123"/>
    </row>
    <row r="3148" spans="1:6" s="11" customFormat="1" ht="20.25" customHeight="1">
      <c r="A3148" s="80"/>
      <c r="B3148" s="117" t="s">
        <v>498</v>
      </c>
      <c r="C3148" s="40"/>
      <c r="D3148" s="41" t="s">
        <v>473</v>
      </c>
      <c r="E3148" s="20"/>
      <c r="F3148" s="123"/>
    </row>
    <row r="3149" spans="1:6" s="11" customFormat="1" ht="21" customHeight="1">
      <c r="A3149" s="80"/>
      <c r="B3149" s="118" t="s">
        <v>467</v>
      </c>
      <c r="C3149" s="40"/>
      <c r="D3149" s="41" t="s">
        <v>481</v>
      </c>
      <c r="E3149" s="20"/>
      <c r="F3149" s="123"/>
    </row>
    <row r="3150" spans="1:6" s="11" customFormat="1" ht="20.25" customHeight="1">
      <c r="A3150" s="80"/>
      <c r="B3150" s="118" t="s">
        <v>2508</v>
      </c>
      <c r="C3150" s="40"/>
      <c r="D3150" s="41" t="s">
        <v>481</v>
      </c>
      <c r="E3150" s="20"/>
      <c r="F3150" s="123"/>
    </row>
    <row r="3151" spans="1:6" s="11" customFormat="1" ht="20.25" customHeight="1">
      <c r="A3151" s="80"/>
      <c r="B3151" s="117" t="s">
        <v>468</v>
      </c>
      <c r="C3151" s="40"/>
      <c r="D3151" s="41" t="s">
        <v>500</v>
      </c>
      <c r="E3151" s="20"/>
      <c r="F3151" s="123"/>
    </row>
    <row r="3152" spans="1:6" s="11" customFormat="1" ht="20.25" customHeight="1">
      <c r="A3152" s="80"/>
      <c r="B3152" s="117" t="s">
        <v>2509</v>
      </c>
      <c r="C3152" s="40"/>
      <c r="D3152" s="41" t="s">
        <v>502</v>
      </c>
      <c r="E3152" s="20"/>
      <c r="F3152" s="123"/>
    </row>
    <row r="3153" spans="1:6" s="11" customFormat="1" ht="20.25" customHeight="1">
      <c r="A3153" s="80"/>
      <c r="B3153" s="117" t="s">
        <v>469</v>
      </c>
      <c r="C3153" s="40"/>
      <c r="D3153" s="41" t="s">
        <v>2512</v>
      </c>
      <c r="E3153" s="20"/>
      <c r="F3153" s="123"/>
    </row>
    <row r="3154" spans="1:6" s="11" customFormat="1" ht="20.25" customHeight="1">
      <c r="A3154" s="80"/>
      <c r="B3154" s="117" t="s">
        <v>2510</v>
      </c>
      <c r="C3154" s="40"/>
      <c r="D3154" s="41" t="s">
        <v>478</v>
      </c>
      <c r="E3154" s="20"/>
      <c r="F3154" s="123"/>
    </row>
    <row r="3155" spans="1:6" s="11" customFormat="1" ht="23.25" customHeight="1">
      <c r="A3155" s="80"/>
      <c r="B3155" s="117" t="s">
        <v>2500</v>
      </c>
      <c r="C3155" s="40"/>
      <c r="D3155" s="41" t="s">
        <v>473</v>
      </c>
      <c r="E3155" s="20"/>
      <c r="F3155" s="123"/>
    </row>
    <row r="3156" spans="1:6" s="11" customFormat="1" ht="20.25" customHeight="1">
      <c r="A3156" s="80"/>
      <c r="B3156" s="188" t="s">
        <v>2491</v>
      </c>
      <c r="C3156" s="145">
        <v>1</v>
      </c>
      <c r="D3156" s="146" t="s">
        <v>38</v>
      </c>
      <c r="E3156" s="20"/>
      <c r="F3156" s="123">
        <f>C3156*E3156</f>
        <v>0</v>
      </c>
    </row>
    <row r="3157" spans="1:6" s="11" customFormat="1" ht="20.25" customHeight="1">
      <c r="A3157" s="80"/>
      <c r="B3157" s="117" t="s">
        <v>482</v>
      </c>
      <c r="C3157" s="121">
        <v>0.1</v>
      </c>
      <c r="D3157" s="41" t="s">
        <v>483</v>
      </c>
      <c r="E3157" s="20">
        <f>F3156</f>
        <v>0</v>
      </c>
      <c r="F3157" s="123">
        <f t="shared" si="52"/>
        <v>0</v>
      </c>
    </row>
    <row r="3158" spans="1:6" s="11" customFormat="1" ht="20.25" customHeight="1">
      <c r="A3158" s="80"/>
      <c r="B3158" s="188" t="s">
        <v>2511</v>
      </c>
      <c r="C3158" s="40"/>
      <c r="D3158" s="41"/>
      <c r="E3158" s="20"/>
      <c r="F3158" s="122">
        <f>F3156+F3157</f>
        <v>0</v>
      </c>
    </row>
    <row r="3159" spans="1:6" s="11" customFormat="1" ht="20.25" customHeight="1">
      <c r="A3159" s="80" t="s">
        <v>44</v>
      </c>
      <c r="B3159" s="84" t="s">
        <v>503</v>
      </c>
      <c r="C3159" s="40"/>
      <c r="D3159" s="41"/>
      <c r="E3159" s="20"/>
      <c r="F3159" s="123"/>
    </row>
    <row r="3160" spans="1:6" s="11" customFormat="1" ht="80.25" customHeight="1">
      <c r="A3160" s="80"/>
      <c r="B3160" s="73" t="s">
        <v>2507</v>
      </c>
      <c r="C3160" s="40"/>
      <c r="D3160" s="41" t="s">
        <v>475</v>
      </c>
      <c r="E3160" s="20"/>
      <c r="F3160" s="123"/>
    </row>
    <row r="3161" spans="1:6" s="11" customFormat="1" ht="20.25" customHeight="1">
      <c r="A3161" s="80"/>
      <c r="B3161" s="73" t="s">
        <v>497</v>
      </c>
      <c r="C3161" s="40"/>
      <c r="D3161" s="41" t="s">
        <v>473</v>
      </c>
      <c r="E3161" s="20"/>
      <c r="F3161" s="123"/>
    </row>
    <row r="3162" spans="1:6" s="11" customFormat="1" ht="20.25" customHeight="1">
      <c r="A3162" s="80"/>
      <c r="B3162" s="117" t="s">
        <v>498</v>
      </c>
      <c r="C3162" s="40"/>
      <c r="D3162" s="41" t="s">
        <v>473</v>
      </c>
      <c r="E3162" s="20"/>
      <c r="F3162" s="123"/>
    </row>
    <row r="3163" spans="1:6" s="11" customFormat="1" ht="20.25" customHeight="1">
      <c r="A3163" s="80"/>
      <c r="B3163" s="118" t="s">
        <v>467</v>
      </c>
      <c r="C3163" s="40"/>
      <c r="D3163" s="41" t="s">
        <v>481</v>
      </c>
      <c r="E3163" s="20"/>
      <c r="F3163" s="123"/>
    </row>
    <row r="3164" spans="1:6" s="11" customFormat="1" ht="20.25" customHeight="1">
      <c r="A3164" s="80"/>
      <c r="B3164" s="118" t="s">
        <v>2508</v>
      </c>
      <c r="C3164" s="40"/>
      <c r="D3164" s="41" t="s">
        <v>481</v>
      </c>
      <c r="E3164" s="20"/>
      <c r="F3164" s="123"/>
    </row>
    <row r="3165" spans="1:6" s="11" customFormat="1" ht="20.25" customHeight="1">
      <c r="A3165" s="80"/>
      <c r="B3165" s="117" t="s">
        <v>468</v>
      </c>
      <c r="C3165" s="40"/>
      <c r="D3165" s="41" t="s">
        <v>2514</v>
      </c>
      <c r="E3165" s="20"/>
      <c r="F3165" s="123"/>
    </row>
    <row r="3166" spans="1:6" s="11" customFormat="1" ht="20.25" customHeight="1">
      <c r="A3166" s="80"/>
      <c r="B3166" s="117" t="s">
        <v>2509</v>
      </c>
      <c r="C3166" s="40"/>
      <c r="D3166" s="41" t="s">
        <v>478</v>
      </c>
      <c r="E3166" s="20"/>
      <c r="F3166" s="123"/>
    </row>
    <row r="3167" spans="1:6" s="11" customFormat="1" ht="20.25" customHeight="1">
      <c r="A3167" s="80"/>
      <c r="B3167" s="117" t="s">
        <v>469</v>
      </c>
      <c r="C3167" s="40"/>
      <c r="D3167" s="41" t="s">
        <v>2515</v>
      </c>
      <c r="E3167" s="20"/>
      <c r="F3167" s="123"/>
    </row>
    <row r="3168" spans="1:6" s="11" customFormat="1" ht="20.25" customHeight="1">
      <c r="A3168" s="80"/>
      <c r="B3168" s="117" t="s">
        <v>2510</v>
      </c>
      <c r="C3168" s="40"/>
      <c r="D3168" s="41" t="s">
        <v>481</v>
      </c>
      <c r="E3168" s="20"/>
      <c r="F3168" s="123"/>
    </row>
    <row r="3169" spans="1:6" s="11" customFormat="1" ht="20.25" customHeight="1">
      <c r="A3169" s="80"/>
      <c r="B3169" s="117" t="s">
        <v>2500</v>
      </c>
      <c r="C3169" s="40"/>
      <c r="D3169" s="41" t="s">
        <v>477</v>
      </c>
      <c r="E3169" s="20"/>
      <c r="F3169" s="123"/>
    </row>
    <row r="3170" spans="1:6" s="11" customFormat="1" ht="20.25" customHeight="1">
      <c r="A3170" s="80"/>
      <c r="B3170" s="117" t="s">
        <v>2513</v>
      </c>
      <c r="C3170" s="40"/>
      <c r="D3170" s="41" t="s">
        <v>473</v>
      </c>
      <c r="E3170" s="20"/>
      <c r="F3170" s="123"/>
    </row>
    <row r="3171" spans="1:6" s="11" customFormat="1" ht="20.25" customHeight="1">
      <c r="A3171" s="80"/>
      <c r="B3171" s="188" t="s">
        <v>2491</v>
      </c>
      <c r="C3171" s="145">
        <v>1</v>
      </c>
      <c r="D3171" s="146" t="s">
        <v>38</v>
      </c>
      <c r="E3171" s="20"/>
      <c r="F3171" s="123">
        <f>C3171*E3171</f>
        <v>0</v>
      </c>
    </row>
    <row r="3172" spans="1:6" s="11" customFormat="1" ht="20.25" customHeight="1">
      <c r="A3172" s="80"/>
      <c r="B3172" s="117" t="s">
        <v>482</v>
      </c>
      <c r="C3172" s="121">
        <v>0.1</v>
      </c>
      <c r="D3172" s="41" t="s">
        <v>483</v>
      </c>
      <c r="E3172" s="20">
        <f>F3171</f>
        <v>0</v>
      </c>
      <c r="F3172" s="123">
        <f t="shared" ref="F3172:F3188" si="53">C3172*E3172</f>
        <v>0</v>
      </c>
    </row>
    <row r="3173" spans="1:6" s="11" customFormat="1" ht="20.25" customHeight="1">
      <c r="A3173" s="80"/>
      <c r="B3173" s="188" t="s">
        <v>504</v>
      </c>
      <c r="C3173" s="40"/>
      <c r="D3173" s="41"/>
      <c r="E3173" s="20"/>
      <c r="F3173" s="122">
        <f>F3171+F3172</f>
        <v>0</v>
      </c>
    </row>
    <row r="3174" spans="1:6" s="11" customFormat="1" ht="20.25" customHeight="1">
      <c r="A3174" s="80" t="s">
        <v>45</v>
      </c>
      <c r="B3174" s="84" t="s">
        <v>505</v>
      </c>
      <c r="C3174" s="40"/>
      <c r="D3174" s="41"/>
      <c r="E3174" s="20"/>
      <c r="F3174" s="123"/>
    </row>
    <row r="3175" spans="1:6" s="11" customFormat="1" ht="85.5" customHeight="1">
      <c r="A3175" s="80"/>
      <c r="B3175" s="73" t="s">
        <v>2507</v>
      </c>
      <c r="C3175" s="40"/>
      <c r="D3175" s="41" t="s">
        <v>475</v>
      </c>
      <c r="E3175" s="20"/>
      <c r="F3175" s="123"/>
    </row>
    <row r="3176" spans="1:6" s="11" customFormat="1" ht="20.25" customHeight="1">
      <c r="A3176" s="80"/>
      <c r="B3176" s="73" t="s">
        <v>2516</v>
      </c>
      <c r="C3176" s="40"/>
      <c r="D3176" s="41" t="s">
        <v>473</v>
      </c>
      <c r="E3176" s="20"/>
      <c r="F3176" s="123"/>
    </row>
    <row r="3177" spans="1:6" s="11" customFormat="1" ht="20.25" customHeight="1">
      <c r="A3177" s="80"/>
      <c r="B3177" s="117" t="s">
        <v>498</v>
      </c>
      <c r="C3177" s="40"/>
      <c r="D3177" s="41" t="s">
        <v>473</v>
      </c>
      <c r="E3177" s="20"/>
      <c r="F3177" s="123"/>
    </row>
    <row r="3178" spans="1:6" s="11" customFormat="1" ht="20.25" customHeight="1">
      <c r="A3178" s="80"/>
      <c r="B3178" s="118" t="s">
        <v>467</v>
      </c>
      <c r="C3178" s="40"/>
      <c r="D3178" s="41" t="s">
        <v>475</v>
      </c>
      <c r="E3178" s="20"/>
      <c r="F3178" s="123"/>
    </row>
    <row r="3179" spans="1:6" s="11" customFormat="1" ht="20.25" customHeight="1">
      <c r="A3179" s="80"/>
      <c r="B3179" s="118" t="s">
        <v>2508</v>
      </c>
      <c r="C3179" s="40"/>
      <c r="D3179" s="41" t="s">
        <v>480</v>
      </c>
      <c r="E3179" s="20"/>
      <c r="F3179" s="123"/>
    </row>
    <row r="3180" spans="1:6" s="11" customFormat="1" ht="20.25" customHeight="1">
      <c r="A3180" s="80"/>
      <c r="B3180" s="117" t="s">
        <v>468</v>
      </c>
      <c r="C3180" s="40"/>
      <c r="D3180" s="41" t="s">
        <v>2514</v>
      </c>
      <c r="E3180" s="20"/>
      <c r="F3180" s="123"/>
    </row>
    <row r="3181" spans="1:6" s="11" customFormat="1" ht="20.25" customHeight="1">
      <c r="A3181" s="80"/>
      <c r="B3181" s="117" t="s">
        <v>2509</v>
      </c>
      <c r="C3181" s="40"/>
      <c r="D3181" s="41" t="s">
        <v>478</v>
      </c>
      <c r="E3181" s="20"/>
      <c r="F3181" s="123"/>
    </row>
    <row r="3182" spans="1:6" s="11" customFormat="1" ht="20.25" customHeight="1">
      <c r="A3182" s="80"/>
      <c r="B3182" s="117" t="s">
        <v>469</v>
      </c>
      <c r="C3182" s="40"/>
      <c r="D3182" s="41" t="s">
        <v>2519</v>
      </c>
      <c r="E3182" s="20"/>
      <c r="F3182" s="123"/>
    </row>
    <row r="3183" spans="1:6" s="11" customFormat="1" ht="20.25" customHeight="1">
      <c r="A3183" s="80"/>
      <c r="B3183" s="117" t="s">
        <v>2510</v>
      </c>
      <c r="C3183" s="40"/>
      <c r="D3183" s="41" t="s">
        <v>2519</v>
      </c>
      <c r="E3183" s="20"/>
      <c r="F3183" s="123"/>
    </row>
    <row r="3184" spans="1:6" s="11" customFormat="1" ht="20.25" customHeight="1">
      <c r="A3184" s="80"/>
      <c r="B3184" s="117" t="s">
        <v>2517</v>
      </c>
      <c r="C3184" s="40"/>
      <c r="D3184" s="41" t="s">
        <v>481</v>
      </c>
      <c r="E3184" s="20"/>
      <c r="F3184" s="123"/>
    </row>
    <row r="3185" spans="1:6" s="11" customFormat="1" ht="20.25" customHeight="1">
      <c r="A3185" s="80"/>
      <c r="B3185" s="117" t="s">
        <v>2500</v>
      </c>
      <c r="C3185" s="40"/>
      <c r="D3185" s="41" t="s">
        <v>477</v>
      </c>
      <c r="E3185" s="20"/>
      <c r="F3185" s="123"/>
    </row>
    <row r="3186" spans="1:6" s="11" customFormat="1" ht="21.75" customHeight="1">
      <c r="A3186" s="80"/>
      <c r="B3186" s="117" t="s">
        <v>2518</v>
      </c>
      <c r="C3186" s="40"/>
      <c r="D3186" s="41" t="s">
        <v>473</v>
      </c>
      <c r="E3186" s="20"/>
      <c r="F3186" s="123"/>
    </row>
    <row r="3187" spans="1:6" s="11" customFormat="1" ht="20.25" customHeight="1">
      <c r="A3187" s="80"/>
      <c r="B3187" s="188" t="s">
        <v>2491</v>
      </c>
      <c r="C3187" s="145">
        <v>1</v>
      </c>
      <c r="D3187" s="146" t="s">
        <v>38</v>
      </c>
      <c r="E3187" s="20"/>
      <c r="F3187" s="123">
        <f t="shared" si="53"/>
        <v>0</v>
      </c>
    </row>
    <row r="3188" spans="1:6" s="11" customFormat="1" ht="20.25" customHeight="1">
      <c r="A3188" s="80"/>
      <c r="B3188" s="117" t="s">
        <v>482</v>
      </c>
      <c r="C3188" s="121">
        <v>0.1</v>
      </c>
      <c r="D3188" s="41" t="s">
        <v>483</v>
      </c>
      <c r="E3188" s="20">
        <f>F3187</f>
        <v>0</v>
      </c>
      <c r="F3188" s="123">
        <f t="shared" si="53"/>
        <v>0</v>
      </c>
    </row>
    <row r="3189" spans="1:6" s="11" customFormat="1" ht="21.75" customHeight="1">
      <c r="A3189" s="80"/>
      <c r="B3189" s="188" t="s">
        <v>506</v>
      </c>
      <c r="C3189" s="40"/>
      <c r="D3189" s="41"/>
      <c r="E3189" s="20"/>
      <c r="F3189" s="122">
        <f>F3187+F3188</f>
        <v>0</v>
      </c>
    </row>
    <row r="3190" spans="1:6" s="11" customFormat="1" ht="19.5" customHeight="1">
      <c r="A3190" s="80" t="s">
        <v>46</v>
      </c>
      <c r="B3190" s="84" t="s">
        <v>2520</v>
      </c>
      <c r="C3190" s="40"/>
      <c r="D3190" s="41"/>
      <c r="E3190" s="20"/>
      <c r="F3190" s="123"/>
    </row>
    <row r="3191" spans="1:6" s="11" customFormat="1" ht="72.75" customHeight="1">
      <c r="A3191" s="80"/>
      <c r="B3191" s="73" t="s">
        <v>2521</v>
      </c>
      <c r="C3191" s="40"/>
      <c r="D3191" s="41" t="s">
        <v>475</v>
      </c>
      <c r="E3191" s="20"/>
      <c r="F3191" s="123"/>
    </row>
    <row r="3192" spans="1:6" s="11" customFormat="1" ht="19.5" customHeight="1">
      <c r="A3192" s="80"/>
      <c r="B3192" s="73" t="s">
        <v>497</v>
      </c>
      <c r="C3192" s="40"/>
      <c r="D3192" s="41" t="s">
        <v>473</v>
      </c>
      <c r="E3192" s="20"/>
      <c r="F3192" s="123"/>
    </row>
    <row r="3193" spans="1:6" s="11" customFormat="1" ht="19.5" customHeight="1">
      <c r="A3193" s="80"/>
      <c r="B3193" s="117" t="s">
        <v>498</v>
      </c>
      <c r="C3193" s="40"/>
      <c r="D3193" s="41" t="s">
        <v>473</v>
      </c>
      <c r="E3193" s="20"/>
      <c r="F3193" s="123"/>
    </row>
    <row r="3194" spans="1:6" s="11" customFormat="1" ht="19.5" customHeight="1">
      <c r="A3194" s="80"/>
      <c r="B3194" s="118" t="s">
        <v>467</v>
      </c>
      <c r="C3194" s="40"/>
      <c r="D3194" s="41" t="s">
        <v>475</v>
      </c>
      <c r="E3194" s="20"/>
      <c r="F3194" s="123"/>
    </row>
    <row r="3195" spans="1:6" s="11" customFormat="1" ht="19.5" customHeight="1">
      <c r="A3195" s="80"/>
      <c r="B3195" s="118" t="s">
        <v>2508</v>
      </c>
      <c r="C3195" s="40"/>
      <c r="D3195" s="41" t="s">
        <v>481</v>
      </c>
      <c r="E3195" s="20"/>
      <c r="F3195" s="123"/>
    </row>
    <row r="3196" spans="1:6" s="11" customFormat="1" ht="19.5" customHeight="1">
      <c r="A3196" s="80"/>
      <c r="B3196" s="117" t="s">
        <v>468</v>
      </c>
      <c r="C3196" s="40"/>
      <c r="D3196" s="41" t="s">
        <v>501</v>
      </c>
      <c r="E3196" s="20"/>
      <c r="F3196" s="123"/>
    </row>
    <row r="3197" spans="1:6" s="11" customFormat="1" ht="19.5" customHeight="1">
      <c r="A3197" s="80"/>
      <c r="B3197" s="117" t="s">
        <v>2509</v>
      </c>
      <c r="C3197" s="40"/>
      <c r="D3197" s="41" t="s">
        <v>2503</v>
      </c>
      <c r="E3197" s="20"/>
      <c r="F3197" s="123"/>
    </row>
    <row r="3198" spans="1:6" s="11" customFormat="1" ht="19.5" customHeight="1">
      <c r="A3198" s="80"/>
      <c r="B3198" s="117" t="s">
        <v>469</v>
      </c>
      <c r="C3198" s="40"/>
      <c r="D3198" s="41" t="s">
        <v>2522</v>
      </c>
      <c r="E3198" s="20"/>
      <c r="F3198" s="123"/>
    </row>
    <row r="3199" spans="1:6" s="11" customFormat="1" ht="19.5" customHeight="1">
      <c r="A3199" s="80"/>
      <c r="B3199" s="117" t="s">
        <v>2510</v>
      </c>
      <c r="C3199" s="40"/>
      <c r="D3199" s="41" t="s">
        <v>501</v>
      </c>
      <c r="E3199" s="20"/>
      <c r="F3199" s="123"/>
    </row>
    <row r="3200" spans="1:6" s="11" customFormat="1" ht="19.5" customHeight="1">
      <c r="A3200" s="80"/>
      <c r="B3200" s="117" t="s">
        <v>2500</v>
      </c>
      <c r="C3200" s="40"/>
      <c r="D3200" s="41" t="s">
        <v>473</v>
      </c>
      <c r="E3200" s="20"/>
      <c r="F3200" s="123"/>
    </row>
    <row r="3201" spans="1:6" s="11" customFormat="1" ht="19.5" customHeight="1">
      <c r="A3201" s="80"/>
      <c r="B3201" s="188" t="s">
        <v>2491</v>
      </c>
      <c r="C3201" s="145">
        <v>1</v>
      </c>
      <c r="D3201" s="146" t="s">
        <v>38</v>
      </c>
      <c r="E3201" s="20"/>
      <c r="F3201" s="123">
        <f t="shared" ref="F3201:F3202" si="54">C3201*E3201</f>
        <v>0</v>
      </c>
    </row>
    <row r="3202" spans="1:6" s="11" customFormat="1" ht="19.5" customHeight="1">
      <c r="A3202" s="80"/>
      <c r="B3202" s="117" t="s">
        <v>482</v>
      </c>
      <c r="C3202" s="121">
        <v>0.1</v>
      </c>
      <c r="D3202" s="41" t="s">
        <v>483</v>
      </c>
      <c r="E3202" s="20">
        <f>F3201</f>
        <v>0</v>
      </c>
      <c r="F3202" s="123">
        <f t="shared" si="54"/>
        <v>0</v>
      </c>
    </row>
    <row r="3203" spans="1:6" s="11" customFormat="1" ht="19.5" customHeight="1">
      <c r="A3203" s="80"/>
      <c r="B3203" s="188" t="s">
        <v>2523</v>
      </c>
      <c r="C3203" s="40"/>
      <c r="D3203" s="41"/>
      <c r="E3203" s="20"/>
      <c r="F3203" s="122">
        <f>F3201+F3202</f>
        <v>0</v>
      </c>
    </row>
    <row r="3204" spans="1:6" s="11" customFormat="1" ht="19.5" customHeight="1">
      <c r="A3204" s="80" t="s">
        <v>47</v>
      </c>
      <c r="B3204" s="84" t="s">
        <v>2524</v>
      </c>
      <c r="C3204" s="40"/>
      <c r="D3204" s="41"/>
      <c r="E3204" s="20"/>
      <c r="F3204" s="123"/>
    </row>
    <row r="3205" spans="1:6" s="11" customFormat="1" ht="185.25" customHeight="1">
      <c r="A3205" s="80"/>
      <c r="B3205" s="73" t="s">
        <v>2525</v>
      </c>
      <c r="C3205" s="40"/>
      <c r="D3205" s="41"/>
      <c r="E3205" s="20"/>
      <c r="F3205" s="123"/>
    </row>
    <row r="3206" spans="1:6" s="11" customFormat="1" ht="19.5" customHeight="1">
      <c r="A3206" s="80"/>
      <c r="B3206" s="188" t="s">
        <v>2526</v>
      </c>
      <c r="C3206" s="145">
        <v>3</v>
      </c>
      <c r="D3206" s="146" t="s">
        <v>38</v>
      </c>
      <c r="E3206" s="20"/>
      <c r="F3206" s="122">
        <f>C3206*E3206</f>
        <v>0</v>
      </c>
    </row>
    <row r="3207" spans="1:6" s="11" customFormat="1" ht="54.75" customHeight="1">
      <c r="A3207" s="80" t="s">
        <v>48</v>
      </c>
      <c r="B3207" s="73" t="s">
        <v>507</v>
      </c>
      <c r="C3207" s="40"/>
      <c r="D3207" s="41" t="s">
        <v>473</v>
      </c>
      <c r="E3207" s="20"/>
      <c r="F3207" s="123"/>
    </row>
    <row r="3208" spans="1:6" s="11" customFormat="1" ht="19.5" customHeight="1">
      <c r="A3208" s="80"/>
      <c r="B3208" s="73" t="s">
        <v>508</v>
      </c>
      <c r="C3208" s="40"/>
      <c r="D3208" s="41" t="s">
        <v>475</v>
      </c>
      <c r="E3208" s="20"/>
      <c r="F3208" s="123"/>
    </row>
    <row r="3209" spans="1:6" s="11" customFormat="1" ht="26.25" customHeight="1">
      <c r="A3209" s="80"/>
      <c r="B3209" s="73" t="s">
        <v>509</v>
      </c>
      <c r="C3209" s="40"/>
      <c r="D3209" s="41" t="s">
        <v>502</v>
      </c>
      <c r="E3209" s="20"/>
      <c r="F3209" s="123"/>
    </row>
    <row r="3210" spans="1:6" s="11" customFormat="1" ht="19.5" customHeight="1">
      <c r="A3210" s="80"/>
      <c r="B3210" s="117" t="s">
        <v>510</v>
      </c>
      <c r="C3210" s="40"/>
      <c r="D3210" s="41" t="s">
        <v>473</v>
      </c>
      <c r="E3210" s="20"/>
      <c r="F3210" s="123"/>
    </row>
    <row r="3211" spans="1:6" s="11" customFormat="1" ht="19.5" customHeight="1">
      <c r="A3211" s="80"/>
      <c r="B3211" s="117" t="s">
        <v>511</v>
      </c>
      <c r="C3211" s="40"/>
      <c r="D3211" s="41" t="s">
        <v>475</v>
      </c>
      <c r="E3211" s="20"/>
      <c r="F3211" s="123"/>
    </row>
    <row r="3212" spans="1:6" s="11" customFormat="1" ht="19.5" customHeight="1">
      <c r="A3212" s="80"/>
      <c r="B3212" s="117" t="s">
        <v>512</v>
      </c>
      <c r="C3212" s="40"/>
      <c r="D3212" s="41" t="s">
        <v>475</v>
      </c>
      <c r="E3212" s="20"/>
      <c r="F3212" s="123"/>
    </row>
    <row r="3213" spans="1:6" s="11" customFormat="1" ht="27" customHeight="1">
      <c r="A3213" s="80"/>
      <c r="B3213" s="124" t="s">
        <v>513</v>
      </c>
      <c r="C3213" s="40"/>
      <c r="D3213" s="41" t="s">
        <v>473</v>
      </c>
      <c r="E3213" s="20"/>
      <c r="F3213" s="123"/>
    </row>
    <row r="3214" spans="1:6" s="11" customFormat="1" ht="24.75" customHeight="1">
      <c r="A3214" s="80"/>
      <c r="B3214" s="125" t="s">
        <v>514</v>
      </c>
      <c r="C3214" s="40"/>
      <c r="D3214" s="41" t="s">
        <v>2528</v>
      </c>
      <c r="E3214" s="20"/>
      <c r="F3214" s="123"/>
    </row>
    <row r="3215" spans="1:6" s="11" customFormat="1" ht="19.5" customHeight="1" thickBot="1">
      <c r="A3215" s="80"/>
      <c r="B3215" s="84" t="s">
        <v>2527</v>
      </c>
      <c r="C3215" s="145">
        <v>1</v>
      </c>
      <c r="D3215" s="146" t="s">
        <v>38</v>
      </c>
      <c r="E3215" s="20"/>
      <c r="F3215" s="122">
        <f>C3215*E3215</f>
        <v>0</v>
      </c>
    </row>
    <row r="3216" spans="1:6" s="11" customFormat="1" ht="18.75" customHeight="1" thickBot="1">
      <c r="A3216" s="37"/>
      <c r="B3216" s="261" t="s">
        <v>2481</v>
      </c>
      <c r="C3216" s="262"/>
      <c r="D3216" s="263"/>
      <c r="E3216" s="38"/>
      <c r="F3216" s="39">
        <f>SUM(F3066+F3093+F3102+F3117+F3129+F3144+F3158+F3173+F3189+F3203+F3206+F3215)</f>
        <v>0</v>
      </c>
    </row>
    <row r="3217" spans="1:6" s="11" customFormat="1" ht="10.5" customHeight="1">
      <c r="A3217" s="12"/>
      <c r="B3217" s="54"/>
      <c r="C3217" s="43"/>
      <c r="D3217" s="44"/>
      <c r="E3217" s="45"/>
      <c r="F3217" s="45"/>
    </row>
    <row r="3218" spans="1:6" s="11" customFormat="1" ht="15" customHeight="1">
      <c r="A3218" s="12"/>
      <c r="B3218" s="90" t="s">
        <v>515</v>
      </c>
      <c r="C3218" s="43"/>
      <c r="D3218" s="44"/>
      <c r="E3218" s="45"/>
      <c r="F3218" s="45"/>
    </row>
    <row r="3219" spans="1:6" s="11" customFormat="1" ht="15" customHeight="1">
      <c r="A3219" s="12"/>
      <c r="B3219" s="54"/>
      <c r="C3219" s="43"/>
      <c r="D3219" s="44"/>
      <c r="E3219" s="45"/>
      <c r="F3219" s="45"/>
    </row>
    <row r="3220" spans="1:6" s="14" customFormat="1" ht="17.25" customHeight="1">
      <c r="A3220" s="62" t="s">
        <v>310</v>
      </c>
      <c r="B3220" s="63" t="s">
        <v>320</v>
      </c>
      <c r="C3220" s="64"/>
      <c r="D3220" s="65"/>
      <c r="E3220" s="66"/>
      <c r="F3220" s="66"/>
    </row>
    <row r="3221" spans="1:6" s="11" customFormat="1" ht="10.5" customHeight="1" thickBot="1">
      <c r="A3221" s="12"/>
      <c r="B3221" s="54"/>
      <c r="C3221" s="43"/>
      <c r="D3221" s="44"/>
      <c r="E3221" s="45"/>
      <c r="F3221" s="45"/>
    </row>
    <row r="3222" spans="1:6" s="12" customFormat="1" ht="24" customHeight="1">
      <c r="A3222" s="27" t="s">
        <v>4</v>
      </c>
      <c r="B3222" s="28" t="s">
        <v>5</v>
      </c>
      <c r="C3222" s="15" t="s">
        <v>6</v>
      </c>
      <c r="D3222" s="32" t="s">
        <v>7</v>
      </c>
      <c r="E3222" s="31" t="s">
        <v>9</v>
      </c>
      <c r="F3222" s="16" t="s">
        <v>10</v>
      </c>
    </row>
    <row r="3223" spans="1:6" s="12" customFormat="1" ht="15" customHeight="1" thickBot="1">
      <c r="A3223" s="29" t="s">
        <v>8</v>
      </c>
      <c r="B3223" s="30">
        <v>1</v>
      </c>
      <c r="C3223" s="17">
        <v>2</v>
      </c>
      <c r="D3223" s="33">
        <v>3</v>
      </c>
      <c r="E3223" s="18">
        <v>4</v>
      </c>
      <c r="F3223" s="19" t="s">
        <v>17</v>
      </c>
    </row>
    <row r="3224" spans="1:6" s="11" customFormat="1" ht="114" customHeight="1">
      <c r="A3224" s="34" t="s">
        <v>0</v>
      </c>
      <c r="B3224" s="126" t="s">
        <v>2529</v>
      </c>
      <c r="C3224" s="40">
        <v>3</v>
      </c>
      <c r="D3224" s="42" t="s">
        <v>38</v>
      </c>
      <c r="E3224" s="20"/>
      <c r="F3224" s="36">
        <f>C3224*E3224</f>
        <v>0</v>
      </c>
    </row>
    <row r="3225" spans="1:6" s="11" customFormat="1" ht="22.5" customHeight="1">
      <c r="A3225" s="23" t="s">
        <v>1</v>
      </c>
      <c r="B3225" s="117" t="s">
        <v>517</v>
      </c>
      <c r="C3225" s="40">
        <v>18</v>
      </c>
      <c r="D3225" s="41" t="s">
        <v>19</v>
      </c>
      <c r="E3225" s="20"/>
      <c r="F3225" s="36">
        <f>C3225*E3225</f>
        <v>0</v>
      </c>
    </row>
    <row r="3226" spans="1:6" s="11" customFormat="1" ht="22.5" customHeight="1">
      <c r="A3226" s="23" t="s">
        <v>2</v>
      </c>
      <c r="B3226" s="117" t="s">
        <v>518</v>
      </c>
      <c r="C3226" s="40"/>
      <c r="D3226" s="41"/>
      <c r="E3226" s="20"/>
      <c r="F3226" s="36"/>
    </row>
    <row r="3227" spans="1:6" s="11" customFormat="1" ht="22.5" customHeight="1">
      <c r="A3227" s="23"/>
      <c r="B3227" s="117" t="s">
        <v>519</v>
      </c>
      <c r="C3227" s="40">
        <v>10</v>
      </c>
      <c r="D3227" s="41" t="s">
        <v>19</v>
      </c>
      <c r="E3227" s="20"/>
      <c r="F3227" s="36">
        <f t="shared" ref="F3227:F3251" si="55">C3227*E3227</f>
        <v>0</v>
      </c>
    </row>
    <row r="3228" spans="1:6" s="11" customFormat="1" ht="22.5" customHeight="1">
      <c r="A3228" s="23" t="s">
        <v>3</v>
      </c>
      <c r="B3228" s="117" t="s">
        <v>520</v>
      </c>
      <c r="C3228" s="40"/>
      <c r="D3228" s="41"/>
      <c r="E3228" s="20"/>
      <c r="F3228" s="36"/>
    </row>
    <row r="3229" spans="1:6" s="11" customFormat="1" ht="22.5" customHeight="1">
      <c r="A3229" s="23"/>
      <c r="B3229" s="117" t="s">
        <v>521</v>
      </c>
      <c r="C3229" s="40"/>
      <c r="D3229" s="41"/>
      <c r="E3229" s="20"/>
      <c r="F3229" s="36"/>
    </row>
    <row r="3230" spans="1:6" s="11" customFormat="1" ht="22.5" customHeight="1">
      <c r="A3230" s="23"/>
      <c r="B3230" s="117" t="s">
        <v>522</v>
      </c>
      <c r="C3230" s="40">
        <v>3</v>
      </c>
      <c r="D3230" s="41" t="s">
        <v>19</v>
      </c>
      <c r="E3230" s="20"/>
      <c r="F3230" s="36">
        <f t="shared" si="55"/>
        <v>0</v>
      </c>
    </row>
    <row r="3231" spans="1:6" s="11" customFormat="1" ht="22.5" customHeight="1">
      <c r="A3231" s="23" t="s">
        <v>29</v>
      </c>
      <c r="B3231" s="70" t="s">
        <v>523</v>
      </c>
      <c r="C3231" s="40"/>
      <c r="D3231" s="41"/>
      <c r="E3231" s="20"/>
      <c r="F3231" s="36"/>
    </row>
    <row r="3232" spans="1:6" s="11" customFormat="1" ht="22.5" customHeight="1">
      <c r="A3232" s="23"/>
      <c r="B3232" s="70" t="s">
        <v>2530</v>
      </c>
      <c r="C3232" s="40"/>
      <c r="D3232" s="41"/>
      <c r="E3232" s="20"/>
      <c r="F3232" s="36"/>
    </row>
    <row r="3233" spans="1:6" s="11" customFormat="1" ht="22.5" customHeight="1">
      <c r="A3233" s="23"/>
      <c r="B3233" s="70" t="s">
        <v>524</v>
      </c>
      <c r="C3233" s="40">
        <v>63</v>
      </c>
      <c r="D3233" s="41" t="s">
        <v>19</v>
      </c>
      <c r="E3233" s="20"/>
      <c r="F3233" s="36">
        <f t="shared" si="55"/>
        <v>0</v>
      </c>
    </row>
    <row r="3234" spans="1:6" s="11" customFormat="1" ht="22.5" customHeight="1">
      <c r="A3234" s="23" t="s">
        <v>42</v>
      </c>
      <c r="B3234" s="70" t="s">
        <v>525</v>
      </c>
      <c r="C3234" s="40"/>
      <c r="D3234" s="41"/>
      <c r="E3234" s="20"/>
      <c r="F3234" s="36"/>
    </row>
    <row r="3235" spans="1:6" s="11" customFormat="1" ht="22.5" customHeight="1">
      <c r="A3235" s="23"/>
      <c r="B3235" s="70" t="s">
        <v>526</v>
      </c>
      <c r="C3235" s="40"/>
      <c r="D3235" s="41"/>
      <c r="E3235" s="20"/>
      <c r="F3235" s="36"/>
    </row>
    <row r="3236" spans="1:6" s="11" customFormat="1" ht="22.5" customHeight="1">
      <c r="A3236" s="23"/>
      <c r="B3236" s="70" t="s">
        <v>524</v>
      </c>
      <c r="C3236" s="40">
        <v>68</v>
      </c>
      <c r="D3236" s="41" t="s">
        <v>19</v>
      </c>
      <c r="E3236" s="20"/>
      <c r="F3236" s="36">
        <f t="shared" si="55"/>
        <v>0</v>
      </c>
    </row>
    <row r="3237" spans="1:6" s="11" customFormat="1" ht="22.5" customHeight="1">
      <c r="A3237" s="23" t="s">
        <v>43</v>
      </c>
      <c r="B3237" s="117" t="s">
        <v>527</v>
      </c>
      <c r="C3237" s="40">
        <v>199</v>
      </c>
      <c r="D3237" s="41" t="s">
        <v>390</v>
      </c>
      <c r="E3237" s="20"/>
      <c r="F3237" s="36">
        <f t="shared" si="55"/>
        <v>0</v>
      </c>
    </row>
    <row r="3238" spans="1:6" s="11" customFormat="1" ht="19.5" customHeight="1">
      <c r="A3238" s="23" t="s">
        <v>44</v>
      </c>
      <c r="B3238" s="70" t="s">
        <v>528</v>
      </c>
      <c r="C3238" s="40"/>
      <c r="D3238" s="41"/>
      <c r="E3238" s="20"/>
      <c r="F3238" s="36"/>
    </row>
    <row r="3239" spans="1:6" s="11" customFormat="1" ht="20.25" customHeight="1">
      <c r="A3239" s="23"/>
      <c r="B3239" s="70" t="s">
        <v>529</v>
      </c>
      <c r="C3239" s="40">
        <v>6</v>
      </c>
      <c r="D3239" s="41" t="s">
        <v>19</v>
      </c>
      <c r="E3239" s="20"/>
      <c r="F3239" s="36">
        <f t="shared" si="55"/>
        <v>0</v>
      </c>
    </row>
    <row r="3240" spans="1:6" s="11" customFormat="1" ht="20.25" customHeight="1">
      <c r="A3240" s="23" t="s">
        <v>45</v>
      </c>
      <c r="B3240" s="117" t="s">
        <v>530</v>
      </c>
      <c r="C3240" s="40">
        <v>250</v>
      </c>
      <c r="D3240" s="41" t="s">
        <v>390</v>
      </c>
      <c r="E3240" s="20"/>
      <c r="F3240" s="36">
        <f t="shared" si="55"/>
        <v>0</v>
      </c>
    </row>
    <row r="3241" spans="1:6" s="11" customFormat="1" ht="20.25" customHeight="1">
      <c r="A3241" s="23" t="s">
        <v>46</v>
      </c>
      <c r="B3241" s="117" t="s">
        <v>531</v>
      </c>
      <c r="C3241" s="40">
        <v>50</v>
      </c>
      <c r="D3241" s="41" t="s">
        <v>390</v>
      </c>
      <c r="E3241" s="20"/>
      <c r="F3241" s="36">
        <f t="shared" si="55"/>
        <v>0</v>
      </c>
    </row>
    <row r="3242" spans="1:6" s="11" customFormat="1" ht="20.25" customHeight="1">
      <c r="A3242" s="23" t="s">
        <v>47</v>
      </c>
      <c r="B3242" s="117" t="s">
        <v>532</v>
      </c>
      <c r="C3242" s="40"/>
      <c r="D3242" s="41"/>
      <c r="E3242" s="20"/>
      <c r="F3242" s="36"/>
    </row>
    <row r="3243" spans="1:6" s="11" customFormat="1" ht="20.25" customHeight="1">
      <c r="A3243" s="23"/>
      <c r="B3243" s="117" t="s">
        <v>533</v>
      </c>
      <c r="C3243" s="40">
        <v>13500</v>
      </c>
      <c r="D3243" s="41" t="s">
        <v>390</v>
      </c>
      <c r="E3243" s="20"/>
      <c r="F3243" s="36">
        <f t="shared" si="55"/>
        <v>0</v>
      </c>
    </row>
    <row r="3244" spans="1:6" s="11" customFormat="1" ht="20.25" customHeight="1">
      <c r="A3244" s="23" t="s">
        <v>48</v>
      </c>
      <c r="B3244" s="117" t="s">
        <v>534</v>
      </c>
      <c r="C3244" s="40">
        <v>50</v>
      </c>
      <c r="D3244" s="41" t="s">
        <v>390</v>
      </c>
      <c r="E3244" s="20"/>
      <c r="F3244" s="36">
        <f t="shared" si="55"/>
        <v>0</v>
      </c>
    </row>
    <row r="3245" spans="1:6" s="11" customFormat="1" ht="20.25" customHeight="1">
      <c r="A3245" s="23"/>
      <c r="B3245" s="73" t="s">
        <v>535</v>
      </c>
      <c r="C3245" s="40">
        <v>150</v>
      </c>
      <c r="D3245" s="41" t="s">
        <v>390</v>
      </c>
      <c r="E3245" s="20"/>
      <c r="F3245" s="36">
        <f t="shared" si="55"/>
        <v>0</v>
      </c>
    </row>
    <row r="3246" spans="1:6" s="11" customFormat="1" ht="21.75" customHeight="1">
      <c r="A3246" s="23"/>
      <c r="B3246" s="117" t="s">
        <v>536</v>
      </c>
      <c r="C3246" s="40">
        <v>5500</v>
      </c>
      <c r="D3246" s="41" t="s">
        <v>390</v>
      </c>
      <c r="E3246" s="20"/>
      <c r="F3246" s="36">
        <f t="shared" si="55"/>
        <v>0</v>
      </c>
    </row>
    <row r="3247" spans="1:6" s="11" customFormat="1" ht="19.5" customHeight="1">
      <c r="A3247" s="23" t="s">
        <v>49</v>
      </c>
      <c r="B3247" s="70" t="s">
        <v>537</v>
      </c>
      <c r="C3247" s="40"/>
      <c r="D3247" s="41"/>
      <c r="E3247" s="20"/>
      <c r="F3247" s="36"/>
    </row>
    <row r="3248" spans="1:6" s="11" customFormat="1" ht="20.25" customHeight="1">
      <c r="A3248" s="23"/>
      <c r="B3248" s="70" t="s">
        <v>538</v>
      </c>
      <c r="C3248" s="40">
        <v>250</v>
      </c>
      <c r="D3248" s="41" t="s">
        <v>390</v>
      </c>
      <c r="E3248" s="20"/>
      <c r="F3248" s="36">
        <f t="shared" si="55"/>
        <v>0</v>
      </c>
    </row>
    <row r="3249" spans="1:6" s="11" customFormat="1" ht="20.25" customHeight="1">
      <c r="A3249" s="23"/>
      <c r="B3249" s="119" t="s">
        <v>2531</v>
      </c>
      <c r="C3249" s="40">
        <v>280</v>
      </c>
      <c r="D3249" s="41" t="s">
        <v>390</v>
      </c>
      <c r="E3249" s="20"/>
      <c r="F3249" s="36">
        <f t="shared" si="55"/>
        <v>0</v>
      </c>
    </row>
    <row r="3250" spans="1:6" s="11" customFormat="1" ht="41.25" customHeight="1">
      <c r="A3250" s="23" t="s">
        <v>50</v>
      </c>
      <c r="B3250" s="73" t="s">
        <v>2532</v>
      </c>
      <c r="C3250" s="40">
        <v>1</v>
      </c>
      <c r="D3250" s="41" t="s">
        <v>38</v>
      </c>
      <c r="E3250" s="20"/>
      <c r="F3250" s="36">
        <f t="shared" si="55"/>
        <v>0</v>
      </c>
    </row>
    <row r="3251" spans="1:6" s="11" customFormat="1" ht="20.25" customHeight="1" thickBot="1">
      <c r="A3251" s="23" t="s">
        <v>51</v>
      </c>
      <c r="B3251" s="117" t="s">
        <v>539</v>
      </c>
      <c r="C3251" s="40">
        <v>80</v>
      </c>
      <c r="D3251" s="41" t="s">
        <v>55</v>
      </c>
      <c r="E3251" s="20"/>
      <c r="F3251" s="36">
        <f t="shared" si="55"/>
        <v>0</v>
      </c>
    </row>
    <row r="3252" spans="1:6" s="11" customFormat="1" ht="18.75" customHeight="1" thickBot="1">
      <c r="A3252" s="37"/>
      <c r="B3252" s="261" t="s">
        <v>516</v>
      </c>
      <c r="C3252" s="262"/>
      <c r="D3252" s="263"/>
      <c r="E3252" s="38"/>
      <c r="F3252" s="39">
        <f>SUM(F3224:F3251)</f>
        <v>0</v>
      </c>
    </row>
    <row r="3253" spans="1:6" s="11" customFormat="1" ht="10.5" customHeight="1">
      <c r="A3253" s="12"/>
      <c r="B3253" s="54"/>
      <c r="C3253" s="43"/>
      <c r="D3253" s="44"/>
      <c r="E3253" s="45"/>
      <c r="F3253" s="45"/>
    </row>
    <row r="3254" spans="1:6" s="14" customFormat="1" ht="17.25" customHeight="1">
      <c r="A3254" s="62" t="s">
        <v>314</v>
      </c>
      <c r="B3254" s="266" t="s">
        <v>321</v>
      </c>
      <c r="C3254" s="266"/>
      <c r="D3254" s="266"/>
      <c r="E3254" s="66"/>
      <c r="F3254" s="66"/>
    </row>
    <row r="3255" spans="1:6" s="11" customFormat="1" ht="10.5" customHeight="1" thickBot="1">
      <c r="A3255" s="12"/>
      <c r="B3255" s="54"/>
      <c r="C3255" s="43"/>
      <c r="D3255" s="44"/>
      <c r="E3255" s="45"/>
      <c r="F3255" s="45"/>
    </row>
    <row r="3256" spans="1:6" s="12" customFormat="1" ht="24" customHeight="1">
      <c r="A3256" s="27" t="s">
        <v>4</v>
      </c>
      <c r="B3256" s="28" t="s">
        <v>5</v>
      </c>
      <c r="C3256" s="15" t="s">
        <v>6</v>
      </c>
      <c r="D3256" s="32" t="s">
        <v>7</v>
      </c>
      <c r="E3256" s="31" t="s">
        <v>9</v>
      </c>
      <c r="F3256" s="16" t="s">
        <v>10</v>
      </c>
    </row>
    <row r="3257" spans="1:6" s="12" customFormat="1" ht="15" customHeight="1" thickBot="1">
      <c r="A3257" s="29" t="s">
        <v>8</v>
      </c>
      <c r="B3257" s="30">
        <v>1</v>
      </c>
      <c r="C3257" s="17">
        <v>2</v>
      </c>
      <c r="D3257" s="33">
        <v>3</v>
      </c>
      <c r="E3257" s="18">
        <v>4</v>
      </c>
      <c r="F3257" s="19" t="s">
        <v>17</v>
      </c>
    </row>
    <row r="3258" spans="1:6" s="11" customFormat="1" ht="30.75" customHeight="1">
      <c r="A3258" s="34"/>
      <c r="B3258" s="55" t="s">
        <v>2534</v>
      </c>
      <c r="C3258" s="40"/>
      <c r="D3258" s="42"/>
      <c r="E3258" s="20"/>
      <c r="F3258" s="36"/>
    </row>
    <row r="3259" spans="1:6" s="11" customFormat="1" ht="21.75" customHeight="1">
      <c r="A3259" s="23"/>
      <c r="B3259" s="190" t="s">
        <v>2535</v>
      </c>
      <c r="C3259" s="40"/>
      <c r="D3259" s="41"/>
      <c r="E3259" s="20"/>
      <c r="F3259" s="36"/>
    </row>
    <row r="3260" spans="1:6" s="11" customFormat="1" ht="66" customHeight="1">
      <c r="A3260" s="23" t="s">
        <v>0</v>
      </c>
      <c r="B3260" s="191" t="s">
        <v>2536</v>
      </c>
      <c r="C3260" s="40"/>
      <c r="D3260" s="41"/>
      <c r="E3260" s="20"/>
      <c r="F3260" s="36"/>
    </row>
    <row r="3261" spans="1:6" s="11" customFormat="1" ht="22.5" customHeight="1">
      <c r="A3261" s="23"/>
      <c r="B3261" s="191" t="s">
        <v>2537</v>
      </c>
      <c r="C3261" s="40">
        <v>1</v>
      </c>
      <c r="D3261" s="41" t="s">
        <v>19</v>
      </c>
      <c r="E3261" s="20"/>
      <c r="F3261" s="36">
        <f t="shared" ref="F3261:F3275" si="56">C3261*E3261</f>
        <v>0</v>
      </c>
    </row>
    <row r="3262" spans="1:6" s="11" customFormat="1" ht="32.25" customHeight="1">
      <c r="A3262" s="23" t="s">
        <v>1</v>
      </c>
      <c r="B3262" s="192" t="s">
        <v>2540</v>
      </c>
      <c r="C3262" s="40"/>
      <c r="D3262" s="41"/>
      <c r="E3262" s="20"/>
      <c r="F3262" s="36"/>
    </row>
    <row r="3263" spans="1:6" s="11" customFormat="1" ht="22.5" customHeight="1">
      <c r="A3263" s="23"/>
      <c r="B3263" s="192" t="s">
        <v>2538</v>
      </c>
      <c r="C3263" s="40">
        <v>8</v>
      </c>
      <c r="D3263" s="41" t="s">
        <v>19</v>
      </c>
      <c r="E3263" s="20"/>
      <c r="F3263" s="36">
        <f t="shared" si="56"/>
        <v>0</v>
      </c>
    </row>
    <row r="3264" spans="1:6" s="11" customFormat="1" ht="22.5" customHeight="1">
      <c r="A3264" s="23" t="s">
        <v>2</v>
      </c>
      <c r="B3264" s="192" t="s">
        <v>2541</v>
      </c>
      <c r="C3264" s="40"/>
      <c r="D3264" s="41"/>
      <c r="E3264" s="20"/>
      <c r="F3264" s="36"/>
    </row>
    <row r="3265" spans="1:6" s="11" customFormat="1" ht="21" customHeight="1">
      <c r="A3265" s="23"/>
      <c r="B3265" s="192" t="s">
        <v>2539</v>
      </c>
      <c r="C3265" s="40">
        <v>1</v>
      </c>
      <c r="D3265" s="41" t="s">
        <v>19</v>
      </c>
      <c r="E3265" s="20"/>
      <c r="F3265" s="36">
        <f t="shared" si="56"/>
        <v>0</v>
      </c>
    </row>
    <row r="3266" spans="1:6" s="11" customFormat="1" ht="18" customHeight="1">
      <c r="A3266" s="23"/>
      <c r="B3266" s="190" t="s">
        <v>2542</v>
      </c>
      <c r="C3266" s="40"/>
      <c r="D3266" s="41"/>
      <c r="E3266" s="20"/>
      <c r="F3266" s="36"/>
    </row>
    <row r="3267" spans="1:6" s="11" customFormat="1" ht="66.75" customHeight="1">
      <c r="A3267" s="23" t="s">
        <v>3</v>
      </c>
      <c r="B3267" s="191" t="s">
        <v>2543</v>
      </c>
      <c r="C3267" s="40"/>
      <c r="D3267" s="41"/>
      <c r="E3267" s="20"/>
      <c r="F3267" s="36"/>
    </row>
    <row r="3268" spans="1:6" s="11" customFormat="1" ht="22.5" customHeight="1">
      <c r="A3268" s="23"/>
      <c r="B3268" s="191" t="s">
        <v>2544</v>
      </c>
      <c r="C3268" s="40">
        <v>1</v>
      </c>
      <c r="D3268" s="41" t="s">
        <v>19</v>
      </c>
      <c r="E3268" s="20"/>
      <c r="F3268" s="36">
        <f t="shared" si="56"/>
        <v>0</v>
      </c>
    </row>
    <row r="3269" spans="1:6" s="11" customFormat="1" ht="30.75" customHeight="1">
      <c r="A3269" s="23" t="s">
        <v>29</v>
      </c>
      <c r="B3269" s="192" t="s">
        <v>2545</v>
      </c>
      <c r="C3269" s="40"/>
      <c r="D3269" s="41"/>
      <c r="E3269" s="20"/>
      <c r="F3269" s="36"/>
    </row>
    <row r="3270" spans="1:6" s="11" customFormat="1" ht="22.5" customHeight="1">
      <c r="A3270" s="23"/>
      <c r="B3270" s="192" t="s">
        <v>2538</v>
      </c>
      <c r="C3270" s="40">
        <v>7</v>
      </c>
      <c r="D3270" s="41" t="s">
        <v>19</v>
      </c>
      <c r="E3270" s="20"/>
      <c r="F3270" s="36">
        <f t="shared" si="56"/>
        <v>0</v>
      </c>
    </row>
    <row r="3271" spans="1:6" s="11" customFormat="1" ht="24" customHeight="1">
      <c r="A3271" s="23" t="s">
        <v>42</v>
      </c>
      <c r="B3271" s="192" t="s">
        <v>2546</v>
      </c>
      <c r="C3271" s="40"/>
      <c r="D3271" s="41"/>
      <c r="E3271" s="20"/>
      <c r="F3271" s="36"/>
    </row>
    <row r="3272" spans="1:6" s="11" customFormat="1" ht="19.5" customHeight="1">
      <c r="A3272" s="23"/>
      <c r="B3272" s="192" t="s">
        <v>2539</v>
      </c>
      <c r="C3272" s="40">
        <v>2</v>
      </c>
      <c r="D3272" s="41" t="s">
        <v>19</v>
      </c>
      <c r="E3272" s="20"/>
      <c r="F3272" s="36">
        <f t="shared" si="56"/>
        <v>0</v>
      </c>
    </row>
    <row r="3273" spans="1:6" s="11" customFormat="1" ht="20.25" customHeight="1">
      <c r="A3273" s="23"/>
      <c r="B3273" s="190" t="s">
        <v>2547</v>
      </c>
      <c r="C3273" s="40"/>
      <c r="D3273" s="41"/>
      <c r="E3273" s="20"/>
      <c r="F3273" s="36"/>
    </row>
    <row r="3274" spans="1:6" s="11" customFormat="1" ht="44.25" customHeight="1">
      <c r="A3274" s="23" t="s">
        <v>43</v>
      </c>
      <c r="B3274" s="192" t="s">
        <v>2549</v>
      </c>
      <c r="C3274" s="40"/>
      <c r="D3274" s="41"/>
      <c r="E3274" s="20"/>
      <c r="F3274" s="36"/>
    </row>
    <row r="3275" spans="1:6" s="11" customFormat="1" ht="21.75" customHeight="1" thickBot="1">
      <c r="A3275" s="23"/>
      <c r="B3275" s="191" t="s">
        <v>2548</v>
      </c>
      <c r="C3275" s="40">
        <v>1</v>
      </c>
      <c r="D3275" s="41" t="s">
        <v>19</v>
      </c>
      <c r="E3275" s="20"/>
      <c r="F3275" s="36">
        <f t="shared" si="56"/>
        <v>0</v>
      </c>
    </row>
    <row r="3276" spans="1:6" s="11" customFormat="1" ht="18.75" customHeight="1" thickBot="1">
      <c r="A3276" s="37"/>
      <c r="B3276" s="261" t="s">
        <v>2533</v>
      </c>
      <c r="C3276" s="262"/>
      <c r="D3276" s="263"/>
      <c r="E3276" s="38"/>
      <c r="F3276" s="39">
        <f>SUM(F3258:F3275)</f>
        <v>0</v>
      </c>
    </row>
    <row r="3277" spans="1:6" s="11" customFormat="1" ht="10.5" customHeight="1">
      <c r="A3277" s="12"/>
      <c r="B3277" s="54"/>
      <c r="C3277" s="43"/>
      <c r="D3277" s="44"/>
      <c r="E3277" s="45"/>
      <c r="F3277" s="45"/>
    </row>
    <row r="3278" spans="1:6" s="14" customFormat="1" ht="17.25" customHeight="1">
      <c r="A3278" s="62" t="s">
        <v>315</v>
      </c>
      <c r="B3278" s="266" t="s">
        <v>2550</v>
      </c>
      <c r="C3278" s="266"/>
      <c r="D3278" s="266"/>
      <c r="E3278" s="66"/>
      <c r="F3278" s="66"/>
    </row>
    <row r="3279" spans="1:6" s="11" customFormat="1" ht="10.5" customHeight="1" thickBot="1">
      <c r="A3279" s="12"/>
      <c r="B3279" s="54"/>
      <c r="C3279" s="43"/>
      <c r="D3279" s="44"/>
      <c r="E3279" s="45"/>
      <c r="F3279" s="45"/>
    </row>
    <row r="3280" spans="1:6" s="12" customFormat="1" ht="24" customHeight="1">
      <c r="A3280" s="27" t="s">
        <v>4</v>
      </c>
      <c r="B3280" s="28" t="s">
        <v>5</v>
      </c>
      <c r="C3280" s="15" t="s">
        <v>6</v>
      </c>
      <c r="D3280" s="32" t="s">
        <v>7</v>
      </c>
      <c r="E3280" s="31" t="s">
        <v>9</v>
      </c>
      <c r="F3280" s="16" t="s">
        <v>10</v>
      </c>
    </row>
    <row r="3281" spans="1:6" s="12" customFormat="1" ht="15" customHeight="1" thickBot="1">
      <c r="A3281" s="29" t="s">
        <v>8</v>
      </c>
      <c r="B3281" s="30">
        <v>1</v>
      </c>
      <c r="C3281" s="17">
        <v>2</v>
      </c>
      <c r="D3281" s="33">
        <v>3</v>
      </c>
      <c r="E3281" s="18">
        <v>4</v>
      </c>
      <c r="F3281" s="19" t="s">
        <v>17</v>
      </c>
    </row>
    <row r="3282" spans="1:6" s="11" customFormat="1" ht="24.75" customHeight="1">
      <c r="A3282" s="34" t="s">
        <v>0</v>
      </c>
      <c r="B3282" s="193" t="s">
        <v>2552</v>
      </c>
      <c r="C3282" s="40"/>
      <c r="D3282" s="42"/>
      <c r="E3282" s="20"/>
      <c r="F3282" s="36"/>
    </row>
    <row r="3283" spans="1:6" s="11" customFormat="1" ht="22.5" customHeight="1">
      <c r="A3283" s="23" t="s">
        <v>253</v>
      </c>
      <c r="B3283" s="55" t="s">
        <v>2553</v>
      </c>
      <c r="C3283" s="40"/>
      <c r="D3283" s="41" t="s">
        <v>2587</v>
      </c>
      <c r="E3283" s="20"/>
      <c r="F3283" s="36"/>
    </row>
    <row r="3284" spans="1:6" s="11" customFormat="1" ht="27" customHeight="1">
      <c r="A3284" s="23" t="s">
        <v>254</v>
      </c>
      <c r="B3284" s="55" t="s">
        <v>2554</v>
      </c>
      <c r="C3284" s="40"/>
      <c r="D3284" s="41" t="s">
        <v>2587</v>
      </c>
      <c r="E3284" s="20"/>
      <c r="F3284" s="36"/>
    </row>
    <row r="3285" spans="1:6" s="11" customFormat="1" ht="22.5" customHeight="1">
      <c r="A3285" s="23" t="s">
        <v>263</v>
      </c>
      <c r="B3285" s="55" t="s">
        <v>2555</v>
      </c>
      <c r="C3285" s="40"/>
      <c r="D3285" s="41" t="s">
        <v>2587</v>
      </c>
      <c r="E3285" s="20"/>
      <c r="F3285" s="36"/>
    </row>
    <row r="3286" spans="1:6" s="11" customFormat="1" ht="22.5" customHeight="1">
      <c r="A3286" s="23" t="s">
        <v>292</v>
      </c>
      <c r="B3286" s="55" t="s">
        <v>2556</v>
      </c>
      <c r="C3286" s="40"/>
      <c r="D3286" s="41" t="s">
        <v>2587</v>
      </c>
      <c r="E3286" s="20"/>
      <c r="F3286" s="36"/>
    </row>
    <row r="3287" spans="1:6" s="11" customFormat="1" ht="48.75" customHeight="1">
      <c r="A3287" s="23"/>
      <c r="B3287" s="194" t="s">
        <v>2557</v>
      </c>
      <c r="C3287" s="40"/>
      <c r="D3287" s="41"/>
      <c r="E3287" s="20"/>
      <c r="F3287" s="36"/>
    </row>
    <row r="3288" spans="1:6" s="11" customFormat="1" ht="22.5" customHeight="1">
      <c r="A3288" s="23" t="s">
        <v>293</v>
      </c>
      <c r="B3288" s="194" t="s">
        <v>2558</v>
      </c>
      <c r="C3288" s="40"/>
      <c r="D3288" s="41" t="s">
        <v>2587</v>
      </c>
      <c r="E3288" s="20"/>
      <c r="F3288" s="36"/>
    </row>
    <row r="3289" spans="1:6" s="11" customFormat="1" ht="20.25" customHeight="1">
      <c r="A3289" s="23" t="s">
        <v>294</v>
      </c>
      <c r="B3289" s="194" t="s">
        <v>2559</v>
      </c>
      <c r="C3289" s="40"/>
      <c r="D3289" s="41" t="s">
        <v>2587</v>
      </c>
      <c r="E3289" s="20"/>
      <c r="F3289" s="36"/>
    </row>
    <row r="3290" spans="1:6" s="11" customFormat="1" ht="19.5" customHeight="1">
      <c r="A3290" s="23" t="s">
        <v>295</v>
      </c>
      <c r="B3290" s="194" t="s">
        <v>2560</v>
      </c>
      <c r="C3290" s="40"/>
      <c r="D3290" s="41" t="s">
        <v>2587</v>
      </c>
      <c r="E3290" s="20"/>
      <c r="F3290" s="36"/>
    </row>
    <row r="3291" spans="1:6" s="11" customFormat="1" ht="22.5" customHeight="1">
      <c r="A3291" s="23" t="s">
        <v>734</v>
      </c>
      <c r="B3291" s="194" t="s">
        <v>2561</v>
      </c>
      <c r="C3291" s="40"/>
      <c r="D3291" s="41" t="s">
        <v>2587</v>
      </c>
      <c r="E3291" s="20"/>
      <c r="F3291" s="36"/>
    </row>
    <row r="3292" spans="1:6" s="11" customFormat="1" ht="22.5" customHeight="1">
      <c r="A3292" s="23"/>
      <c r="B3292" s="196" t="s">
        <v>2562</v>
      </c>
      <c r="C3292" s="145">
        <v>1</v>
      </c>
      <c r="D3292" s="146" t="s">
        <v>38</v>
      </c>
      <c r="E3292" s="20"/>
      <c r="F3292" s="122">
        <f>C3292*E3292</f>
        <v>0</v>
      </c>
    </row>
    <row r="3293" spans="1:6" s="11" customFormat="1" ht="22.5" customHeight="1">
      <c r="A3293" s="23" t="s">
        <v>1</v>
      </c>
      <c r="B3293" s="195" t="s">
        <v>2563</v>
      </c>
      <c r="C3293" s="40"/>
      <c r="D3293" s="41"/>
      <c r="E3293" s="20"/>
      <c r="F3293" s="36"/>
    </row>
    <row r="3294" spans="1:6" s="11" customFormat="1" ht="19.5" customHeight="1">
      <c r="A3294" s="23"/>
      <c r="B3294" s="193" t="s">
        <v>2564</v>
      </c>
      <c r="C3294" s="40"/>
      <c r="D3294" s="41"/>
      <c r="E3294" s="20"/>
      <c r="F3294" s="36"/>
    </row>
    <row r="3295" spans="1:6" s="11" customFormat="1" ht="19.5" customHeight="1">
      <c r="A3295" s="23" t="s">
        <v>255</v>
      </c>
      <c r="B3295" s="197" t="s">
        <v>2565</v>
      </c>
      <c r="C3295" s="40"/>
      <c r="D3295" s="41" t="s">
        <v>2587</v>
      </c>
      <c r="E3295" s="20"/>
      <c r="F3295" s="36"/>
    </row>
    <row r="3296" spans="1:6" s="11" customFormat="1" ht="19.5" customHeight="1">
      <c r="A3296" s="23"/>
      <c r="B3296" s="197" t="s">
        <v>2566</v>
      </c>
      <c r="C3296" s="40"/>
      <c r="D3296" s="41"/>
      <c r="E3296" s="20"/>
      <c r="F3296" s="36"/>
    </row>
    <row r="3297" spans="1:6" s="11" customFormat="1" ht="19.5" customHeight="1">
      <c r="A3297" s="23"/>
      <c r="B3297" s="193" t="s">
        <v>2567</v>
      </c>
      <c r="C3297" s="40"/>
      <c r="D3297" s="41"/>
      <c r="E3297" s="20"/>
      <c r="F3297" s="36"/>
    </row>
    <row r="3298" spans="1:6" s="11" customFormat="1" ht="19.5" customHeight="1">
      <c r="A3298" s="23" t="s">
        <v>256</v>
      </c>
      <c r="B3298" s="197" t="s">
        <v>2568</v>
      </c>
      <c r="C3298" s="40"/>
      <c r="D3298" s="41" t="s">
        <v>2588</v>
      </c>
      <c r="E3298" s="20"/>
      <c r="F3298" s="36"/>
    </row>
    <row r="3299" spans="1:6" s="11" customFormat="1" ht="19.5" customHeight="1">
      <c r="A3299" s="23"/>
      <c r="B3299" s="193" t="s">
        <v>2569</v>
      </c>
      <c r="C3299" s="40"/>
      <c r="D3299" s="41"/>
      <c r="E3299" s="20"/>
      <c r="F3299" s="36"/>
    </row>
    <row r="3300" spans="1:6" s="11" customFormat="1" ht="19.5" customHeight="1">
      <c r="A3300" s="23" t="s">
        <v>257</v>
      </c>
      <c r="B3300" s="197" t="s">
        <v>2570</v>
      </c>
      <c r="C3300" s="40"/>
      <c r="D3300" s="41" t="s">
        <v>2589</v>
      </c>
      <c r="E3300" s="20"/>
      <c r="F3300" s="36"/>
    </row>
    <row r="3301" spans="1:6" s="11" customFormat="1" ht="19.5" customHeight="1">
      <c r="A3301" s="23"/>
      <c r="B3301" s="197" t="s">
        <v>2571</v>
      </c>
      <c r="C3301" s="40"/>
      <c r="D3301" s="41"/>
      <c r="E3301" s="20"/>
      <c r="F3301" s="36"/>
    </row>
    <row r="3302" spans="1:6" s="11" customFormat="1" ht="19.5" customHeight="1">
      <c r="A3302" s="23" t="s">
        <v>258</v>
      </c>
      <c r="B3302" s="197" t="s">
        <v>2572</v>
      </c>
      <c r="C3302" s="40"/>
      <c r="D3302" s="41" t="s">
        <v>2590</v>
      </c>
      <c r="E3302" s="20"/>
      <c r="F3302" s="36"/>
    </row>
    <row r="3303" spans="1:6" s="11" customFormat="1" ht="19.5" customHeight="1">
      <c r="A3303" s="23"/>
      <c r="B3303" s="193" t="s">
        <v>2573</v>
      </c>
      <c r="C3303" s="40"/>
      <c r="D3303" s="41"/>
      <c r="E3303" s="20"/>
      <c r="F3303" s="36"/>
    </row>
    <row r="3304" spans="1:6" s="11" customFormat="1" ht="19.5" customHeight="1">
      <c r="A3304" s="23" t="s">
        <v>259</v>
      </c>
      <c r="B3304" s="198" t="s">
        <v>2574</v>
      </c>
      <c r="C3304" s="40"/>
      <c r="D3304" s="41" t="s">
        <v>2591</v>
      </c>
      <c r="E3304" s="20"/>
      <c r="F3304" s="36"/>
    </row>
    <row r="3305" spans="1:6" s="11" customFormat="1" ht="19.5" customHeight="1">
      <c r="A3305" s="23"/>
      <c r="B3305" s="199" t="s">
        <v>2450</v>
      </c>
      <c r="C3305" s="40"/>
      <c r="D3305" s="41"/>
      <c r="E3305" s="20"/>
      <c r="F3305" s="36"/>
    </row>
    <row r="3306" spans="1:6" s="11" customFormat="1" ht="19.5" customHeight="1">
      <c r="A3306" s="23" t="s">
        <v>2582</v>
      </c>
      <c r="B3306" s="200" t="s">
        <v>2575</v>
      </c>
      <c r="C3306" s="40"/>
      <c r="D3306" s="41" t="s">
        <v>2591</v>
      </c>
      <c r="E3306" s="20"/>
      <c r="F3306" s="36"/>
    </row>
    <row r="3307" spans="1:6" s="11" customFormat="1" ht="19.5" customHeight="1">
      <c r="A3307" s="23"/>
      <c r="B3307" s="198" t="s">
        <v>2576</v>
      </c>
      <c r="C3307" s="40"/>
      <c r="D3307" s="41"/>
      <c r="E3307" s="20"/>
      <c r="F3307" s="36"/>
    </row>
    <row r="3308" spans="1:6" s="11" customFormat="1" ht="19.5" customHeight="1">
      <c r="A3308" s="23" t="s">
        <v>2583</v>
      </c>
      <c r="B3308" s="197" t="s">
        <v>2577</v>
      </c>
      <c r="C3308" s="40"/>
      <c r="D3308" s="41" t="s">
        <v>2591</v>
      </c>
      <c r="E3308" s="20"/>
      <c r="F3308" s="36"/>
    </row>
    <row r="3309" spans="1:6" s="11" customFormat="1" ht="19.5" customHeight="1">
      <c r="A3309" s="23"/>
      <c r="B3309" s="201" t="s">
        <v>2578</v>
      </c>
      <c r="C3309" s="40"/>
      <c r="D3309" s="41"/>
      <c r="E3309" s="20"/>
      <c r="F3309" s="36"/>
    </row>
    <row r="3310" spans="1:6" s="11" customFormat="1" ht="19.5" customHeight="1">
      <c r="A3310" s="23" t="s">
        <v>2584</v>
      </c>
      <c r="B3310" s="201" t="s">
        <v>2579</v>
      </c>
      <c r="C3310" s="40"/>
      <c r="D3310" s="41" t="s">
        <v>2592</v>
      </c>
      <c r="E3310" s="20"/>
      <c r="F3310" s="36"/>
    </row>
    <row r="3311" spans="1:6" s="11" customFormat="1" ht="19.5" customHeight="1">
      <c r="A3311" s="23" t="s">
        <v>2585</v>
      </c>
      <c r="B3311" s="197" t="s">
        <v>2454</v>
      </c>
      <c r="C3311" s="40"/>
      <c r="D3311" s="41" t="s">
        <v>2587</v>
      </c>
      <c r="E3311" s="20"/>
      <c r="F3311" s="36"/>
    </row>
    <row r="3312" spans="1:6" s="11" customFormat="1" ht="39" customHeight="1">
      <c r="A3312" s="23" t="s">
        <v>2586</v>
      </c>
      <c r="B3312" s="197" t="s">
        <v>2580</v>
      </c>
      <c r="C3312" s="40"/>
      <c r="D3312" s="41" t="s">
        <v>2587</v>
      </c>
      <c r="E3312" s="20"/>
      <c r="F3312" s="36"/>
    </row>
    <row r="3313" spans="1:6" s="11" customFormat="1" ht="19.5" customHeight="1">
      <c r="A3313" s="23"/>
      <c r="B3313" s="202" t="s">
        <v>2581</v>
      </c>
      <c r="C3313" s="145">
        <v>1</v>
      </c>
      <c r="D3313" s="146" t="s">
        <v>38</v>
      </c>
      <c r="E3313" s="203"/>
      <c r="F3313" s="122">
        <f t="shared" ref="F3313:F3334" si="57">C3313*E3313</f>
        <v>0</v>
      </c>
    </row>
    <row r="3314" spans="1:6" s="11" customFormat="1" ht="19.5" customHeight="1">
      <c r="A3314" s="23" t="s">
        <v>2</v>
      </c>
      <c r="B3314" s="195" t="s">
        <v>2593</v>
      </c>
      <c r="C3314" s="40"/>
      <c r="D3314" s="41"/>
      <c r="E3314" s="20"/>
      <c r="F3314" s="36"/>
    </row>
    <row r="3315" spans="1:6" s="11" customFormat="1" ht="19.5" customHeight="1">
      <c r="A3315" s="23"/>
      <c r="B3315" s="193" t="s">
        <v>2564</v>
      </c>
      <c r="C3315" s="40"/>
      <c r="D3315" s="41"/>
      <c r="E3315" s="20"/>
      <c r="F3315" s="36"/>
    </row>
    <row r="3316" spans="1:6" s="11" customFormat="1" ht="19.5" customHeight="1">
      <c r="A3316" s="23" t="s">
        <v>268</v>
      </c>
      <c r="B3316" s="197" t="s">
        <v>2565</v>
      </c>
      <c r="C3316" s="40"/>
      <c r="D3316" s="41" t="s">
        <v>2587</v>
      </c>
      <c r="E3316" s="20"/>
      <c r="F3316" s="36"/>
    </row>
    <row r="3317" spans="1:6" s="11" customFormat="1" ht="19.5" customHeight="1">
      <c r="A3317" s="23"/>
      <c r="B3317" s="193" t="s">
        <v>2594</v>
      </c>
      <c r="C3317" s="40"/>
      <c r="D3317" s="41"/>
      <c r="E3317" s="20"/>
      <c r="F3317" s="36"/>
    </row>
    <row r="3318" spans="1:6" s="11" customFormat="1" ht="19.5" customHeight="1">
      <c r="A3318" s="23"/>
      <c r="B3318" s="197" t="s">
        <v>2566</v>
      </c>
      <c r="C3318" s="40"/>
      <c r="D3318" s="41"/>
      <c r="E3318" s="20"/>
      <c r="F3318" s="36"/>
    </row>
    <row r="3319" spans="1:6" s="11" customFormat="1" ht="19.5" customHeight="1">
      <c r="A3319" s="23" t="s">
        <v>275</v>
      </c>
      <c r="B3319" s="197" t="s">
        <v>2568</v>
      </c>
      <c r="C3319" s="40"/>
      <c r="D3319" s="41" t="s">
        <v>2591</v>
      </c>
      <c r="E3319" s="20"/>
      <c r="F3319" s="36"/>
    </row>
    <row r="3320" spans="1:6" s="11" customFormat="1" ht="19.5" customHeight="1">
      <c r="A3320" s="23"/>
      <c r="B3320" s="193" t="s">
        <v>2569</v>
      </c>
      <c r="C3320" s="40"/>
      <c r="D3320" s="41"/>
      <c r="E3320" s="20"/>
      <c r="F3320" s="36"/>
    </row>
    <row r="3321" spans="1:6" s="11" customFormat="1" ht="19.5" customHeight="1">
      <c r="A3321" s="23" t="s">
        <v>276</v>
      </c>
      <c r="B3321" s="197" t="s">
        <v>2570</v>
      </c>
      <c r="C3321" s="40"/>
      <c r="D3321" s="41" t="s">
        <v>2587</v>
      </c>
      <c r="E3321" s="20"/>
      <c r="F3321" s="36"/>
    </row>
    <row r="3322" spans="1:6" s="11" customFormat="1" ht="19.5" customHeight="1">
      <c r="A3322" s="23"/>
      <c r="B3322" s="197" t="s">
        <v>2571</v>
      </c>
      <c r="C3322" s="40"/>
      <c r="D3322" s="41"/>
      <c r="E3322" s="20"/>
      <c r="F3322" s="36"/>
    </row>
    <row r="3323" spans="1:6" s="11" customFormat="1" ht="19.5" customHeight="1">
      <c r="A3323" s="23" t="s">
        <v>277</v>
      </c>
      <c r="B3323" s="197" t="s">
        <v>2572</v>
      </c>
      <c r="C3323" s="40"/>
      <c r="D3323" s="41" t="s">
        <v>2590</v>
      </c>
      <c r="E3323" s="20"/>
      <c r="F3323" s="36"/>
    </row>
    <row r="3324" spans="1:6" s="11" customFormat="1" ht="19.5" customHeight="1">
      <c r="A3324" s="23"/>
      <c r="B3324" s="193" t="s">
        <v>2595</v>
      </c>
      <c r="C3324" s="40"/>
      <c r="D3324" s="41"/>
      <c r="E3324" s="20"/>
      <c r="F3324" s="36"/>
    </row>
    <row r="3325" spans="1:6" s="11" customFormat="1" ht="19.5" customHeight="1">
      <c r="A3325" s="23" t="s">
        <v>540</v>
      </c>
      <c r="B3325" s="198" t="s">
        <v>2574</v>
      </c>
      <c r="C3325" s="40"/>
      <c r="D3325" s="41" t="s">
        <v>2600</v>
      </c>
      <c r="E3325" s="20"/>
      <c r="F3325" s="36"/>
    </row>
    <row r="3326" spans="1:6" s="11" customFormat="1" ht="19.5" customHeight="1">
      <c r="A3326" s="23"/>
      <c r="B3326" s="199" t="s">
        <v>2596</v>
      </c>
      <c r="C3326" s="40"/>
      <c r="D3326" s="41"/>
      <c r="E3326" s="20"/>
      <c r="F3326" s="36"/>
    </row>
    <row r="3327" spans="1:6" s="11" customFormat="1" ht="19.5" customHeight="1">
      <c r="A3327" s="23" t="s">
        <v>438</v>
      </c>
      <c r="B3327" s="200" t="s">
        <v>2575</v>
      </c>
      <c r="C3327" s="40"/>
      <c r="D3327" s="41" t="s">
        <v>2600</v>
      </c>
      <c r="E3327" s="20"/>
      <c r="F3327" s="36"/>
    </row>
    <row r="3328" spans="1:6" s="11" customFormat="1" ht="19.5" customHeight="1">
      <c r="A3328" s="23"/>
      <c r="B3328" s="198" t="s">
        <v>2576</v>
      </c>
      <c r="C3328" s="40"/>
      <c r="D3328" s="41"/>
      <c r="E3328" s="20"/>
      <c r="F3328" s="36"/>
    </row>
    <row r="3329" spans="1:6" s="11" customFormat="1" ht="19.5" customHeight="1">
      <c r="A3329" s="23" t="s">
        <v>445</v>
      </c>
      <c r="B3329" s="197" t="s">
        <v>2577</v>
      </c>
      <c r="C3329" s="40"/>
      <c r="D3329" s="41" t="s">
        <v>2600</v>
      </c>
      <c r="E3329" s="20"/>
      <c r="F3329" s="36"/>
    </row>
    <row r="3330" spans="1:6" s="11" customFormat="1" ht="19.5" customHeight="1">
      <c r="A3330" s="23"/>
      <c r="B3330" s="204" t="s">
        <v>2578</v>
      </c>
      <c r="C3330" s="40"/>
      <c r="D3330" s="41"/>
      <c r="E3330" s="20"/>
      <c r="F3330" s="36"/>
    </row>
    <row r="3331" spans="1:6" s="11" customFormat="1" ht="19.5" customHeight="1">
      <c r="A3331" s="23" t="s">
        <v>446</v>
      </c>
      <c r="B3331" s="204" t="s">
        <v>2579</v>
      </c>
      <c r="C3331" s="40"/>
      <c r="D3331" s="41" t="s">
        <v>2601</v>
      </c>
      <c r="E3331" s="20"/>
      <c r="F3331" s="36"/>
    </row>
    <row r="3332" spans="1:6" s="11" customFormat="1" ht="20.25" customHeight="1">
      <c r="A3332" s="23" t="s">
        <v>447</v>
      </c>
      <c r="B3332" s="197" t="s">
        <v>2597</v>
      </c>
      <c r="C3332" s="40"/>
      <c r="D3332" s="41" t="s">
        <v>2587</v>
      </c>
      <c r="E3332" s="20"/>
      <c r="F3332" s="36"/>
    </row>
    <row r="3333" spans="1:6" s="11" customFormat="1" ht="36.75" customHeight="1">
      <c r="A3333" s="23" t="s">
        <v>2599</v>
      </c>
      <c r="B3333" s="197" t="s">
        <v>2580</v>
      </c>
      <c r="C3333" s="40"/>
      <c r="D3333" s="41" t="s">
        <v>2587</v>
      </c>
      <c r="E3333" s="20"/>
      <c r="F3333" s="36"/>
    </row>
    <row r="3334" spans="1:6" s="11" customFormat="1" ht="21.75" customHeight="1">
      <c r="A3334" s="23"/>
      <c r="B3334" s="202" t="s">
        <v>2598</v>
      </c>
      <c r="C3334" s="145">
        <v>1</v>
      </c>
      <c r="D3334" s="146" t="s">
        <v>38</v>
      </c>
      <c r="E3334" s="203"/>
      <c r="F3334" s="122">
        <f t="shared" si="57"/>
        <v>0</v>
      </c>
    </row>
    <row r="3335" spans="1:6" s="11" customFormat="1" ht="20.25" customHeight="1">
      <c r="A3335" s="23" t="s">
        <v>3</v>
      </c>
      <c r="B3335" s="195" t="s">
        <v>2602</v>
      </c>
      <c r="C3335" s="40"/>
      <c r="D3335" s="41"/>
      <c r="E3335" s="20"/>
      <c r="F3335" s="36"/>
    </row>
    <row r="3336" spans="1:6" s="11" customFormat="1" ht="20.25" customHeight="1">
      <c r="A3336" s="23"/>
      <c r="B3336" s="193" t="s">
        <v>2564</v>
      </c>
      <c r="C3336" s="40"/>
      <c r="D3336" s="41"/>
      <c r="E3336" s="20"/>
      <c r="F3336" s="36"/>
    </row>
    <row r="3337" spans="1:6" s="11" customFormat="1" ht="20.25" customHeight="1">
      <c r="A3337" s="23" t="s">
        <v>270</v>
      </c>
      <c r="B3337" s="197" t="s">
        <v>2565</v>
      </c>
      <c r="C3337" s="40"/>
      <c r="D3337" s="41" t="s">
        <v>2587</v>
      </c>
      <c r="E3337" s="20"/>
      <c r="F3337" s="36"/>
    </row>
    <row r="3338" spans="1:6" s="11" customFormat="1" ht="20.25" customHeight="1">
      <c r="A3338" s="23"/>
      <c r="B3338" s="193" t="s">
        <v>2594</v>
      </c>
      <c r="C3338" s="40"/>
      <c r="D3338" s="41"/>
      <c r="E3338" s="20"/>
      <c r="F3338" s="36"/>
    </row>
    <row r="3339" spans="1:6" s="11" customFormat="1" ht="20.25" customHeight="1">
      <c r="A3339" s="23"/>
      <c r="B3339" s="197" t="s">
        <v>2566</v>
      </c>
      <c r="C3339" s="40"/>
      <c r="D3339" s="41"/>
      <c r="E3339" s="20"/>
      <c r="F3339" s="36"/>
    </row>
    <row r="3340" spans="1:6" s="11" customFormat="1" ht="20.25" customHeight="1">
      <c r="A3340" s="23" t="s">
        <v>271</v>
      </c>
      <c r="B3340" s="197" t="s">
        <v>2568</v>
      </c>
      <c r="C3340" s="40"/>
      <c r="D3340" s="41" t="s">
        <v>2588</v>
      </c>
      <c r="E3340" s="20"/>
      <c r="F3340" s="36"/>
    </row>
    <row r="3341" spans="1:6" s="11" customFormat="1" ht="20.25" customHeight="1">
      <c r="A3341" s="23"/>
      <c r="B3341" s="193" t="s">
        <v>2603</v>
      </c>
      <c r="C3341" s="40"/>
      <c r="D3341" s="41"/>
      <c r="E3341" s="20"/>
      <c r="F3341" s="36"/>
    </row>
    <row r="3342" spans="1:6" s="11" customFormat="1" ht="20.25" customHeight="1">
      <c r="A3342" s="23" t="s">
        <v>541</v>
      </c>
      <c r="B3342" s="197" t="s">
        <v>2570</v>
      </c>
      <c r="C3342" s="40"/>
      <c r="D3342" s="41" t="s">
        <v>2587</v>
      </c>
      <c r="E3342" s="20"/>
      <c r="F3342" s="36"/>
    </row>
    <row r="3343" spans="1:6" s="11" customFormat="1" ht="20.25" customHeight="1">
      <c r="A3343" s="23"/>
      <c r="B3343" s="197" t="s">
        <v>2571</v>
      </c>
      <c r="C3343" s="40"/>
      <c r="D3343" s="41"/>
      <c r="E3343" s="20"/>
      <c r="F3343" s="36"/>
    </row>
    <row r="3344" spans="1:6" s="11" customFormat="1" ht="20.25" customHeight="1">
      <c r="A3344" s="23" t="s">
        <v>2286</v>
      </c>
      <c r="B3344" s="197" t="s">
        <v>2572</v>
      </c>
      <c r="C3344" s="40"/>
      <c r="D3344" s="41" t="s">
        <v>2608</v>
      </c>
      <c r="E3344" s="20"/>
      <c r="F3344" s="36"/>
    </row>
    <row r="3345" spans="1:6" s="11" customFormat="1" ht="20.25" customHeight="1">
      <c r="A3345" s="23"/>
      <c r="B3345" s="193" t="s">
        <v>2573</v>
      </c>
      <c r="C3345" s="40"/>
      <c r="D3345" s="41"/>
      <c r="E3345" s="20"/>
      <c r="F3345" s="36"/>
    </row>
    <row r="3346" spans="1:6" s="11" customFormat="1" ht="20.25" customHeight="1">
      <c r="A3346" s="23" t="s">
        <v>2287</v>
      </c>
      <c r="B3346" s="198" t="s">
        <v>2574</v>
      </c>
      <c r="C3346" s="40"/>
      <c r="D3346" s="41" t="s">
        <v>2609</v>
      </c>
      <c r="E3346" s="20"/>
      <c r="F3346" s="36"/>
    </row>
    <row r="3347" spans="1:6" s="11" customFormat="1" ht="20.25" customHeight="1">
      <c r="A3347" s="23"/>
      <c r="B3347" s="199" t="s">
        <v>2596</v>
      </c>
      <c r="C3347" s="40"/>
      <c r="D3347" s="41"/>
      <c r="E3347" s="20"/>
      <c r="F3347" s="36"/>
    </row>
    <row r="3348" spans="1:6" s="11" customFormat="1" ht="20.25" customHeight="1">
      <c r="A3348" s="23" t="s">
        <v>2288</v>
      </c>
      <c r="B3348" s="200" t="s">
        <v>2575</v>
      </c>
      <c r="C3348" s="40"/>
      <c r="D3348" s="41" t="s">
        <v>2609</v>
      </c>
      <c r="E3348" s="20"/>
      <c r="F3348" s="36"/>
    </row>
    <row r="3349" spans="1:6" s="11" customFormat="1" ht="20.25" customHeight="1">
      <c r="A3349" s="23"/>
      <c r="B3349" s="198" t="s">
        <v>2576</v>
      </c>
      <c r="C3349" s="40"/>
      <c r="D3349" s="41"/>
      <c r="E3349" s="20"/>
      <c r="F3349" s="36"/>
    </row>
    <row r="3350" spans="1:6" s="11" customFormat="1" ht="20.25" customHeight="1">
      <c r="A3350" s="23" t="s">
        <v>2290</v>
      </c>
      <c r="B3350" s="197" t="s">
        <v>2577</v>
      </c>
      <c r="C3350" s="40"/>
      <c r="D3350" s="41" t="s">
        <v>2609</v>
      </c>
      <c r="E3350" s="20"/>
      <c r="F3350" s="36"/>
    </row>
    <row r="3351" spans="1:6" s="11" customFormat="1" ht="20.25" customHeight="1">
      <c r="A3351" s="23"/>
      <c r="B3351" s="201" t="s">
        <v>2578</v>
      </c>
      <c r="C3351" s="40"/>
      <c r="D3351" s="41"/>
      <c r="E3351" s="20"/>
      <c r="F3351" s="36"/>
    </row>
    <row r="3352" spans="1:6" s="11" customFormat="1" ht="20.25" customHeight="1">
      <c r="A3352" s="23" t="s">
        <v>2605</v>
      </c>
      <c r="B3352" s="201" t="s">
        <v>2579</v>
      </c>
      <c r="C3352" s="40"/>
      <c r="D3352" s="41" t="s">
        <v>2610</v>
      </c>
      <c r="E3352" s="20"/>
      <c r="F3352" s="36"/>
    </row>
    <row r="3353" spans="1:6" s="11" customFormat="1" ht="20.25" customHeight="1">
      <c r="A3353" s="23" t="s">
        <v>2606</v>
      </c>
      <c r="B3353" s="197" t="s">
        <v>2597</v>
      </c>
      <c r="C3353" s="40"/>
      <c r="D3353" s="41" t="s">
        <v>2587</v>
      </c>
      <c r="E3353" s="20"/>
      <c r="F3353" s="36"/>
    </row>
    <row r="3354" spans="1:6" s="11" customFormat="1" ht="37.5" customHeight="1">
      <c r="A3354" s="23" t="s">
        <v>2607</v>
      </c>
      <c r="B3354" s="197" t="s">
        <v>2580</v>
      </c>
      <c r="C3354" s="40"/>
      <c r="D3354" s="41" t="s">
        <v>2587</v>
      </c>
      <c r="E3354" s="20"/>
      <c r="F3354" s="36"/>
    </row>
    <row r="3355" spans="1:6" s="11" customFormat="1" ht="20.25" customHeight="1">
      <c r="A3355" s="23"/>
      <c r="B3355" s="202" t="s">
        <v>2604</v>
      </c>
      <c r="C3355" s="145">
        <v>1</v>
      </c>
      <c r="D3355" s="146" t="s">
        <v>38</v>
      </c>
      <c r="E3355" s="203"/>
      <c r="F3355" s="122">
        <f t="shared" ref="F3355:F3405" si="58">C3355*E3355</f>
        <v>0</v>
      </c>
    </row>
    <row r="3356" spans="1:6" s="11" customFormat="1" ht="20.25" customHeight="1">
      <c r="A3356" s="23" t="s">
        <v>29</v>
      </c>
      <c r="B3356" s="193" t="s">
        <v>2611</v>
      </c>
      <c r="C3356" s="40"/>
      <c r="D3356" s="41"/>
      <c r="E3356" s="20"/>
      <c r="F3356" s="36"/>
    </row>
    <row r="3357" spans="1:6" s="11" customFormat="1" ht="20.25" customHeight="1">
      <c r="A3357" s="23" t="s">
        <v>422</v>
      </c>
      <c r="B3357" s="55" t="s">
        <v>2553</v>
      </c>
      <c r="C3357" s="40"/>
      <c r="D3357" s="41" t="s">
        <v>2587</v>
      </c>
      <c r="E3357" s="20"/>
      <c r="F3357" s="36"/>
    </row>
    <row r="3358" spans="1:6" s="11" customFormat="1" ht="20.25" customHeight="1">
      <c r="A3358" s="23" t="s">
        <v>423</v>
      </c>
      <c r="B3358" s="55" t="s">
        <v>2612</v>
      </c>
      <c r="C3358" s="40"/>
      <c r="D3358" s="41" t="s">
        <v>2587</v>
      </c>
      <c r="E3358" s="20"/>
      <c r="F3358" s="36"/>
    </row>
    <row r="3359" spans="1:6" s="11" customFormat="1" ht="20.25" customHeight="1">
      <c r="A3359" s="23" t="s">
        <v>436</v>
      </c>
      <c r="B3359" s="55" t="s">
        <v>2555</v>
      </c>
      <c r="C3359" s="40"/>
      <c r="D3359" s="41" t="s">
        <v>2587</v>
      </c>
      <c r="E3359" s="20"/>
      <c r="F3359" s="36"/>
    </row>
    <row r="3360" spans="1:6" s="11" customFormat="1" ht="20.25" customHeight="1">
      <c r="A3360" s="23" t="s">
        <v>437</v>
      </c>
      <c r="B3360" s="55" t="s">
        <v>2556</v>
      </c>
      <c r="C3360" s="40"/>
      <c r="D3360" s="41" t="s">
        <v>2587</v>
      </c>
      <c r="E3360" s="20"/>
      <c r="F3360" s="36"/>
    </row>
    <row r="3361" spans="1:6" s="11" customFormat="1" ht="45.75" customHeight="1">
      <c r="A3361" s="23"/>
      <c r="B3361" s="194" t="s">
        <v>2557</v>
      </c>
      <c r="C3361" s="40"/>
      <c r="D3361" s="41"/>
      <c r="E3361" s="20"/>
      <c r="F3361" s="36"/>
    </row>
    <row r="3362" spans="1:6" s="11" customFormat="1" ht="27" customHeight="1">
      <c r="A3362" s="23" t="s">
        <v>2625</v>
      </c>
      <c r="B3362" s="194" t="s">
        <v>2558</v>
      </c>
      <c r="C3362" s="40"/>
      <c r="D3362" s="41" t="s">
        <v>2587</v>
      </c>
      <c r="E3362" s="20"/>
      <c r="F3362" s="36"/>
    </row>
    <row r="3363" spans="1:6" s="11" customFormat="1" ht="20.25" customHeight="1">
      <c r="A3363" s="23" t="s">
        <v>2626</v>
      </c>
      <c r="B3363" s="194" t="s">
        <v>2613</v>
      </c>
      <c r="C3363" s="40"/>
      <c r="D3363" s="41" t="s">
        <v>2587</v>
      </c>
      <c r="E3363" s="20"/>
      <c r="F3363" s="36"/>
    </row>
    <row r="3364" spans="1:6" s="11" customFormat="1" ht="20.25" customHeight="1">
      <c r="A3364" s="23" t="s">
        <v>2627</v>
      </c>
      <c r="B3364" s="194" t="s">
        <v>2560</v>
      </c>
      <c r="C3364" s="40"/>
      <c r="D3364" s="41" t="s">
        <v>2587</v>
      </c>
      <c r="E3364" s="20"/>
      <c r="F3364" s="36"/>
    </row>
    <row r="3365" spans="1:6" s="11" customFormat="1" ht="20.25" customHeight="1">
      <c r="A3365" s="23" t="s">
        <v>2628</v>
      </c>
      <c r="B3365" s="194" t="s">
        <v>2614</v>
      </c>
      <c r="C3365" s="40"/>
      <c r="D3365" s="41" t="s">
        <v>2587</v>
      </c>
      <c r="E3365" s="20"/>
      <c r="F3365" s="36"/>
    </row>
    <row r="3366" spans="1:6" s="11" customFormat="1" ht="20.25" customHeight="1">
      <c r="A3366" s="23" t="s">
        <v>2629</v>
      </c>
      <c r="B3366" s="194" t="s">
        <v>2615</v>
      </c>
      <c r="C3366" s="40"/>
      <c r="D3366" s="41" t="s">
        <v>2587</v>
      </c>
      <c r="E3366" s="20"/>
      <c r="F3366" s="36"/>
    </row>
    <row r="3367" spans="1:6" s="11" customFormat="1" ht="20.25" customHeight="1">
      <c r="A3367" s="23" t="s">
        <v>2630</v>
      </c>
      <c r="B3367" s="194" t="s">
        <v>2616</v>
      </c>
      <c r="C3367" s="40"/>
      <c r="D3367" s="41" t="s">
        <v>2587</v>
      </c>
      <c r="E3367" s="20"/>
      <c r="F3367" s="36"/>
    </row>
    <row r="3368" spans="1:6" s="11" customFormat="1" ht="20.25" customHeight="1">
      <c r="A3368" s="23" t="s">
        <v>2631</v>
      </c>
      <c r="B3368" s="194" t="s">
        <v>2617</v>
      </c>
      <c r="C3368" s="40"/>
      <c r="D3368" s="41" t="s">
        <v>2587</v>
      </c>
      <c r="E3368" s="20"/>
      <c r="F3368" s="36"/>
    </row>
    <row r="3369" spans="1:6" s="11" customFormat="1" ht="20.25" customHeight="1">
      <c r="A3369" s="23" t="s">
        <v>2632</v>
      </c>
      <c r="B3369" s="194" t="s">
        <v>2618</v>
      </c>
      <c r="C3369" s="40"/>
      <c r="D3369" s="41" t="s">
        <v>2587</v>
      </c>
      <c r="E3369" s="20"/>
      <c r="F3369" s="36"/>
    </row>
    <row r="3370" spans="1:6" s="11" customFormat="1" ht="20.25" customHeight="1">
      <c r="A3370" s="23" t="s">
        <v>2633</v>
      </c>
      <c r="B3370" s="194" t="s">
        <v>2619</v>
      </c>
      <c r="C3370" s="40"/>
      <c r="D3370" s="41" t="s">
        <v>2587</v>
      </c>
      <c r="E3370" s="20"/>
      <c r="F3370" s="36"/>
    </row>
    <row r="3371" spans="1:6" s="11" customFormat="1" ht="20.25" customHeight="1">
      <c r="A3371" s="23"/>
      <c r="B3371" s="194" t="s">
        <v>2620</v>
      </c>
      <c r="C3371" s="40"/>
      <c r="D3371" s="41"/>
      <c r="E3371" s="20"/>
      <c r="F3371" s="36"/>
    </row>
    <row r="3372" spans="1:6" s="11" customFormat="1" ht="20.25" customHeight="1">
      <c r="A3372" s="23" t="s">
        <v>2634</v>
      </c>
      <c r="B3372" s="194" t="s">
        <v>2621</v>
      </c>
      <c r="C3372" s="40"/>
      <c r="D3372" s="41" t="s">
        <v>2587</v>
      </c>
      <c r="E3372" s="20"/>
      <c r="F3372" s="36"/>
    </row>
    <row r="3373" spans="1:6" s="11" customFormat="1" ht="20.25" customHeight="1">
      <c r="A3373" s="23" t="s">
        <v>2635</v>
      </c>
      <c r="B3373" s="194" t="s">
        <v>2622</v>
      </c>
      <c r="C3373" s="40"/>
      <c r="D3373" s="41" t="s">
        <v>2638</v>
      </c>
      <c r="E3373" s="20"/>
      <c r="F3373" s="36"/>
    </row>
    <row r="3374" spans="1:6" s="11" customFormat="1" ht="20.25" customHeight="1">
      <c r="A3374" s="23" t="s">
        <v>2636</v>
      </c>
      <c r="B3374" s="194" t="s">
        <v>2623</v>
      </c>
      <c r="C3374" s="40"/>
      <c r="D3374" s="41" t="s">
        <v>2589</v>
      </c>
      <c r="E3374" s="20"/>
      <c r="F3374" s="36"/>
    </row>
    <row r="3375" spans="1:6" s="11" customFormat="1" ht="20.25" customHeight="1">
      <c r="A3375" s="23" t="s">
        <v>2637</v>
      </c>
      <c r="B3375" s="194" t="s">
        <v>2597</v>
      </c>
      <c r="C3375" s="40"/>
      <c r="D3375" s="41" t="s">
        <v>2587</v>
      </c>
      <c r="E3375" s="207"/>
      <c r="F3375" s="36"/>
    </row>
    <row r="3376" spans="1:6" s="11" customFormat="1" ht="20.25" customHeight="1">
      <c r="A3376" s="23"/>
      <c r="B3376" s="202" t="s">
        <v>2624</v>
      </c>
      <c r="C3376" s="145">
        <v>1</v>
      </c>
      <c r="D3376" s="146" t="s">
        <v>38</v>
      </c>
      <c r="E3376" s="205"/>
      <c r="F3376" s="206">
        <f>C3376*E3376</f>
        <v>0</v>
      </c>
    </row>
    <row r="3377" spans="1:6" s="11" customFormat="1" ht="20.25" customHeight="1">
      <c r="A3377" s="23" t="s">
        <v>42</v>
      </c>
      <c r="B3377" s="195" t="s">
        <v>2639</v>
      </c>
      <c r="C3377" s="40"/>
      <c r="D3377" s="41"/>
      <c r="E3377" s="20"/>
      <c r="F3377" s="36"/>
    </row>
    <row r="3378" spans="1:6" s="11" customFormat="1" ht="20.25" customHeight="1">
      <c r="A3378" s="23" t="s">
        <v>2646</v>
      </c>
      <c r="B3378" s="55" t="s">
        <v>2553</v>
      </c>
      <c r="C3378" s="40"/>
      <c r="D3378" s="41" t="s">
        <v>2587</v>
      </c>
      <c r="E3378" s="20"/>
      <c r="F3378" s="36"/>
    </row>
    <row r="3379" spans="1:6" s="11" customFormat="1" ht="20.25" customHeight="1">
      <c r="A3379" s="23" t="s">
        <v>2647</v>
      </c>
      <c r="B3379" s="55" t="s">
        <v>2640</v>
      </c>
      <c r="C3379" s="40"/>
      <c r="D3379" s="41" t="s">
        <v>2587</v>
      </c>
      <c r="E3379" s="20"/>
      <c r="F3379" s="36"/>
    </row>
    <row r="3380" spans="1:6" s="11" customFormat="1" ht="39.75" customHeight="1">
      <c r="A3380" s="23" t="s">
        <v>2648</v>
      </c>
      <c r="B3380" s="194" t="s">
        <v>2641</v>
      </c>
      <c r="C3380" s="40"/>
      <c r="D3380" s="41" t="s">
        <v>2587</v>
      </c>
      <c r="E3380" s="20"/>
      <c r="F3380" s="36"/>
    </row>
    <row r="3381" spans="1:6" s="11" customFormat="1" ht="29.25" customHeight="1">
      <c r="A3381" s="23" t="s">
        <v>2649</v>
      </c>
      <c r="B3381" s="194" t="s">
        <v>2642</v>
      </c>
      <c r="C3381" s="40"/>
      <c r="D3381" s="41" t="s">
        <v>2587</v>
      </c>
      <c r="E3381" s="20"/>
      <c r="F3381" s="36"/>
    </row>
    <row r="3382" spans="1:6" s="11" customFormat="1" ht="20.25" customHeight="1">
      <c r="A3382" s="23" t="s">
        <v>2650</v>
      </c>
      <c r="B3382" s="194" t="s">
        <v>2643</v>
      </c>
      <c r="C3382" s="40"/>
      <c r="D3382" s="41" t="s">
        <v>2587</v>
      </c>
      <c r="E3382" s="20"/>
      <c r="F3382" s="36"/>
    </row>
    <row r="3383" spans="1:6" s="11" customFormat="1" ht="20.25" customHeight="1">
      <c r="A3383" s="23"/>
      <c r="B3383" s="194" t="s">
        <v>2644</v>
      </c>
      <c r="C3383" s="40"/>
      <c r="D3383" s="41"/>
      <c r="E3383" s="20"/>
      <c r="F3383" s="36"/>
    </row>
    <row r="3384" spans="1:6" s="11" customFormat="1" ht="20.25" customHeight="1">
      <c r="A3384" s="23" t="s">
        <v>2651</v>
      </c>
      <c r="B3384" s="194" t="s">
        <v>2622</v>
      </c>
      <c r="C3384" s="40"/>
      <c r="D3384" s="41" t="s">
        <v>2654</v>
      </c>
      <c r="E3384" s="20"/>
      <c r="F3384" s="36"/>
    </row>
    <row r="3385" spans="1:6" s="11" customFormat="1" ht="20.25" customHeight="1">
      <c r="A3385" s="23" t="s">
        <v>2652</v>
      </c>
      <c r="B3385" s="194" t="s">
        <v>2623</v>
      </c>
      <c r="C3385" s="40"/>
      <c r="D3385" s="41" t="s">
        <v>2587</v>
      </c>
      <c r="E3385" s="20"/>
      <c r="F3385" s="36"/>
    </row>
    <row r="3386" spans="1:6" s="11" customFormat="1" ht="20.25" customHeight="1">
      <c r="A3386" s="23" t="s">
        <v>2653</v>
      </c>
      <c r="B3386" s="194" t="s">
        <v>2597</v>
      </c>
      <c r="C3386" s="40"/>
      <c r="D3386" s="41" t="s">
        <v>2587</v>
      </c>
      <c r="E3386" s="20"/>
      <c r="F3386" s="36"/>
    </row>
    <row r="3387" spans="1:6" s="11" customFormat="1" ht="20.25" customHeight="1">
      <c r="A3387" s="23"/>
      <c r="B3387" s="202" t="s">
        <v>2645</v>
      </c>
      <c r="C3387" s="145">
        <v>1</v>
      </c>
      <c r="D3387" s="146" t="s">
        <v>38</v>
      </c>
      <c r="E3387" s="203"/>
      <c r="F3387" s="122">
        <f t="shared" si="58"/>
        <v>0</v>
      </c>
    </row>
    <row r="3388" spans="1:6" s="11" customFormat="1" ht="20.25" customHeight="1">
      <c r="A3388" s="23" t="s">
        <v>43</v>
      </c>
      <c r="B3388" s="195" t="s">
        <v>2655</v>
      </c>
      <c r="C3388" s="40"/>
      <c r="D3388" s="41"/>
      <c r="E3388" s="20"/>
      <c r="F3388" s="36"/>
    </row>
    <row r="3389" spans="1:6" s="11" customFormat="1" ht="20.25" customHeight="1">
      <c r="A3389" s="23" t="s">
        <v>2657</v>
      </c>
      <c r="B3389" s="55" t="s">
        <v>2553</v>
      </c>
      <c r="C3389" s="40"/>
      <c r="D3389" s="41" t="s">
        <v>475</v>
      </c>
      <c r="E3389" s="20"/>
      <c r="F3389" s="36"/>
    </row>
    <row r="3390" spans="1:6" s="11" customFormat="1" ht="20.25" customHeight="1">
      <c r="A3390" s="23" t="s">
        <v>2658</v>
      </c>
      <c r="B3390" s="55" t="s">
        <v>2640</v>
      </c>
      <c r="C3390" s="40"/>
      <c r="D3390" s="41" t="s">
        <v>475</v>
      </c>
      <c r="E3390" s="20"/>
      <c r="F3390" s="36"/>
    </row>
    <row r="3391" spans="1:6" s="11" customFormat="1" ht="37.5" customHeight="1">
      <c r="A3391" s="23" t="s">
        <v>2659</v>
      </c>
      <c r="B3391" s="194" t="s">
        <v>2641</v>
      </c>
      <c r="C3391" s="40"/>
      <c r="D3391" s="41" t="s">
        <v>475</v>
      </c>
      <c r="E3391" s="20"/>
      <c r="F3391" s="36"/>
    </row>
    <row r="3392" spans="1:6" s="11" customFormat="1" ht="24.75" customHeight="1">
      <c r="A3392" s="23" t="s">
        <v>2660</v>
      </c>
      <c r="B3392" s="194" t="s">
        <v>2642</v>
      </c>
      <c r="C3392" s="40"/>
      <c r="D3392" s="41" t="s">
        <v>475</v>
      </c>
      <c r="E3392" s="20"/>
      <c r="F3392" s="36"/>
    </row>
    <row r="3393" spans="1:6" s="11" customFormat="1" ht="19.5" customHeight="1">
      <c r="A3393" s="23" t="s">
        <v>2661</v>
      </c>
      <c r="B3393" s="194" t="s">
        <v>2643</v>
      </c>
      <c r="C3393" s="40"/>
      <c r="D3393" s="41" t="s">
        <v>475</v>
      </c>
      <c r="E3393" s="20"/>
      <c r="F3393" s="36"/>
    </row>
    <row r="3394" spans="1:6" s="11" customFormat="1" ht="15.75" customHeight="1">
      <c r="A3394" s="23"/>
      <c r="B3394" s="194" t="s">
        <v>2644</v>
      </c>
      <c r="C3394" s="40"/>
      <c r="D3394" s="41"/>
      <c r="E3394" s="20"/>
      <c r="F3394" s="36"/>
    </row>
    <row r="3395" spans="1:6" s="11" customFormat="1" ht="18" customHeight="1">
      <c r="A3395" s="23" t="s">
        <v>2662</v>
      </c>
      <c r="B3395" s="194" t="s">
        <v>2622</v>
      </c>
      <c r="C3395" s="40"/>
      <c r="D3395" s="41" t="s">
        <v>479</v>
      </c>
      <c r="E3395" s="20"/>
      <c r="F3395" s="36"/>
    </row>
    <row r="3396" spans="1:6" s="11" customFormat="1" ht="20.25" customHeight="1">
      <c r="A3396" s="23" t="s">
        <v>2663</v>
      </c>
      <c r="B3396" s="194" t="s">
        <v>2623</v>
      </c>
      <c r="C3396" s="40"/>
      <c r="D3396" s="41" t="s">
        <v>475</v>
      </c>
      <c r="E3396" s="20"/>
      <c r="F3396" s="36"/>
    </row>
    <row r="3397" spans="1:6" s="11" customFormat="1" ht="20.25" customHeight="1">
      <c r="A3397" s="23" t="s">
        <v>2664</v>
      </c>
      <c r="B3397" s="194" t="s">
        <v>2597</v>
      </c>
      <c r="C3397" s="40"/>
      <c r="D3397" s="41" t="s">
        <v>475</v>
      </c>
      <c r="E3397" s="20"/>
      <c r="F3397" s="36"/>
    </row>
    <row r="3398" spans="1:6" s="11" customFormat="1" ht="20.25" customHeight="1">
      <c r="A3398" s="23"/>
      <c r="B3398" s="202" t="s">
        <v>2656</v>
      </c>
      <c r="C3398" s="145">
        <v>1</v>
      </c>
      <c r="D3398" s="146" t="s">
        <v>38</v>
      </c>
      <c r="E3398" s="203"/>
      <c r="F3398" s="122">
        <f t="shared" si="58"/>
        <v>0</v>
      </c>
    </row>
    <row r="3399" spans="1:6" s="11" customFormat="1" ht="20.25" customHeight="1">
      <c r="A3399" s="23" t="s">
        <v>45</v>
      </c>
      <c r="B3399" s="208" t="s">
        <v>2665</v>
      </c>
      <c r="C3399" s="40"/>
      <c r="D3399" s="41"/>
      <c r="E3399" s="20"/>
      <c r="F3399" s="36"/>
    </row>
    <row r="3400" spans="1:6" s="11" customFormat="1" ht="20.25" customHeight="1">
      <c r="A3400" s="23" t="s">
        <v>2672</v>
      </c>
      <c r="B3400" s="198" t="s">
        <v>2666</v>
      </c>
      <c r="C3400" s="40"/>
      <c r="D3400" s="41" t="s">
        <v>475</v>
      </c>
      <c r="E3400" s="20"/>
      <c r="F3400" s="36"/>
    </row>
    <row r="3401" spans="1:6" s="11" customFormat="1" ht="20.25" customHeight="1">
      <c r="A3401" s="23" t="s">
        <v>2673</v>
      </c>
      <c r="B3401" s="198" t="s">
        <v>2667</v>
      </c>
      <c r="C3401" s="40"/>
      <c r="D3401" s="41" t="s">
        <v>475</v>
      </c>
      <c r="E3401" s="20"/>
      <c r="F3401" s="36"/>
    </row>
    <row r="3402" spans="1:6" s="11" customFormat="1" ht="20.25" customHeight="1">
      <c r="A3402" s="23" t="s">
        <v>2674</v>
      </c>
      <c r="B3402" s="198" t="s">
        <v>2668</v>
      </c>
      <c r="C3402" s="40"/>
      <c r="D3402" s="41" t="s">
        <v>475</v>
      </c>
      <c r="E3402" s="20"/>
      <c r="F3402" s="36"/>
    </row>
    <row r="3403" spans="1:6" s="11" customFormat="1" ht="20.25" customHeight="1">
      <c r="A3403" s="23" t="s">
        <v>2675</v>
      </c>
      <c r="B3403" s="198" t="s">
        <v>2669</v>
      </c>
      <c r="C3403" s="40"/>
      <c r="D3403" s="41" t="s">
        <v>475</v>
      </c>
      <c r="E3403" s="20"/>
      <c r="F3403" s="36"/>
    </row>
    <row r="3404" spans="1:6" s="11" customFormat="1" ht="20.25" customHeight="1">
      <c r="A3404" s="23" t="s">
        <v>2676</v>
      </c>
      <c r="B3404" s="198" t="s">
        <v>2670</v>
      </c>
      <c r="C3404" s="40"/>
      <c r="D3404" s="41" t="s">
        <v>475</v>
      </c>
      <c r="E3404" s="20"/>
      <c r="F3404" s="36"/>
    </row>
    <row r="3405" spans="1:6" s="11" customFormat="1" ht="20.25" customHeight="1" thickBot="1">
      <c r="A3405" s="23"/>
      <c r="B3405" s="209" t="s">
        <v>2671</v>
      </c>
      <c r="C3405" s="145">
        <v>1</v>
      </c>
      <c r="D3405" s="146" t="s">
        <v>38</v>
      </c>
      <c r="E3405" s="203"/>
      <c r="F3405" s="122">
        <f t="shared" si="58"/>
        <v>0</v>
      </c>
    </row>
    <row r="3406" spans="1:6" s="11" customFormat="1" ht="18.75" customHeight="1" thickBot="1">
      <c r="A3406" s="37"/>
      <c r="B3406" s="261" t="s">
        <v>2551</v>
      </c>
      <c r="C3406" s="262"/>
      <c r="D3406" s="263"/>
      <c r="E3406" s="38"/>
      <c r="F3406" s="39">
        <f>SUM(F3282:F3405)</f>
        <v>0</v>
      </c>
    </row>
    <row r="3407" spans="1:6" s="11" customFormat="1" ht="10.5" customHeight="1">
      <c r="A3407" s="12"/>
      <c r="B3407" s="54"/>
      <c r="C3407" s="43"/>
      <c r="D3407" s="44"/>
      <c r="E3407" s="45"/>
      <c r="F3407" s="45"/>
    </row>
    <row r="3408" spans="1:6" s="14" customFormat="1" ht="17.25" customHeight="1">
      <c r="A3408" s="62" t="s">
        <v>213</v>
      </c>
      <c r="B3408" s="266" t="s">
        <v>544</v>
      </c>
      <c r="C3408" s="266"/>
      <c r="D3408" s="266"/>
      <c r="E3408" s="66"/>
      <c r="F3408" s="66"/>
    </row>
    <row r="3409" spans="1:6" s="11" customFormat="1" ht="10.5" customHeight="1">
      <c r="A3409" s="12"/>
      <c r="B3409" s="54"/>
      <c r="C3409" s="43"/>
      <c r="D3409" s="44"/>
      <c r="E3409" s="45"/>
      <c r="F3409" s="45"/>
    </row>
    <row r="3410" spans="1:6" s="11" customFormat="1" ht="24.75" customHeight="1">
      <c r="A3410" s="12"/>
      <c r="B3410" s="267" t="s">
        <v>2678</v>
      </c>
      <c r="C3410" s="267"/>
      <c r="D3410" s="267"/>
      <c r="E3410" s="45"/>
      <c r="F3410" s="45"/>
    </row>
    <row r="3411" spans="1:6" s="11" customFormat="1" ht="10.5" customHeight="1">
      <c r="A3411" s="12"/>
      <c r="B3411" s="54"/>
      <c r="C3411" s="43"/>
      <c r="D3411" s="44"/>
      <c r="E3411" s="45"/>
      <c r="F3411" s="45"/>
    </row>
    <row r="3412" spans="1:6" s="11" customFormat="1" ht="14.25" customHeight="1">
      <c r="A3412" s="12"/>
      <c r="B3412" s="90" t="s">
        <v>2679</v>
      </c>
      <c r="C3412" s="43"/>
      <c r="D3412" s="44"/>
      <c r="E3412" s="45"/>
      <c r="F3412" s="45"/>
    </row>
    <row r="3413" spans="1:6" s="11" customFormat="1" ht="10.5" customHeight="1" thickBot="1">
      <c r="A3413" s="12"/>
      <c r="B3413" s="54"/>
      <c r="C3413" s="43"/>
      <c r="D3413" s="44"/>
      <c r="E3413" s="45"/>
      <c r="F3413" s="45"/>
    </row>
    <row r="3414" spans="1:6" s="12" customFormat="1" ht="24" customHeight="1">
      <c r="A3414" s="27" t="s">
        <v>4</v>
      </c>
      <c r="B3414" s="28" t="s">
        <v>5</v>
      </c>
      <c r="C3414" s="15" t="s">
        <v>6</v>
      </c>
      <c r="D3414" s="32" t="s">
        <v>7</v>
      </c>
      <c r="E3414" s="31" t="s">
        <v>9</v>
      </c>
      <c r="F3414" s="16" t="s">
        <v>10</v>
      </c>
    </row>
    <row r="3415" spans="1:6" s="12" customFormat="1" ht="15" customHeight="1" thickBot="1">
      <c r="A3415" s="29" t="s">
        <v>8</v>
      </c>
      <c r="B3415" s="30">
        <v>1</v>
      </c>
      <c r="C3415" s="17">
        <v>2</v>
      </c>
      <c r="D3415" s="33">
        <v>3</v>
      </c>
      <c r="E3415" s="18">
        <v>4</v>
      </c>
      <c r="F3415" s="19" t="s">
        <v>17</v>
      </c>
    </row>
    <row r="3416" spans="1:6" s="11" customFormat="1" ht="24.75" customHeight="1">
      <c r="A3416" s="34"/>
      <c r="B3416" s="210" t="s">
        <v>2680</v>
      </c>
      <c r="C3416" s="40"/>
      <c r="D3416" s="42"/>
      <c r="E3416" s="20"/>
      <c r="F3416" s="36"/>
    </row>
    <row r="3417" spans="1:6" s="11" customFormat="1" ht="46.5" customHeight="1">
      <c r="A3417" s="23" t="s">
        <v>0</v>
      </c>
      <c r="B3417" s="55" t="s">
        <v>2682</v>
      </c>
      <c r="C3417" s="40">
        <v>490</v>
      </c>
      <c r="D3417" s="41" t="s">
        <v>19</v>
      </c>
      <c r="E3417" s="20"/>
      <c r="F3417" s="36">
        <f>C3417*E3417</f>
        <v>0</v>
      </c>
    </row>
    <row r="3418" spans="1:6" s="11" customFormat="1" ht="36.75" customHeight="1">
      <c r="A3418" s="23" t="s">
        <v>1</v>
      </c>
      <c r="B3418" s="192" t="s">
        <v>2683</v>
      </c>
      <c r="C3418" s="40">
        <v>6</v>
      </c>
      <c r="D3418" s="41" t="s">
        <v>19</v>
      </c>
      <c r="E3418" s="20"/>
      <c r="F3418" s="36">
        <f t="shared" ref="F3418:F3438" si="59">C3418*E3418</f>
        <v>0</v>
      </c>
    </row>
    <row r="3419" spans="1:6" s="11" customFormat="1" ht="39" customHeight="1">
      <c r="A3419" s="23" t="s">
        <v>2</v>
      </c>
      <c r="B3419" s="192" t="s">
        <v>2684</v>
      </c>
      <c r="C3419" s="40">
        <v>6</v>
      </c>
      <c r="D3419" s="41" t="s">
        <v>19</v>
      </c>
      <c r="E3419" s="20"/>
      <c r="F3419" s="36">
        <f t="shared" si="59"/>
        <v>0</v>
      </c>
    </row>
    <row r="3420" spans="1:6" s="11" customFormat="1" ht="44.25" customHeight="1">
      <c r="A3420" s="23" t="s">
        <v>3</v>
      </c>
      <c r="B3420" s="192" t="s">
        <v>2685</v>
      </c>
      <c r="C3420" s="40">
        <v>125</v>
      </c>
      <c r="D3420" s="41" t="s">
        <v>19</v>
      </c>
      <c r="E3420" s="20"/>
      <c r="F3420" s="36">
        <f t="shared" si="59"/>
        <v>0</v>
      </c>
    </row>
    <row r="3421" spans="1:6" s="11" customFormat="1" ht="27" customHeight="1">
      <c r="A3421" s="23"/>
      <c r="B3421" s="210" t="s">
        <v>2681</v>
      </c>
      <c r="C3421" s="40"/>
      <c r="D3421" s="41"/>
      <c r="E3421" s="20"/>
      <c r="F3421" s="36"/>
    </row>
    <row r="3422" spans="1:6" s="11" customFormat="1" ht="41.25" customHeight="1">
      <c r="A3422" s="23" t="s">
        <v>29</v>
      </c>
      <c r="B3422" s="192" t="s">
        <v>2686</v>
      </c>
      <c r="C3422" s="40">
        <v>30</v>
      </c>
      <c r="D3422" s="41" t="s">
        <v>19</v>
      </c>
      <c r="E3422" s="20"/>
      <c r="F3422" s="36">
        <f t="shared" si="59"/>
        <v>0</v>
      </c>
    </row>
    <row r="3423" spans="1:6" s="11" customFormat="1" ht="74.25" customHeight="1">
      <c r="A3423" s="23" t="s">
        <v>42</v>
      </c>
      <c r="B3423" s="192" t="s">
        <v>2688</v>
      </c>
      <c r="C3423" s="40">
        <v>19</v>
      </c>
      <c r="D3423" s="41" t="s">
        <v>19</v>
      </c>
      <c r="E3423" s="20"/>
      <c r="F3423" s="36">
        <f t="shared" si="59"/>
        <v>0</v>
      </c>
    </row>
    <row r="3424" spans="1:6" s="11" customFormat="1" ht="23.25" customHeight="1">
      <c r="A3424" s="23"/>
      <c r="B3424" s="210" t="s">
        <v>2687</v>
      </c>
      <c r="C3424" s="40"/>
      <c r="D3424" s="41"/>
      <c r="E3424" s="20"/>
      <c r="F3424" s="36"/>
    </row>
    <row r="3425" spans="1:6" s="11" customFormat="1" ht="39" customHeight="1">
      <c r="A3425" s="23" t="s">
        <v>43</v>
      </c>
      <c r="B3425" s="192" t="s">
        <v>2689</v>
      </c>
      <c r="C3425" s="40">
        <v>19</v>
      </c>
      <c r="D3425" s="41" t="s">
        <v>19</v>
      </c>
      <c r="E3425" s="20"/>
      <c r="F3425" s="36">
        <f t="shared" si="59"/>
        <v>0</v>
      </c>
    </row>
    <row r="3426" spans="1:6" s="11" customFormat="1" ht="45.75" customHeight="1">
      <c r="A3426" s="23" t="s">
        <v>44</v>
      </c>
      <c r="B3426" s="192" t="s">
        <v>2690</v>
      </c>
      <c r="C3426" s="40">
        <v>22</v>
      </c>
      <c r="D3426" s="41" t="s">
        <v>19</v>
      </c>
      <c r="E3426" s="20"/>
      <c r="F3426" s="36">
        <f t="shared" si="59"/>
        <v>0</v>
      </c>
    </row>
    <row r="3427" spans="1:6" s="11" customFormat="1" ht="37.5" customHeight="1">
      <c r="A3427" s="23" t="s">
        <v>45</v>
      </c>
      <c r="B3427" s="192" t="s">
        <v>2691</v>
      </c>
      <c r="C3427" s="40">
        <v>90</v>
      </c>
      <c r="D3427" s="41" t="s">
        <v>19</v>
      </c>
      <c r="E3427" s="20"/>
      <c r="F3427" s="36">
        <f t="shared" si="59"/>
        <v>0</v>
      </c>
    </row>
    <row r="3428" spans="1:6" s="11" customFormat="1" ht="36" customHeight="1">
      <c r="A3428" s="23" t="s">
        <v>46</v>
      </c>
      <c r="B3428" s="192" t="s">
        <v>2692</v>
      </c>
      <c r="C3428" s="40">
        <v>19</v>
      </c>
      <c r="D3428" s="41" t="s">
        <v>19</v>
      </c>
      <c r="E3428" s="20"/>
      <c r="F3428" s="36">
        <f t="shared" si="59"/>
        <v>0</v>
      </c>
    </row>
    <row r="3429" spans="1:6" s="11" customFormat="1" ht="37.5" customHeight="1">
      <c r="A3429" s="23" t="s">
        <v>47</v>
      </c>
      <c r="B3429" s="192" t="s">
        <v>2694</v>
      </c>
      <c r="C3429" s="40">
        <v>6</v>
      </c>
      <c r="D3429" s="41" t="s">
        <v>19</v>
      </c>
      <c r="E3429" s="20"/>
      <c r="F3429" s="36">
        <f t="shared" si="59"/>
        <v>0</v>
      </c>
    </row>
    <row r="3430" spans="1:6" s="11" customFormat="1" ht="37.5" customHeight="1">
      <c r="A3430" s="23" t="s">
        <v>48</v>
      </c>
      <c r="B3430" s="192" t="s">
        <v>2695</v>
      </c>
      <c r="C3430" s="40">
        <v>35</v>
      </c>
      <c r="D3430" s="41" t="s">
        <v>19</v>
      </c>
      <c r="E3430" s="20"/>
      <c r="F3430" s="36">
        <f t="shared" si="59"/>
        <v>0</v>
      </c>
    </row>
    <row r="3431" spans="1:6" s="11" customFormat="1" ht="37.5" customHeight="1">
      <c r="A3431" s="23" t="s">
        <v>49</v>
      </c>
      <c r="B3431" s="192" t="s">
        <v>2696</v>
      </c>
      <c r="C3431" s="40">
        <v>19</v>
      </c>
      <c r="D3431" s="41" t="s">
        <v>19</v>
      </c>
      <c r="E3431" s="20"/>
      <c r="F3431" s="36">
        <f t="shared" si="59"/>
        <v>0</v>
      </c>
    </row>
    <row r="3432" spans="1:6" s="11" customFormat="1" ht="37.5" customHeight="1">
      <c r="A3432" s="23" t="s">
        <v>50</v>
      </c>
      <c r="B3432" s="192" t="s">
        <v>2697</v>
      </c>
      <c r="C3432" s="40">
        <v>540</v>
      </c>
      <c r="D3432" s="41" t="s">
        <v>390</v>
      </c>
      <c r="E3432" s="20"/>
      <c r="F3432" s="36">
        <f t="shared" si="59"/>
        <v>0</v>
      </c>
    </row>
    <row r="3433" spans="1:6" s="11" customFormat="1" ht="37.5" customHeight="1">
      <c r="A3433" s="23" t="s">
        <v>51</v>
      </c>
      <c r="B3433" s="192" t="s">
        <v>2698</v>
      </c>
      <c r="C3433" s="40">
        <v>390</v>
      </c>
      <c r="D3433" s="41" t="s">
        <v>390</v>
      </c>
      <c r="E3433" s="20"/>
      <c r="F3433" s="36">
        <f t="shared" si="59"/>
        <v>0</v>
      </c>
    </row>
    <row r="3434" spans="1:6" s="11" customFormat="1" ht="27" customHeight="1">
      <c r="A3434" s="23"/>
      <c r="B3434" s="210" t="s">
        <v>2693</v>
      </c>
      <c r="C3434" s="40"/>
      <c r="D3434" s="41"/>
      <c r="E3434" s="20"/>
      <c r="F3434" s="36"/>
    </row>
    <row r="3435" spans="1:6" s="11" customFormat="1" ht="36.75" customHeight="1">
      <c r="A3435" s="23" t="s">
        <v>52</v>
      </c>
      <c r="B3435" s="192" t="s">
        <v>2699</v>
      </c>
      <c r="C3435" s="40">
        <v>70</v>
      </c>
      <c r="D3435" s="41" t="s">
        <v>19</v>
      </c>
      <c r="E3435" s="20"/>
      <c r="F3435" s="36">
        <f t="shared" si="59"/>
        <v>0</v>
      </c>
    </row>
    <row r="3436" spans="1:6" s="11" customFormat="1" ht="39.75" customHeight="1">
      <c r="A3436" s="23" t="s">
        <v>53</v>
      </c>
      <c r="B3436" s="192" t="s">
        <v>2700</v>
      </c>
      <c r="C3436" s="40">
        <v>45</v>
      </c>
      <c r="D3436" s="41" t="s">
        <v>19</v>
      </c>
      <c r="E3436" s="20"/>
      <c r="F3436" s="36">
        <f t="shared" si="59"/>
        <v>0</v>
      </c>
    </row>
    <row r="3437" spans="1:6" s="11" customFormat="1" ht="40.5" customHeight="1">
      <c r="A3437" s="23" t="s">
        <v>54</v>
      </c>
      <c r="B3437" s="192" t="s">
        <v>2701</v>
      </c>
      <c r="C3437" s="40">
        <v>540</v>
      </c>
      <c r="D3437" s="41" t="s">
        <v>390</v>
      </c>
      <c r="E3437" s="20"/>
      <c r="F3437" s="36">
        <f t="shared" si="59"/>
        <v>0</v>
      </c>
    </row>
    <row r="3438" spans="1:6" s="11" customFormat="1" ht="27" customHeight="1" thickBot="1">
      <c r="A3438" s="23" t="s">
        <v>152</v>
      </c>
      <c r="B3438" s="192" t="s">
        <v>2702</v>
      </c>
      <c r="C3438" s="40">
        <v>1</v>
      </c>
      <c r="D3438" s="41" t="s">
        <v>38</v>
      </c>
      <c r="E3438" s="20"/>
      <c r="F3438" s="36">
        <f t="shared" si="59"/>
        <v>0</v>
      </c>
    </row>
    <row r="3439" spans="1:6" s="11" customFormat="1" ht="18.75" customHeight="1" thickBot="1">
      <c r="A3439" s="37"/>
      <c r="B3439" s="261" t="s">
        <v>2677</v>
      </c>
      <c r="C3439" s="262"/>
      <c r="D3439" s="263"/>
      <c r="E3439" s="38"/>
      <c r="F3439" s="39">
        <f>SUM(F3416:F3438)</f>
        <v>0</v>
      </c>
    </row>
    <row r="3440" spans="1:6" s="11" customFormat="1" ht="10.5" customHeight="1">
      <c r="A3440" s="12"/>
      <c r="B3440" s="54"/>
      <c r="C3440" s="43"/>
      <c r="D3440" s="44"/>
      <c r="E3440" s="45"/>
      <c r="F3440" s="45"/>
    </row>
    <row r="3441" spans="1:9" ht="14.1" customHeight="1">
      <c r="A3441" s="275" t="s">
        <v>308</v>
      </c>
      <c r="B3441" s="275"/>
      <c r="C3441" s="275"/>
      <c r="D3441" s="275"/>
      <c r="E3441" s="275"/>
      <c r="F3441" s="275"/>
    </row>
    <row r="3442" spans="1:9" ht="12.75" customHeight="1" thickBot="1">
      <c r="A3442" s="21"/>
      <c r="B3442" s="21"/>
      <c r="C3442" s="21"/>
      <c r="D3442" s="21"/>
      <c r="E3442" s="21"/>
      <c r="F3442" s="21"/>
    </row>
    <row r="3443" spans="1:9" s="12" customFormat="1" ht="20.25" customHeight="1" thickBot="1">
      <c r="A3443" s="22"/>
      <c r="B3443" s="276" t="s">
        <v>22</v>
      </c>
      <c r="C3443" s="277"/>
      <c r="D3443" s="278"/>
      <c r="E3443" s="277" t="s">
        <v>18</v>
      </c>
      <c r="F3443" s="278"/>
    </row>
    <row r="3444" spans="1:9" s="12" customFormat="1" ht="22.5" customHeight="1">
      <c r="A3444" s="34" t="s">
        <v>311</v>
      </c>
      <c r="B3444" s="279" t="s">
        <v>317</v>
      </c>
      <c r="C3444" s="280"/>
      <c r="D3444" s="281"/>
      <c r="E3444" s="282">
        <f>E2939</f>
        <v>0</v>
      </c>
      <c r="F3444" s="283"/>
    </row>
    <row r="3445" spans="1:9" s="12" customFormat="1" ht="22.5" customHeight="1">
      <c r="A3445" s="23" t="s">
        <v>312</v>
      </c>
      <c r="B3445" s="284" t="s">
        <v>2444</v>
      </c>
      <c r="C3445" s="285"/>
      <c r="D3445" s="286"/>
      <c r="E3445" s="287">
        <f>F2986</f>
        <v>0</v>
      </c>
      <c r="F3445" s="288"/>
    </row>
    <row r="3446" spans="1:9" s="12" customFormat="1" ht="22.5" customHeight="1">
      <c r="A3446" s="23" t="s">
        <v>313</v>
      </c>
      <c r="B3446" s="284" t="s">
        <v>318</v>
      </c>
      <c r="C3446" s="285"/>
      <c r="D3446" s="286"/>
      <c r="E3446" s="287">
        <f>F3056</f>
        <v>0</v>
      </c>
      <c r="F3446" s="288"/>
    </row>
    <row r="3447" spans="1:9" s="12" customFormat="1" ht="22.5" customHeight="1">
      <c r="A3447" s="23" t="s">
        <v>319</v>
      </c>
      <c r="B3447" s="284" t="s">
        <v>2482</v>
      </c>
      <c r="C3447" s="285"/>
      <c r="D3447" s="286"/>
      <c r="E3447" s="287">
        <f>F3216</f>
        <v>0</v>
      </c>
      <c r="F3447" s="288"/>
    </row>
    <row r="3448" spans="1:9" s="12" customFormat="1" ht="22.5" customHeight="1">
      <c r="A3448" s="23" t="s">
        <v>310</v>
      </c>
      <c r="B3448" s="284" t="s">
        <v>320</v>
      </c>
      <c r="C3448" s="285"/>
      <c r="D3448" s="286"/>
      <c r="E3448" s="287">
        <f>F3252</f>
        <v>0</v>
      </c>
      <c r="F3448" s="288"/>
    </row>
    <row r="3449" spans="1:9" s="12" customFormat="1" ht="22.5" customHeight="1">
      <c r="A3449" s="23" t="s">
        <v>314</v>
      </c>
      <c r="B3449" s="284" t="s">
        <v>321</v>
      </c>
      <c r="C3449" s="285"/>
      <c r="D3449" s="286"/>
      <c r="E3449" s="287">
        <f>F3276</f>
        <v>0</v>
      </c>
      <c r="F3449" s="288"/>
    </row>
    <row r="3450" spans="1:9" s="12" customFormat="1" ht="22.5" customHeight="1">
      <c r="A3450" s="23" t="s">
        <v>315</v>
      </c>
      <c r="B3450" s="284" t="s">
        <v>2550</v>
      </c>
      <c r="C3450" s="285"/>
      <c r="D3450" s="286"/>
      <c r="E3450" s="287">
        <f>F3406</f>
        <v>0</v>
      </c>
      <c r="F3450" s="288"/>
    </row>
    <row r="3451" spans="1:9" s="12" customFormat="1" ht="22.5" customHeight="1" thickBot="1">
      <c r="A3451" s="23" t="s">
        <v>316</v>
      </c>
      <c r="B3451" s="284" t="s">
        <v>544</v>
      </c>
      <c r="C3451" s="285"/>
      <c r="D3451" s="286"/>
      <c r="E3451" s="287">
        <f>F3439</f>
        <v>0</v>
      </c>
      <c r="F3451" s="288"/>
    </row>
    <row r="3452" spans="1:9" s="12" customFormat="1" ht="16.5" customHeight="1" thickBot="1">
      <c r="A3452" s="37"/>
      <c r="B3452" s="270" t="s">
        <v>309</v>
      </c>
      <c r="C3452" s="271"/>
      <c r="D3452" s="272"/>
      <c r="E3452" s="273">
        <f>SUM(E3444:F3451)</f>
        <v>0</v>
      </c>
      <c r="F3452" s="274"/>
      <c r="I3452" s="51"/>
    </row>
    <row r="3453" spans="1:9" s="11" customFormat="1" ht="10.5" customHeight="1">
      <c r="A3453" s="12"/>
      <c r="B3453" s="54"/>
      <c r="C3453" s="43"/>
      <c r="D3453" s="44"/>
      <c r="E3453" s="45"/>
      <c r="F3453" s="45"/>
    </row>
    <row r="3454" spans="1:9" s="11" customFormat="1" ht="13.5" customHeight="1">
      <c r="A3454" s="50" t="s">
        <v>302</v>
      </c>
      <c r="B3454" s="265" t="s">
        <v>2703</v>
      </c>
      <c r="C3454" s="265"/>
      <c r="D3454" s="53"/>
      <c r="E3454" s="50"/>
      <c r="F3454" s="50"/>
    </row>
    <row r="3455" spans="1:9" s="11" customFormat="1" ht="10.5" customHeight="1">
      <c r="A3455" s="12"/>
      <c r="B3455" s="54"/>
      <c r="C3455" s="43"/>
      <c r="D3455" s="44"/>
      <c r="E3455" s="45"/>
      <c r="F3455" s="45"/>
    </row>
    <row r="3456" spans="1:9" s="14" customFormat="1" ht="15" customHeight="1">
      <c r="A3456" s="62" t="s">
        <v>0</v>
      </c>
      <c r="B3456" s="266" t="s">
        <v>2706</v>
      </c>
      <c r="C3456" s="266"/>
      <c r="D3456" s="266"/>
      <c r="E3456" s="66"/>
      <c r="F3456" s="66"/>
    </row>
    <row r="3457" spans="1:6" s="11" customFormat="1" ht="10.5" customHeight="1" thickBot="1">
      <c r="A3457" s="12"/>
      <c r="B3457" s="54"/>
      <c r="C3457" s="43"/>
      <c r="D3457" s="44"/>
      <c r="E3457" s="45"/>
      <c r="F3457" s="45"/>
    </row>
    <row r="3458" spans="1:6" s="12" customFormat="1" ht="24" customHeight="1">
      <c r="A3458" s="27" t="s">
        <v>4</v>
      </c>
      <c r="B3458" s="28" t="s">
        <v>5</v>
      </c>
      <c r="C3458" s="15" t="s">
        <v>6</v>
      </c>
      <c r="D3458" s="32" t="s">
        <v>7</v>
      </c>
      <c r="E3458" s="31" t="s">
        <v>9</v>
      </c>
      <c r="F3458" s="16" t="s">
        <v>10</v>
      </c>
    </row>
    <row r="3459" spans="1:6" s="12" customFormat="1" ht="15" customHeight="1" thickBot="1">
      <c r="A3459" s="29" t="s">
        <v>8</v>
      </c>
      <c r="B3459" s="30">
        <v>1</v>
      </c>
      <c r="C3459" s="17">
        <v>2</v>
      </c>
      <c r="D3459" s="33">
        <v>3</v>
      </c>
      <c r="E3459" s="18">
        <v>4</v>
      </c>
      <c r="F3459" s="19" t="s">
        <v>17</v>
      </c>
    </row>
    <row r="3460" spans="1:6" s="11" customFormat="1" ht="21" customHeight="1">
      <c r="A3460" s="187" t="s">
        <v>0</v>
      </c>
      <c r="B3460" s="84" t="s">
        <v>2752</v>
      </c>
      <c r="C3460" s="40"/>
      <c r="D3460" s="42"/>
      <c r="E3460" s="20"/>
      <c r="F3460" s="36"/>
    </row>
    <row r="3461" spans="1:6" s="11" customFormat="1" ht="21" customHeight="1">
      <c r="A3461" s="187" t="s">
        <v>1</v>
      </c>
      <c r="B3461" s="73" t="s">
        <v>2708</v>
      </c>
      <c r="C3461" s="40">
        <v>1</v>
      </c>
      <c r="D3461" s="176" t="s">
        <v>19</v>
      </c>
      <c r="E3461" s="20"/>
      <c r="F3461" s="36">
        <f>C3461*E3461</f>
        <v>0</v>
      </c>
    </row>
    <row r="3462" spans="1:6" s="11" customFormat="1" ht="21" customHeight="1">
      <c r="A3462" s="187" t="s">
        <v>2</v>
      </c>
      <c r="B3462" s="73" t="s">
        <v>2709</v>
      </c>
      <c r="C3462" s="40">
        <v>1</v>
      </c>
      <c r="D3462" s="41" t="s">
        <v>19</v>
      </c>
      <c r="E3462" s="20"/>
      <c r="F3462" s="36">
        <f>C3462*E3462</f>
        <v>0</v>
      </c>
    </row>
    <row r="3463" spans="1:6" s="11" customFormat="1" ht="21" customHeight="1">
      <c r="A3463" s="187" t="s">
        <v>3</v>
      </c>
      <c r="B3463" s="73" t="s">
        <v>2710</v>
      </c>
      <c r="C3463" s="40">
        <v>1</v>
      </c>
      <c r="D3463" s="41" t="s">
        <v>38</v>
      </c>
      <c r="E3463" s="20"/>
      <c r="F3463" s="36">
        <f t="shared" ref="F3463:F3506" si="60">C3463*E3463</f>
        <v>0</v>
      </c>
    </row>
    <row r="3464" spans="1:6" s="11" customFormat="1" ht="21" customHeight="1">
      <c r="A3464" s="187" t="s">
        <v>29</v>
      </c>
      <c r="B3464" s="73" t="s">
        <v>2711</v>
      </c>
      <c r="C3464" s="40">
        <v>1</v>
      </c>
      <c r="D3464" s="41" t="s">
        <v>38</v>
      </c>
      <c r="E3464" s="20"/>
      <c r="F3464" s="36">
        <f t="shared" si="60"/>
        <v>0</v>
      </c>
    </row>
    <row r="3465" spans="1:6" s="11" customFormat="1" ht="21" customHeight="1">
      <c r="A3465" s="187" t="s">
        <v>42</v>
      </c>
      <c r="B3465" s="73" t="s">
        <v>2712</v>
      </c>
      <c r="C3465" s="40">
        <v>3</v>
      </c>
      <c r="D3465" s="41" t="s">
        <v>19</v>
      </c>
      <c r="E3465" s="20"/>
      <c r="F3465" s="36">
        <f t="shared" si="60"/>
        <v>0</v>
      </c>
    </row>
    <row r="3466" spans="1:6" s="11" customFormat="1" ht="21" customHeight="1">
      <c r="A3466" s="187" t="s">
        <v>43</v>
      </c>
      <c r="B3466" s="73" t="s">
        <v>2713</v>
      </c>
      <c r="C3466" s="40">
        <v>1</v>
      </c>
      <c r="D3466" s="41" t="s">
        <v>19</v>
      </c>
      <c r="E3466" s="20"/>
      <c r="F3466" s="36">
        <f t="shared" si="60"/>
        <v>0</v>
      </c>
    </row>
    <row r="3467" spans="1:6" s="11" customFormat="1" ht="21" customHeight="1">
      <c r="A3467" s="187" t="s">
        <v>44</v>
      </c>
      <c r="B3467" s="73" t="s">
        <v>2714</v>
      </c>
      <c r="C3467" s="40">
        <v>2</v>
      </c>
      <c r="D3467" s="41" t="s">
        <v>19</v>
      </c>
      <c r="E3467" s="20"/>
      <c r="F3467" s="36">
        <f t="shared" si="60"/>
        <v>0</v>
      </c>
    </row>
    <row r="3468" spans="1:6" s="11" customFormat="1" ht="21" customHeight="1">
      <c r="A3468" s="187" t="s">
        <v>45</v>
      </c>
      <c r="B3468" s="73" t="s">
        <v>2715</v>
      </c>
      <c r="C3468" s="40">
        <v>124</v>
      </c>
      <c r="D3468" s="41" t="s">
        <v>19</v>
      </c>
      <c r="E3468" s="20"/>
      <c r="F3468" s="36">
        <f t="shared" si="60"/>
        <v>0</v>
      </c>
    </row>
    <row r="3469" spans="1:6" s="11" customFormat="1" ht="21" customHeight="1">
      <c r="A3469" s="187" t="s">
        <v>46</v>
      </c>
      <c r="B3469" s="73" t="s">
        <v>2716</v>
      </c>
      <c r="C3469" s="40">
        <v>124</v>
      </c>
      <c r="D3469" s="41" t="s">
        <v>19</v>
      </c>
      <c r="E3469" s="20"/>
      <c r="F3469" s="36">
        <f t="shared" si="60"/>
        <v>0</v>
      </c>
    </row>
    <row r="3470" spans="1:6" s="11" customFormat="1" ht="21" customHeight="1">
      <c r="A3470" s="187" t="s">
        <v>47</v>
      </c>
      <c r="B3470" s="73" t="s">
        <v>2717</v>
      </c>
      <c r="C3470" s="40">
        <v>29</v>
      </c>
      <c r="D3470" s="41" t="s">
        <v>19</v>
      </c>
      <c r="E3470" s="20"/>
      <c r="F3470" s="36">
        <f t="shared" si="60"/>
        <v>0</v>
      </c>
    </row>
    <row r="3471" spans="1:6" s="11" customFormat="1" ht="21" customHeight="1">
      <c r="A3471" s="187" t="s">
        <v>48</v>
      </c>
      <c r="B3471" s="73" t="s">
        <v>2718</v>
      </c>
      <c r="C3471" s="40">
        <v>29</v>
      </c>
      <c r="D3471" s="41" t="s">
        <v>19</v>
      </c>
      <c r="E3471" s="20"/>
      <c r="F3471" s="36">
        <f t="shared" si="60"/>
        <v>0</v>
      </c>
    </row>
    <row r="3472" spans="1:6" s="11" customFormat="1" ht="21" customHeight="1">
      <c r="A3472" s="187" t="s">
        <v>49</v>
      </c>
      <c r="B3472" s="73" t="s">
        <v>2719</v>
      </c>
      <c r="C3472" s="40">
        <v>13</v>
      </c>
      <c r="D3472" s="41" t="s">
        <v>19</v>
      </c>
      <c r="E3472" s="20"/>
      <c r="F3472" s="36">
        <f t="shared" si="60"/>
        <v>0</v>
      </c>
    </row>
    <row r="3473" spans="1:6" s="11" customFormat="1" ht="21" customHeight="1">
      <c r="A3473" s="187" t="s">
        <v>50</v>
      </c>
      <c r="B3473" s="73" t="s">
        <v>2716</v>
      </c>
      <c r="C3473" s="40">
        <v>13</v>
      </c>
      <c r="D3473" s="41" t="s">
        <v>19</v>
      </c>
      <c r="E3473" s="20"/>
      <c r="F3473" s="36">
        <f t="shared" si="60"/>
        <v>0</v>
      </c>
    </row>
    <row r="3474" spans="1:6" s="11" customFormat="1" ht="21" customHeight="1">
      <c r="A3474" s="187" t="s">
        <v>51</v>
      </c>
      <c r="B3474" s="73" t="s">
        <v>2720</v>
      </c>
      <c r="C3474" s="40">
        <v>13</v>
      </c>
      <c r="D3474" s="41" t="s">
        <v>19</v>
      </c>
      <c r="E3474" s="20"/>
      <c r="F3474" s="36">
        <f t="shared" si="60"/>
        <v>0</v>
      </c>
    </row>
    <row r="3475" spans="1:6" s="11" customFormat="1" ht="21" customHeight="1">
      <c r="A3475" s="187" t="s">
        <v>52</v>
      </c>
      <c r="B3475" s="73" t="s">
        <v>2721</v>
      </c>
      <c r="C3475" s="40">
        <v>13</v>
      </c>
      <c r="D3475" s="41" t="s">
        <v>19</v>
      </c>
      <c r="E3475" s="20"/>
      <c r="F3475" s="36">
        <f t="shared" si="60"/>
        <v>0</v>
      </c>
    </row>
    <row r="3476" spans="1:6" s="11" customFormat="1" ht="21" customHeight="1">
      <c r="A3476" s="187" t="s">
        <v>53</v>
      </c>
      <c r="B3476" s="73" t="s">
        <v>2722</v>
      </c>
      <c r="C3476" s="40">
        <v>13</v>
      </c>
      <c r="D3476" s="41" t="s">
        <v>19</v>
      </c>
      <c r="E3476" s="20"/>
      <c r="F3476" s="36">
        <f t="shared" si="60"/>
        <v>0</v>
      </c>
    </row>
    <row r="3477" spans="1:6" s="11" customFormat="1" ht="21" customHeight="1">
      <c r="A3477" s="187" t="s">
        <v>54</v>
      </c>
      <c r="B3477" s="73" t="s">
        <v>2723</v>
      </c>
      <c r="C3477" s="40">
        <v>19</v>
      </c>
      <c r="D3477" s="41" t="s">
        <v>19</v>
      </c>
      <c r="E3477" s="20"/>
      <c r="F3477" s="36">
        <f t="shared" si="60"/>
        <v>0</v>
      </c>
    </row>
    <row r="3478" spans="1:6" s="11" customFormat="1" ht="21" customHeight="1">
      <c r="A3478" s="187" t="s">
        <v>152</v>
      </c>
      <c r="B3478" s="73" t="s">
        <v>2724</v>
      </c>
      <c r="C3478" s="40">
        <v>77</v>
      </c>
      <c r="D3478" s="41" t="s">
        <v>19</v>
      </c>
      <c r="E3478" s="20"/>
      <c r="F3478" s="36">
        <f t="shared" si="60"/>
        <v>0</v>
      </c>
    </row>
    <row r="3479" spans="1:6" s="11" customFormat="1" ht="21" customHeight="1">
      <c r="A3479" s="187" t="s">
        <v>327</v>
      </c>
      <c r="B3479" s="73" t="s">
        <v>2725</v>
      </c>
      <c r="C3479" s="40">
        <v>77</v>
      </c>
      <c r="D3479" s="41" t="s">
        <v>19</v>
      </c>
      <c r="E3479" s="20"/>
      <c r="F3479" s="36">
        <f t="shared" si="60"/>
        <v>0</v>
      </c>
    </row>
    <row r="3480" spans="1:6" s="11" customFormat="1" ht="21" customHeight="1">
      <c r="A3480" s="187" t="s">
        <v>331</v>
      </c>
      <c r="B3480" s="73" t="s">
        <v>2726</v>
      </c>
      <c r="C3480" s="40">
        <v>77</v>
      </c>
      <c r="D3480" s="41" t="s">
        <v>19</v>
      </c>
      <c r="E3480" s="20"/>
      <c r="F3480" s="36">
        <f t="shared" si="60"/>
        <v>0</v>
      </c>
    </row>
    <row r="3481" spans="1:6" s="11" customFormat="1" ht="21" customHeight="1">
      <c r="A3481" s="187" t="s">
        <v>332</v>
      </c>
      <c r="B3481" s="73" t="s">
        <v>2727</v>
      </c>
      <c r="C3481" s="40">
        <v>5</v>
      </c>
      <c r="D3481" s="41" t="s">
        <v>19</v>
      </c>
      <c r="E3481" s="20"/>
      <c r="F3481" s="36">
        <f t="shared" si="60"/>
        <v>0</v>
      </c>
    </row>
    <row r="3482" spans="1:6" s="11" customFormat="1" ht="21" customHeight="1">
      <c r="A3482" s="187" t="s">
        <v>333</v>
      </c>
      <c r="B3482" s="73" t="s">
        <v>2728</v>
      </c>
      <c r="C3482" s="40">
        <v>5</v>
      </c>
      <c r="D3482" s="41" t="s">
        <v>19</v>
      </c>
      <c r="E3482" s="20"/>
      <c r="F3482" s="36">
        <f t="shared" si="60"/>
        <v>0</v>
      </c>
    </row>
    <row r="3483" spans="1:6" s="11" customFormat="1" ht="21" customHeight="1">
      <c r="A3483" s="187" t="s">
        <v>336</v>
      </c>
      <c r="B3483" s="73" t="s">
        <v>2729</v>
      </c>
      <c r="C3483" s="40">
        <v>5</v>
      </c>
      <c r="D3483" s="41" t="s">
        <v>19</v>
      </c>
      <c r="E3483" s="20"/>
      <c r="F3483" s="36">
        <f t="shared" si="60"/>
        <v>0</v>
      </c>
    </row>
    <row r="3484" spans="1:6" s="11" customFormat="1" ht="21" customHeight="1">
      <c r="A3484" s="187" t="s">
        <v>337</v>
      </c>
      <c r="B3484" s="73" t="s">
        <v>2730</v>
      </c>
      <c r="C3484" s="40">
        <v>5</v>
      </c>
      <c r="D3484" s="41" t="s">
        <v>19</v>
      </c>
      <c r="E3484" s="20"/>
      <c r="F3484" s="36">
        <f t="shared" si="60"/>
        <v>0</v>
      </c>
    </row>
    <row r="3485" spans="1:6" s="11" customFormat="1" ht="21" customHeight="1">
      <c r="A3485" s="187" t="s">
        <v>338</v>
      </c>
      <c r="B3485" s="73" t="s">
        <v>2731</v>
      </c>
      <c r="C3485" s="40">
        <v>5</v>
      </c>
      <c r="D3485" s="41" t="s">
        <v>19</v>
      </c>
      <c r="E3485" s="20"/>
      <c r="F3485" s="36">
        <f t="shared" si="60"/>
        <v>0</v>
      </c>
    </row>
    <row r="3486" spans="1:6" s="11" customFormat="1" ht="21" customHeight="1">
      <c r="A3486" s="187" t="s">
        <v>343</v>
      </c>
      <c r="B3486" s="73" t="s">
        <v>2732</v>
      </c>
      <c r="C3486" s="40">
        <v>28</v>
      </c>
      <c r="D3486" s="41" t="s">
        <v>19</v>
      </c>
      <c r="E3486" s="20"/>
      <c r="F3486" s="36">
        <f t="shared" si="60"/>
        <v>0</v>
      </c>
    </row>
    <row r="3487" spans="1:6" s="11" customFormat="1" ht="21" customHeight="1">
      <c r="A3487" s="187" t="s">
        <v>344</v>
      </c>
      <c r="B3487" s="73" t="s">
        <v>2733</v>
      </c>
      <c r="C3487" s="40">
        <v>290</v>
      </c>
      <c r="D3487" s="41" t="s">
        <v>19</v>
      </c>
      <c r="E3487" s="20"/>
      <c r="F3487" s="36">
        <f t="shared" si="60"/>
        <v>0</v>
      </c>
    </row>
    <row r="3488" spans="1:6" s="11" customFormat="1" ht="21" customHeight="1">
      <c r="A3488" s="187" t="s">
        <v>345</v>
      </c>
      <c r="B3488" s="73" t="s">
        <v>2734</v>
      </c>
      <c r="C3488" s="40">
        <v>19</v>
      </c>
      <c r="D3488" s="41" t="s">
        <v>19</v>
      </c>
      <c r="E3488" s="20"/>
      <c r="F3488" s="36">
        <f t="shared" si="60"/>
        <v>0</v>
      </c>
    </row>
    <row r="3489" spans="1:6" s="11" customFormat="1" ht="21" customHeight="1">
      <c r="A3489" s="187" t="s">
        <v>346</v>
      </c>
      <c r="B3489" s="73" t="s">
        <v>2735</v>
      </c>
      <c r="C3489" s="40">
        <v>28</v>
      </c>
      <c r="D3489" s="41" t="s">
        <v>19</v>
      </c>
      <c r="E3489" s="20"/>
      <c r="F3489" s="36">
        <f t="shared" si="60"/>
        <v>0</v>
      </c>
    </row>
    <row r="3490" spans="1:6" s="11" customFormat="1" ht="21" customHeight="1">
      <c r="A3490" s="187" t="s">
        <v>353</v>
      </c>
      <c r="B3490" s="73" t="s">
        <v>2736</v>
      </c>
      <c r="C3490" s="40">
        <v>1</v>
      </c>
      <c r="D3490" s="41" t="s">
        <v>38</v>
      </c>
      <c r="E3490" s="20"/>
      <c r="F3490" s="36">
        <f t="shared" si="60"/>
        <v>0</v>
      </c>
    </row>
    <row r="3491" spans="1:6" s="11" customFormat="1" ht="21" customHeight="1">
      <c r="A3491" s="187" t="s">
        <v>354</v>
      </c>
      <c r="B3491" s="73" t="s">
        <v>2737</v>
      </c>
      <c r="C3491" s="40">
        <v>8</v>
      </c>
      <c r="D3491" s="41" t="s">
        <v>38</v>
      </c>
      <c r="E3491" s="20"/>
      <c r="F3491" s="36">
        <f t="shared" si="60"/>
        <v>0</v>
      </c>
    </row>
    <row r="3492" spans="1:6" s="11" customFormat="1" ht="21" customHeight="1">
      <c r="A3492" s="187" t="s">
        <v>355</v>
      </c>
      <c r="B3492" s="73" t="s">
        <v>2738</v>
      </c>
      <c r="C3492" s="40">
        <v>8</v>
      </c>
      <c r="D3492" s="41" t="s">
        <v>543</v>
      </c>
      <c r="E3492" s="20"/>
      <c r="F3492" s="36">
        <f t="shared" si="60"/>
        <v>0</v>
      </c>
    </row>
    <row r="3493" spans="1:6" s="11" customFormat="1" ht="21" customHeight="1">
      <c r="A3493" s="187" t="s">
        <v>356</v>
      </c>
      <c r="B3493" s="73" t="s">
        <v>542</v>
      </c>
      <c r="C3493" s="40">
        <v>1</v>
      </c>
      <c r="D3493" s="41" t="s">
        <v>38</v>
      </c>
      <c r="E3493" s="20"/>
      <c r="F3493" s="36">
        <f t="shared" si="60"/>
        <v>0</v>
      </c>
    </row>
    <row r="3494" spans="1:6" s="11" customFormat="1" ht="21" customHeight="1">
      <c r="A3494" s="187" t="s">
        <v>357</v>
      </c>
      <c r="B3494" s="73" t="s">
        <v>2739</v>
      </c>
      <c r="C3494" s="40">
        <v>1</v>
      </c>
      <c r="D3494" s="41" t="s">
        <v>38</v>
      </c>
      <c r="E3494" s="20"/>
      <c r="F3494" s="36">
        <f t="shared" si="60"/>
        <v>0</v>
      </c>
    </row>
    <row r="3495" spans="1:6" s="11" customFormat="1" ht="21" customHeight="1">
      <c r="A3495" s="187" t="s">
        <v>363</v>
      </c>
      <c r="B3495" s="84" t="s">
        <v>2740</v>
      </c>
      <c r="C3495" s="40"/>
      <c r="D3495" s="41"/>
      <c r="E3495" s="20"/>
      <c r="F3495" s="36"/>
    </row>
    <row r="3496" spans="1:6" s="11" customFormat="1" ht="21" customHeight="1">
      <c r="A3496" s="187" t="s">
        <v>364</v>
      </c>
      <c r="B3496" s="73" t="s">
        <v>2741</v>
      </c>
      <c r="C3496" s="40">
        <v>200</v>
      </c>
      <c r="D3496" s="41" t="s">
        <v>390</v>
      </c>
      <c r="E3496" s="20"/>
      <c r="F3496" s="36">
        <f t="shared" si="60"/>
        <v>0</v>
      </c>
    </row>
    <row r="3497" spans="1:6" s="11" customFormat="1" ht="21" customHeight="1">
      <c r="A3497" s="187" t="s">
        <v>365</v>
      </c>
      <c r="B3497" s="73" t="s">
        <v>2742</v>
      </c>
      <c r="C3497" s="40">
        <v>40</v>
      </c>
      <c r="D3497" s="41" t="s">
        <v>390</v>
      </c>
      <c r="E3497" s="20"/>
      <c r="F3497" s="36">
        <f t="shared" si="60"/>
        <v>0</v>
      </c>
    </row>
    <row r="3498" spans="1:6" s="11" customFormat="1" ht="21" customHeight="1">
      <c r="A3498" s="187" t="s">
        <v>588</v>
      </c>
      <c r="B3498" s="73" t="s">
        <v>2743</v>
      </c>
      <c r="C3498" s="40">
        <v>5530</v>
      </c>
      <c r="D3498" s="41" t="s">
        <v>390</v>
      </c>
      <c r="E3498" s="20"/>
      <c r="F3498" s="36">
        <f t="shared" si="60"/>
        <v>0</v>
      </c>
    </row>
    <row r="3499" spans="1:6" s="11" customFormat="1" ht="21" customHeight="1">
      <c r="A3499" s="187" t="s">
        <v>589</v>
      </c>
      <c r="B3499" s="73" t="s">
        <v>2744</v>
      </c>
      <c r="C3499" s="40">
        <v>970</v>
      </c>
      <c r="D3499" s="41" t="s">
        <v>390</v>
      </c>
      <c r="E3499" s="20"/>
      <c r="F3499" s="36">
        <f t="shared" si="60"/>
        <v>0</v>
      </c>
    </row>
    <row r="3500" spans="1:6" s="11" customFormat="1" ht="21" customHeight="1">
      <c r="A3500" s="187" t="s">
        <v>591</v>
      </c>
      <c r="B3500" s="73" t="s">
        <v>2745</v>
      </c>
      <c r="C3500" s="40">
        <v>80</v>
      </c>
      <c r="D3500" s="41" t="s">
        <v>390</v>
      </c>
      <c r="E3500" s="20"/>
      <c r="F3500" s="36">
        <f t="shared" si="60"/>
        <v>0</v>
      </c>
    </row>
    <row r="3501" spans="1:6" s="11" customFormat="1" ht="21" customHeight="1">
      <c r="A3501" s="187" t="s">
        <v>593</v>
      </c>
      <c r="B3501" s="73" t="s">
        <v>2746</v>
      </c>
      <c r="C3501" s="40">
        <v>50</v>
      </c>
      <c r="D3501" s="41" t="s">
        <v>390</v>
      </c>
      <c r="E3501" s="20"/>
      <c r="F3501" s="36">
        <f t="shared" si="60"/>
        <v>0</v>
      </c>
    </row>
    <row r="3502" spans="1:6" s="11" customFormat="1" ht="21" customHeight="1">
      <c r="A3502" s="187" t="s">
        <v>596</v>
      </c>
      <c r="B3502" s="73" t="s">
        <v>2747</v>
      </c>
      <c r="C3502" s="40">
        <v>1</v>
      </c>
      <c r="D3502" s="41" t="s">
        <v>19</v>
      </c>
      <c r="E3502" s="20"/>
      <c r="F3502" s="36">
        <f t="shared" si="60"/>
        <v>0</v>
      </c>
    </row>
    <row r="3503" spans="1:6" s="11" customFormat="1" ht="21" customHeight="1">
      <c r="A3503" s="187" t="s">
        <v>602</v>
      </c>
      <c r="B3503" s="73" t="s">
        <v>2748</v>
      </c>
      <c r="C3503" s="40">
        <v>900</v>
      </c>
      <c r="D3503" s="41" t="s">
        <v>390</v>
      </c>
      <c r="E3503" s="20"/>
      <c r="F3503" s="36">
        <f t="shared" si="60"/>
        <v>0</v>
      </c>
    </row>
    <row r="3504" spans="1:6" s="11" customFormat="1" ht="21" customHeight="1">
      <c r="A3504" s="187" t="s">
        <v>603</v>
      </c>
      <c r="B3504" s="73" t="s">
        <v>2749</v>
      </c>
      <c r="C3504" s="40">
        <v>2700</v>
      </c>
      <c r="D3504" s="41" t="s">
        <v>390</v>
      </c>
      <c r="E3504" s="20"/>
      <c r="F3504" s="36">
        <f t="shared" si="60"/>
        <v>0</v>
      </c>
    </row>
    <row r="3505" spans="1:6" s="11" customFormat="1" ht="21" customHeight="1">
      <c r="A3505" s="187" t="s">
        <v>607</v>
      </c>
      <c r="B3505" s="73" t="s">
        <v>2750</v>
      </c>
      <c r="C3505" s="40">
        <v>700</v>
      </c>
      <c r="D3505" s="41" t="s">
        <v>390</v>
      </c>
      <c r="E3505" s="20"/>
      <c r="F3505" s="36">
        <f t="shared" si="60"/>
        <v>0</v>
      </c>
    </row>
    <row r="3506" spans="1:6" s="11" customFormat="1" ht="21" customHeight="1" thickBot="1">
      <c r="A3506" s="187" t="s">
        <v>608</v>
      </c>
      <c r="B3506" s="73" t="s">
        <v>2751</v>
      </c>
      <c r="C3506" s="40">
        <v>300</v>
      </c>
      <c r="D3506" s="41" t="s">
        <v>390</v>
      </c>
      <c r="E3506" s="20"/>
      <c r="F3506" s="36">
        <f t="shared" si="60"/>
        <v>0</v>
      </c>
    </row>
    <row r="3507" spans="1:6" s="11" customFormat="1" ht="18.75" customHeight="1" thickBot="1">
      <c r="A3507" s="37"/>
      <c r="B3507" s="261" t="s">
        <v>2707</v>
      </c>
      <c r="C3507" s="262"/>
      <c r="D3507" s="263"/>
      <c r="E3507" s="38"/>
      <c r="F3507" s="39">
        <f>SUM(F3460:F3506)</f>
        <v>0</v>
      </c>
    </row>
    <row r="3508" spans="1:6" s="11" customFormat="1" ht="10.5" customHeight="1">
      <c r="A3508" s="12"/>
      <c r="B3508" s="54"/>
      <c r="C3508" s="43"/>
      <c r="D3508" s="44"/>
      <c r="E3508" s="45"/>
      <c r="F3508" s="45"/>
    </row>
    <row r="3509" spans="1:6" s="14" customFormat="1" ht="15" customHeight="1">
      <c r="A3509" s="62" t="s">
        <v>1</v>
      </c>
      <c r="B3509" s="266" t="s">
        <v>166</v>
      </c>
      <c r="C3509" s="266"/>
      <c r="D3509" s="266"/>
      <c r="E3509" s="66"/>
      <c r="F3509" s="66"/>
    </row>
    <row r="3510" spans="1:6" s="11" customFormat="1" ht="10.5" customHeight="1" thickBot="1">
      <c r="A3510" s="12"/>
      <c r="B3510" s="54"/>
      <c r="C3510" s="43"/>
      <c r="D3510" s="44"/>
      <c r="E3510" s="45"/>
      <c r="F3510" s="45"/>
    </row>
    <row r="3511" spans="1:6" s="12" customFormat="1" ht="24" customHeight="1">
      <c r="A3511" s="27" t="s">
        <v>4</v>
      </c>
      <c r="B3511" s="28" t="s">
        <v>5</v>
      </c>
      <c r="C3511" s="15" t="s">
        <v>6</v>
      </c>
      <c r="D3511" s="32" t="s">
        <v>7</v>
      </c>
      <c r="E3511" s="31" t="s">
        <v>9</v>
      </c>
      <c r="F3511" s="16" t="s">
        <v>10</v>
      </c>
    </row>
    <row r="3512" spans="1:6" s="12" customFormat="1" ht="15" customHeight="1" thickBot="1">
      <c r="A3512" s="29" t="s">
        <v>8</v>
      </c>
      <c r="B3512" s="30">
        <v>1</v>
      </c>
      <c r="C3512" s="17">
        <v>2</v>
      </c>
      <c r="D3512" s="33">
        <v>3</v>
      </c>
      <c r="E3512" s="18">
        <v>4</v>
      </c>
      <c r="F3512" s="19" t="s">
        <v>17</v>
      </c>
    </row>
    <row r="3513" spans="1:6" s="11" customFormat="1" ht="21" customHeight="1">
      <c r="A3513" s="187" t="s">
        <v>0</v>
      </c>
      <c r="B3513" s="73" t="s">
        <v>2754</v>
      </c>
      <c r="C3513" s="40">
        <v>1</v>
      </c>
      <c r="D3513" s="42" t="s">
        <v>38</v>
      </c>
      <c r="E3513" s="20"/>
      <c r="F3513" s="36">
        <f>C3513*E3513</f>
        <v>0</v>
      </c>
    </row>
    <row r="3514" spans="1:6" s="11" customFormat="1" ht="21" customHeight="1">
      <c r="A3514" s="187" t="s">
        <v>1</v>
      </c>
      <c r="B3514" s="73" t="s">
        <v>2755</v>
      </c>
      <c r="C3514" s="40">
        <v>1</v>
      </c>
      <c r="D3514" s="176" t="s">
        <v>38</v>
      </c>
      <c r="E3514" s="20"/>
      <c r="F3514" s="36">
        <f>C3514*E3514</f>
        <v>0</v>
      </c>
    </row>
    <row r="3515" spans="1:6" s="11" customFormat="1" ht="21" customHeight="1">
      <c r="A3515" s="187" t="s">
        <v>2</v>
      </c>
      <c r="B3515" s="73" t="s">
        <v>542</v>
      </c>
      <c r="C3515" s="40">
        <v>1</v>
      </c>
      <c r="D3515" s="41" t="s">
        <v>38</v>
      </c>
      <c r="E3515" s="20"/>
      <c r="F3515" s="36">
        <f>C3515*E3515</f>
        <v>0</v>
      </c>
    </row>
    <row r="3516" spans="1:6" s="11" customFormat="1" ht="21" customHeight="1" thickBot="1">
      <c r="A3516" s="187" t="s">
        <v>3</v>
      </c>
      <c r="B3516" s="73" t="s">
        <v>2739</v>
      </c>
      <c r="C3516" s="40">
        <v>1</v>
      </c>
      <c r="D3516" s="41" t="s">
        <v>38</v>
      </c>
      <c r="E3516" s="20"/>
      <c r="F3516" s="36">
        <f t="shared" ref="F3516" si="61">C3516*E3516</f>
        <v>0</v>
      </c>
    </row>
    <row r="3517" spans="1:6" s="11" customFormat="1" ht="18.75" customHeight="1" thickBot="1">
      <c r="A3517" s="37"/>
      <c r="B3517" s="261" t="s">
        <v>2753</v>
      </c>
      <c r="C3517" s="262"/>
      <c r="D3517" s="263"/>
      <c r="E3517" s="38"/>
      <c r="F3517" s="39">
        <f>SUM(F3513:F3516)</f>
        <v>0</v>
      </c>
    </row>
    <row r="3518" spans="1:6" s="11" customFormat="1" ht="10.5" customHeight="1">
      <c r="A3518" s="12"/>
      <c r="B3518" s="54"/>
      <c r="C3518" s="43"/>
      <c r="D3518" s="44"/>
      <c r="E3518" s="45"/>
      <c r="F3518" s="45"/>
    </row>
    <row r="3519" spans="1:6" s="14" customFormat="1" ht="15" customHeight="1">
      <c r="A3519" s="62" t="s">
        <v>2</v>
      </c>
      <c r="B3519" s="266" t="s">
        <v>2756</v>
      </c>
      <c r="C3519" s="266"/>
      <c r="D3519" s="266"/>
      <c r="E3519" s="66"/>
      <c r="F3519" s="66"/>
    </row>
    <row r="3520" spans="1:6" s="11" customFormat="1" ht="10.5" customHeight="1" thickBot="1">
      <c r="A3520" s="12"/>
      <c r="B3520" s="54"/>
      <c r="C3520" s="43"/>
      <c r="D3520" s="44"/>
      <c r="E3520" s="45"/>
      <c r="F3520" s="45"/>
    </row>
    <row r="3521" spans="1:6" s="12" customFormat="1" ht="24" customHeight="1">
      <c r="A3521" s="27" t="s">
        <v>4</v>
      </c>
      <c r="B3521" s="28" t="s">
        <v>5</v>
      </c>
      <c r="C3521" s="15" t="s">
        <v>6</v>
      </c>
      <c r="D3521" s="32" t="s">
        <v>7</v>
      </c>
      <c r="E3521" s="31" t="s">
        <v>9</v>
      </c>
      <c r="F3521" s="16" t="s">
        <v>10</v>
      </c>
    </row>
    <row r="3522" spans="1:6" s="12" customFormat="1" ht="15" customHeight="1" thickBot="1">
      <c r="A3522" s="29" t="s">
        <v>8</v>
      </c>
      <c r="B3522" s="30">
        <v>1</v>
      </c>
      <c r="C3522" s="17">
        <v>2</v>
      </c>
      <c r="D3522" s="33">
        <v>3</v>
      </c>
      <c r="E3522" s="18">
        <v>4</v>
      </c>
      <c r="F3522" s="19" t="s">
        <v>17</v>
      </c>
    </row>
    <row r="3523" spans="1:6" s="11" customFormat="1" ht="21" customHeight="1">
      <c r="A3523" s="187" t="s">
        <v>0</v>
      </c>
      <c r="B3523" s="84" t="s">
        <v>2757</v>
      </c>
      <c r="C3523" s="40"/>
      <c r="D3523" s="42"/>
      <c r="E3523" s="20"/>
      <c r="F3523" s="36"/>
    </row>
    <row r="3524" spans="1:6" s="11" customFormat="1" ht="21" customHeight="1">
      <c r="A3524" s="187" t="s">
        <v>1</v>
      </c>
      <c r="B3524" s="73" t="s">
        <v>2758</v>
      </c>
      <c r="C3524" s="40">
        <v>1</v>
      </c>
      <c r="D3524" s="176" t="s">
        <v>19</v>
      </c>
      <c r="E3524" s="20"/>
      <c r="F3524" s="36">
        <f>C3524*E3524</f>
        <v>0</v>
      </c>
    </row>
    <row r="3525" spans="1:6" s="11" customFormat="1" ht="21" customHeight="1">
      <c r="A3525" s="187" t="s">
        <v>2</v>
      </c>
      <c r="B3525" s="73" t="s">
        <v>2759</v>
      </c>
      <c r="C3525" s="40">
        <v>1</v>
      </c>
      <c r="D3525" s="176" t="s">
        <v>19</v>
      </c>
      <c r="E3525" s="20"/>
      <c r="F3525" s="36">
        <f>C3525*E3525</f>
        <v>0</v>
      </c>
    </row>
    <row r="3526" spans="1:6" s="11" customFormat="1" ht="21" customHeight="1">
      <c r="A3526" s="187" t="s">
        <v>3</v>
      </c>
      <c r="B3526" s="73" t="s">
        <v>2760</v>
      </c>
      <c r="C3526" s="40">
        <v>1</v>
      </c>
      <c r="D3526" s="176" t="s">
        <v>19</v>
      </c>
      <c r="E3526" s="20"/>
      <c r="F3526" s="36">
        <f t="shared" ref="F3526:F3556" si="62">C3526*E3526</f>
        <v>0</v>
      </c>
    </row>
    <row r="3527" spans="1:6" s="11" customFormat="1" ht="21" customHeight="1">
      <c r="A3527" s="187" t="s">
        <v>29</v>
      </c>
      <c r="B3527" s="73" t="s">
        <v>2761</v>
      </c>
      <c r="C3527" s="40">
        <v>1</v>
      </c>
      <c r="D3527" s="176" t="s">
        <v>19</v>
      </c>
      <c r="E3527" s="20"/>
      <c r="F3527" s="36">
        <f t="shared" si="62"/>
        <v>0</v>
      </c>
    </row>
    <row r="3528" spans="1:6" s="11" customFormat="1" ht="21" customHeight="1">
      <c r="A3528" s="187" t="s">
        <v>42</v>
      </c>
      <c r="B3528" s="73" t="s">
        <v>2762</v>
      </c>
      <c r="C3528" s="40">
        <v>1</v>
      </c>
      <c r="D3528" s="176" t="s">
        <v>19</v>
      </c>
      <c r="E3528" s="20"/>
      <c r="F3528" s="36">
        <f t="shared" si="62"/>
        <v>0</v>
      </c>
    </row>
    <row r="3529" spans="1:6" s="11" customFormat="1" ht="21" customHeight="1">
      <c r="A3529" s="187" t="s">
        <v>43</v>
      </c>
      <c r="B3529" s="73" t="s">
        <v>2763</v>
      </c>
      <c r="C3529" s="40">
        <v>1</v>
      </c>
      <c r="D3529" s="176" t="s">
        <v>19</v>
      </c>
      <c r="E3529" s="20"/>
      <c r="F3529" s="36">
        <f t="shared" si="62"/>
        <v>0</v>
      </c>
    </row>
    <row r="3530" spans="1:6" s="11" customFormat="1" ht="21" customHeight="1">
      <c r="A3530" s="187" t="s">
        <v>44</v>
      </c>
      <c r="B3530" s="73" t="s">
        <v>2764</v>
      </c>
      <c r="C3530" s="40">
        <v>1</v>
      </c>
      <c r="D3530" s="176" t="s">
        <v>19</v>
      </c>
      <c r="E3530" s="20"/>
      <c r="F3530" s="36">
        <f t="shared" si="62"/>
        <v>0</v>
      </c>
    </row>
    <row r="3531" spans="1:6" s="11" customFormat="1" ht="21" customHeight="1">
      <c r="A3531" s="187" t="s">
        <v>45</v>
      </c>
      <c r="B3531" s="73" t="s">
        <v>2765</v>
      </c>
      <c r="C3531" s="40">
        <v>1</v>
      </c>
      <c r="D3531" s="176" t="s">
        <v>19</v>
      </c>
      <c r="E3531" s="20"/>
      <c r="F3531" s="36">
        <f t="shared" si="62"/>
        <v>0</v>
      </c>
    </row>
    <row r="3532" spans="1:6" s="11" customFormat="1" ht="21" customHeight="1">
      <c r="A3532" s="187" t="s">
        <v>46</v>
      </c>
      <c r="B3532" s="73" t="s">
        <v>2766</v>
      </c>
      <c r="C3532" s="40">
        <v>1</v>
      </c>
      <c r="D3532" s="176" t="s">
        <v>19</v>
      </c>
      <c r="E3532" s="20"/>
      <c r="F3532" s="36">
        <f t="shared" si="62"/>
        <v>0</v>
      </c>
    </row>
    <row r="3533" spans="1:6" s="11" customFormat="1" ht="21" customHeight="1">
      <c r="A3533" s="187" t="s">
        <v>47</v>
      </c>
      <c r="B3533" s="73" t="s">
        <v>2767</v>
      </c>
      <c r="C3533" s="40">
        <v>1</v>
      </c>
      <c r="D3533" s="176" t="s">
        <v>19</v>
      </c>
      <c r="E3533" s="20"/>
      <c r="F3533" s="36">
        <f t="shared" si="62"/>
        <v>0</v>
      </c>
    </row>
    <row r="3534" spans="1:6" s="11" customFormat="1" ht="21" customHeight="1">
      <c r="A3534" s="187" t="s">
        <v>48</v>
      </c>
      <c r="B3534" s="73" t="s">
        <v>2768</v>
      </c>
      <c r="C3534" s="40">
        <v>1</v>
      </c>
      <c r="D3534" s="176" t="s">
        <v>19</v>
      </c>
      <c r="E3534" s="20"/>
      <c r="F3534" s="36">
        <f t="shared" si="62"/>
        <v>0</v>
      </c>
    </row>
    <row r="3535" spans="1:6" s="11" customFormat="1" ht="21" customHeight="1">
      <c r="A3535" s="187" t="s">
        <v>49</v>
      </c>
      <c r="B3535" s="73" t="s">
        <v>2769</v>
      </c>
      <c r="C3535" s="40">
        <v>13</v>
      </c>
      <c r="D3535" s="176" t="s">
        <v>19</v>
      </c>
      <c r="E3535" s="20"/>
      <c r="F3535" s="36">
        <f t="shared" si="62"/>
        <v>0</v>
      </c>
    </row>
    <row r="3536" spans="1:6" s="11" customFormat="1" ht="21" customHeight="1">
      <c r="A3536" s="187" t="s">
        <v>50</v>
      </c>
      <c r="B3536" s="73" t="s">
        <v>2770</v>
      </c>
      <c r="C3536" s="40">
        <v>46</v>
      </c>
      <c r="D3536" s="176" t="s">
        <v>19</v>
      </c>
      <c r="E3536" s="20"/>
      <c r="F3536" s="36">
        <f t="shared" si="62"/>
        <v>0</v>
      </c>
    </row>
    <row r="3537" spans="1:6" s="11" customFormat="1" ht="21" customHeight="1">
      <c r="A3537" s="187" t="s">
        <v>51</v>
      </c>
      <c r="B3537" s="73" t="s">
        <v>2771</v>
      </c>
      <c r="C3537" s="40">
        <v>22</v>
      </c>
      <c r="D3537" s="176" t="s">
        <v>19</v>
      </c>
      <c r="E3537" s="20"/>
      <c r="F3537" s="36">
        <f t="shared" si="62"/>
        <v>0</v>
      </c>
    </row>
    <row r="3538" spans="1:6" s="11" customFormat="1" ht="21" customHeight="1">
      <c r="A3538" s="187" t="s">
        <v>52</v>
      </c>
      <c r="B3538" s="73" t="s">
        <v>2772</v>
      </c>
      <c r="C3538" s="40">
        <v>9</v>
      </c>
      <c r="D3538" s="176" t="s">
        <v>19</v>
      </c>
      <c r="E3538" s="20"/>
      <c r="F3538" s="36">
        <f t="shared" si="62"/>
        <v>0</v>
      </c>
    </row>
    <row r="3539" spans="1:6" s="11" customFormat="1" ht="21" customHeight="1">
      <c r="A3539" s="187" t="s">
        <v>53</v>
      </c>
      <c r="B3539" s="73" t="s">
        <v>2773</v>
      </c>
      <c r="C3539" s="40">
        <v>22</v>
      </c>
      <c r="D3539" s="176" t="s">
        <v>19</v>
      </c>
      <c r="E3539" s="20"/>
      <c r="F3539" s="36">
        <f t="shared" si="62"/>
        <v>0</v>
      </c>
    </row>
    <row r="3540" spans="1:6" s="11" customFormat="1" ht="21" customHeight="1">
      <c r="A3540" s="187" t="s">
        <v>54</v>
      </c>
      <c r="B3540" s="73" t="s">
        <v>2774</v>
      </c>
      <c r="C3540" s="40">
        <v>16</v>
      </c>
      <c r="D3540" s="176" t="s">
        <v>19</v>
      </c>
      <c r="E3540" s="20"/>
      <c r="F3540" s="36">
        <f t="shared" si="62"/>
        <v>0</v>
      </c>
    </row>
    <row r="3541" spans="1:6" s="11" customFormat="1" ht="21" customHeight="1">
      <c r="A3541" s="187" t="s">
        <v>152</v>
      </c>
      <c r="B3541" s="73" t="s">
        <v>2775</v>
      </c>
      <c r="C3541" s="40">
        <v>2</v>
      </c>
      <c r="D3541" s="176" t="s">
        <v>19</v>
      </c>
      <c r="E3541" s="20"/>
      <c r="F3541" s="36">
        <f t="shared" si="62"/>
        <v>0</v>
      </c>
    </row>
    <row r="3542" spans="1:6" s="11" customFormat="1" ht="21" customHeight="1">
      <c r="A3542" s="187" t="s">
        <v>327</v>
      </c>
      <c r="B3542" s="73" t="s">
        <v>2776</v>
      </c>
      <c r="C3542" s="40">
        <v>31</v>
      </c>
      <c r="D3542" s="176" t="s">
        <v>19</v>
      </c>
      <c r="E3542" s="20"/>
      <c r="F3542" s="36">
        <f t="shared" si="62"/>
        <v>0</v>
      </c>
    </row>
    <row r="3543" spans="1:6" s="11" customFormat="1" ht="21" customHeight="1">
      <c r="A3543" s="187" t="s">
        <v>331</v>
      </c>
      <c r="B3543" s="73" t="s">
        <v>2777</v>
      </c>
      <c r="C3543" s="40">
        <v>1</v>
      </c>
      <c r="D3543" s="176" t="s">
        <v>19</v>
      </c>
      <c r="E3543" s="20"/>
      <c r="F3543" s="36">
        <f t="shared" si="62"/>
        <v>0</v>
      </c>
    </row>
    <row r="3544" spans="1:6" s="11" customFormat="1" ht="21" customHeight="1">
      <c r="A3544" s="187" t="s">
        <v>332</v>
      </c>
      <c r="B3544" s="73" t="s">
        <v>2738</v>
      </c>
      <c r="C3544" s="40">
        <v>3</v>
      </c>
      <c r="D3544" s="41" t="s">
        <v>543</v>
      </c>
      <c r="E3544" s="20"/>
      <c r="F3544" s="36">
        <f t="shared" si="62"/>
        <v>0</v>
      </c>
    </row>
    <row r="3545" spans="1:6" s="11" customFormat="1" ht="21" customHeight="1">
      <c r="A3545" s="187" t="s">
        <v>333</v>
      </c>
      <c r="B3545" s="73" t="s">
        <v>542</v>
      </c>
      <c r="C3545" s="40">
        <v>1</v>
      </c>
      <c r="D3545" s="41" t="s">
        <v>38</v>
      </c>
      <c r="E3545" s="20"/>
      <c r="F3545" s="36">
        <f t="shared" si="62"/>
        <v>0</v>
      </c>
    </row>
    <row r="3546" spans="1:6" s="11" customFormat="1" ht="21" customHeight="1">
      <c r="A3546" s="187" t="s">
        <v>336</v>
      </c>
      <c r="B3546" s="73" t="s">
        <v>2739</v>
      </c>
      <c r="C3546" s="40">
        <v>1</v>
      </c>
      <c r="D3546" s="41" t="s">
        <v>38</v>
      </c>
      <c r="E3546" s="20"/>
      <c r="F3546" s="36">
        <f t="shared" si="62"/>
        <v>0</v>
      </c>
    </row>
    <row r="3547" spans="1:6" s="11" customFormat="1" ht="21" customHeight="1">
      <c r="A3547" s="187" t="s">
        <v>337</v>
      </c>
      <c r="B3547" s="84" t="s">
        <v>2740</v>
      </c>
      <c r="C3547" s="40"/>
      <c r="D3547" s="41"/>
      <c r="E3547" s="20"/>
      <c r="F3547" s="36"/>
    </row>
    <row r="3548" spans="1:6" s="11" customFormat="1" ht="21" customHeight="1">
      <c r="A3548" s="187" t="s">
        <v>338</v>
      </c>
      <c r="B3548" s="73" t="s">
        <v>2741</v>
      </c>
      <c r="C3548" s="40">
        <v>30</v>
      </c>
      <c r="D3548" s="41" t="s">
        <v>390</v>
      </c>
      <c r="E3548" s="20"/>
      <c r="F3548" s="36">
        <f t="shared" si="62"/>
        <v>0</v>
      </c>
    </row>
    <row r="3549" spans="1:6" s="11" customFormat="1" ht="21" customHeight="1">
      <c r="A3549" s="187" t="s">
        <v>343</v>
      </c>
      <c r="B3549" s="73" t="s">
        <v>2742</v>
      </c>
      <c r="C3549" s="40">
        <v>30</v>
      </c>
      <c r="D3549" s="41" t="s">
        <v>390</v>
      </c>
      <c r="E3549" s="20"/>
      <c r="F3549" s="36">
        <f t="shared" si="62"/>
        <v>0</v>
      </c>
    </row>
    <row r="3550" spans="1:6" s="11" customFormat="1" ht="21" customHeight="1">
      <c r="A3550" s="187" t="s">
        <v>344</v>
      </c>
      <c r="B3550" s="73" t="s">
        <v>2778</v>
      </c>
      <c r="C3550" s="40">
        <v>1400</v>
      </c>
      <c r="D3550" s="41" t="s">
        <v>390</v>
      </c>
      <c r="E3550" s="20"/>
      <c r="F3550" s="36">
        <f t="shared" si="62"/>
        <v>0</v>
      </c>
    </row>
    <row r="3551" spans="1:6" s="11" customFormat="1" ht="21" customHeight="1">
      <c r="A3551" s="187" t="s">
        <v>345</v>
      </c>
      <c r="B3551" s="73" t="s">
        <v>2779</v>
      </c>
      <c r="C3551" s="40">
        <v>1020</v>
      </c>
      <c r="D3551" s="41" t="s">
        <v>390</v>
      </c>
      <c r="E3551" s="20"/>
      <c r="F3551" s="36">
        <f t="shared" si="62"/>
        <v>0</v>
      </c>
    </row>
    <row r="3552" spans="1:6" s="11" customFormat="1" ht="21" customHeight="1">
      <c r="A3552" s="187" t="s">
        <v>346</v>
      </c>
      <c r="B3552" s="73" t="s">
        <v>2747</v>
      </c>
      <c r="C3552" s="40">
        <v>1</v>
      </c>
      <c r="D3552" s="41" t="s">
        <v>19</v>
      </c>
      <c r="E3552" s="20"/>
      <c r="F3552" s="36">
        <f t="shared" si="62"/>
        <v>0</v>
      </c>
    </row>
    <row r="3553" spans="1:6" s="11" customFormat="1" ht="21" customHeight="1">
      <c r="A3553" s="187" t="s">
        <v>353</v>
      </c>
      <c r="B3553" s="73" t="s">
        <v>2748</v>
      </c>
      <c r="C3553" s="40">
        <v>1</v>
      </c>
      <c r="D3553" s="41" t="s">
        <v>390</v>
      </c>
      <c r="E3553" s="20"/>
      <c r="F3553" s="36">
        <f t="shared" si="62"/>
        <v>0</v>
      </c>
    </row>
    <row r="3554" spans="1:6" s="11" customFormat="1" ht="21" customHeight="1">
      <c r="A3554" s="187" t="s">
        <v>354</v>
      </c>
      <c r="B3554" s="73" t="s">
        <v>2780</v>
      </c>
      <c r="C3554" s="40">
        <v>1</v>
      </c>
      <c r="D3554" s="41" t="s">
        <v>390</v>
      </c>
      <c r="E3554" s="20"/>
      <c r="F3554" s="36">
        <f t="shared" si="62"/>
        <v>0</v>
      </c>
    </row>
    <row r="3555" spans="1:6" s="11" customFormat="1" ht="21" customHeight="1">
      <c r="A3555" s="187" t="s">
        <v>355</v>
      </c>
      <c r="B3555" s="73" t="s">
        <v>2751</v>
      </c>
      <c r="C3555" s="40">
        <v>350</v>
      </c>
      <c r="D3555" s="41" t="s">
        <v>390</v>
      </c>
      <c r="E3555" s="20"/>
      <c r="F3555" s="36">
        <f t="shared" si="62"/>
        <v>0</v>
      </c>
    </row>
    <row r="3556" spans="1:6" s="11" customFormat="1" ht="21" customHeight="1" thickBot="1">
      <c r="A3556" s="187" t="s">
        <v>356</v>
      </c>
      <c r="B3556" s="73" t="s">
        <v>2781</v>
      </c>
      <c r="C3556" s="40">
        <v>200</v>
      </c>
      <c r="D3556" s="41" t="s">
        <v>390</v>
      </c>
      <c r="E3556" s="20"/>
      <c r="F3556" s="36">
        <f t="shared" si="62"/>
        <v>0</v>
      </c>
    </row>
    <row r="3557" spans="1:6" s="11" customFormat="1" ht="18.75" customHeight="1" thickBot="1">
      <c r="A3557" s="37"/>
      <c r="B3557" s="261" t="s">
        <v>2782</v>
      </c>
      <c r="C3557" s="262"/>
      <c r="D3557" s="263"/>
      <c r="E3557" s="38"/>
      <c r="F3557" s="39">
        <f>SUM(F3523:F3556)</f>
        <v>0</v>
      </c>
    </row>
    <row r="3558" spans="1:6" s="11" customFormat="1" ht="10.5" customHeight="1">
      <c r="A3558" s="12"/>
      <c r="B3558" s="54"/>
      <c r="C3558" s="43"/>
      <c r="D3558" s="44"/>
      <c r="E3558" s="45"/>
      <c r="F3558" s="45"/>
    </row>
    <row r="3559" spans="1:6" s="14" customFormat="1" ht="15" customHeight="1">
      <c r="A3559" s="62" t="s">
        <v>3</v>
      </c>
      <c r="B3559" s="266" t="s">
        <v>2783</v>
      </c>
      <c r="C3559" s="266"/>
      <c r="D3559" s="266"/>
      <c r="E3559" s="66"/>
      <c r="F3559" s="66"/>
    </row>
    <row r="3560" spans="1:6" s="11" customFormat="1" ht="8.25" customHeight="1" thickBot="1">
      <c r="A3560" s="12"/>
      <c r="B3560" s="54"/>
      <c r="C3560" s="43"/>
      <c r="D3560" s="44"/>
      <c r="E3560" s="45"/>
      <c r="F3560" s="45"/>
    </row>
    <row r="3561" spans="1:6" s="12" customFormat="1" ht="24" customHeight="1">
      <c r="A3561" s="27" t="s">
        <v>4</v>
      </c>
      <c r="B3561" s="28" t="s">
        <v>5</v>
      </c>
      <c r="C3561" s="15" t="s">
        <v>6</v>
      </c>
      <c r="D3561" s="32" t="s">
        <v>7</v>
      </c>
      <c r="E3561" s="31" t="s">
        <v>9</v>
      </c>
      <c r="F3561" s="16" t="s">
        <v>10</v>
      </c>
    </row>
    <row r="3562" spans="1:6" s="12" customFormat="1" ht="15" customHeight="1" thickBot="1">
      <c r="A3562" s="29" t="s">
        <v>8</v>
      </c>
      <c r="B3562" s="30">
        <v>1</v>
      </c>
      <c r="C3562" s="17">
        <v>2</v>
      </c>
      <c r="D3562" s="33">
        <v>3</v>
      </c>
      <c r="E3562" s="18">
        <v>4</v>
      </c>
      <c r="F3562" s="19" t="s">
        <v>17</v>
      </c>
    </row>
    <row r="3563" spans="1:6" s="11" customFormat="1" ht="17.25" customHeight="1">
      <c r="A3563" s="187" t="s">
        <v>0</v>
      </c>
      <c r="B3563" s="84" t="s">
        <v>2785</v>
      </c>
      <c r="C3563" s="40"/>
      <c r="D3563" s="42"/>
      <c r="E3563" s="20"/>
      <c r="F3563" s="36"/>
    </row>
    <row r="3564" spans="1:6" s="11" customFormat="1" ht="21" customHeight="1">
      <c r="A3564" s="187" t="s">
        <v>1</v>
      </c>
      <c r="B3564" s="73" t="s">
        <v>2786</v>
      </c>
      <c r="C3564" s="40">
        <v>5</v>
      </c>
      <c r="D3564" s="176" t="s">
        <v>19</v>
      </c>
      <c r="E3564" s="20"/>
      <c r="F3564" s="36">
        <f>C3564*E3564</f>
        <v>0</v>
      </c>
    </row>
    <row r="3565" spans="1:6" s="11" customFormat="1" ht="21" customHeight="1">
      <c r="A3565" s="187" t="s">
        <v>2</v>
      </c>
      <c r="B3565" s="73" t="s">
        <v>2787</v>
      </c>
      <c r="C3565" s="40">
        <v>5</v>
      </c>
      <c r="D3565" s="176" t="s">
        <v>19</v>
      </c>
      <c r="E3565" s="20"/>
      <c r="F3565" s="36">
        <f>C3565*E3565</f>
        <v>0</v>
      </c>
    </row>
    <row r="3566" spans="1:6" s="11" customFormat="1" ht="21" customHeight="1">
      <c r="A3566" s="187" t="s">
        <v>3</v>
      </c>
      <c r="B3566" s="73" t="s">
        <v>2788</v>
      </c>
      <c r="C3566" s="40">
        <v>1</v>
      </c>
      <c r="D3566" s="176" t="s">
        <v>19</v>
      </c>
      <c r="E3566" s="20"/>
      <c r="F3566" s="36">
        <f t="shared" ref="F3566:F3591" si="63">C3566*E3566</f>
        <v>0</v>
      </c>
    </row>
    <row r="3567" spans="1:6" s="11" customFormat="1" ht="21" customHeight="1">
      <c r="A3567" s="187" t="s">
        <v>29</v>
      </c>
      <c r="B3567" s="73" t="s">
        <v>2789</v>
      </c>
      <c r="C3567" s="40">
        <v>2</v>
      </c>
      <c r="D3567" s="176" t="s">
        <v>19</v>
      </c>
      <c r="E3567" s="20"/>
      <c r="F3567" s="36">
        <f t="shared" si="63"/>
        <v>0</v>
      </c>
    </row>
    <row r="3568" spans="1:6" s="11" customFormat="1" ht="21" customHeight="1">
      <c r="A3568" s="187" t="s">
        <v>42</v>
      </c>
      <c r="B3568" s="73" t="s">
        <v>2790</v>
      </c>
      <c r="C3568" s="40">
        <v>1</v>
      </c>
      <c r="D3568" s="176" t="s">
        <v>19</v>
      </c>
      <c r="E3568" s="20"/>
      <c r="F3568" s="36">
        <f t="shared" si="63"/>
        <v>0</v>
      </c>
    </row>
    <row r="3569" spans="1:6" s="11" customFormat="1" ht="21" customHeight="1">
      <c r="A3569" s="187" t="s">
        <v>43</v>
      </c>
      <c r="B3569" s="73" t="s">
        <v>2791</v>
      </c>
      <c r="C3569" s="40">
        <v>1</v>
      </c>
      <c r="D3569" s="176" t="s">
        <v>19</v>
      </c>
      <c r="E3569" s="20"/>
      <c r="F3569" s="36">
        <f t="shared" si="63"/>
        <v>0</v>
      </c>
    </row>
    <row r="3570" spans="1:6" s="11" customFormat="1" ht="21" customHeight="1">
      <c r="A3570" s="187" t="s">
        <v>44</v>
      </c>
      <c r="B3570" s="73" t="s">
        <v>2792</v>
      </c>
      <c r="C3570" s="40">
        <v>1</v>
      </c>
      <c r="D3570" s="176" t="s">
        <v>19</v>
      </c>
      <c r="E3570" s="20"/>
      <c r="F3570" s="36">
        <f t="shared" si="63"/>
        <v>0</v>
      </c>
    </row>
    <row r="3571" spans="1:6" s="11" customFormat="1" ht="21" customHeight="1">
      <c r="A3571" s="187" t="s">
        <v>45</v>
      </c>
      <c r="B3571" s="73" t="s">
        <v>2793</v>
      </c>
      <c r="C3571" s="40">
        <v>1</v>
      </c>
      <c r="D3571" s="176" t="s">
        <v>19</v>
      </c>
      <c r="E3571" s="20"/>
      <c r="F3571" s="36">
        <f t="shared" si="63"/>
        <v>0</v>
      </c>
    </row>
    <row r="3572" spans="1:6" s="11" customFormat="1" ht="21" customHeight="1">
      <c r="A3572" s="187" t="s">
        <v>46</v>
      </c>
      <c r="B3572" s="73" t="s">
        <v>2794</v>
      </c>
      <c r="C3572" s="40">
        <v>1</v>
      </c>
      <c r="D3572" s="176" t="s">
        <v>19</v>
      </c>
      <c r="E3572" s="20"/>
      <c r="F3572" s="36">
        <f t="shared" si="63"/>
        <v>0</v>
      </c>
    </row>
    <row r="3573" spans="1:6" s="11" customFormat="1" ht="21" customHeight="1">
      <c r="A3573" s="187" t="s">
        <v>47</v>
      </c>
      <c r="B3573" s="73" t="s">
        <v>2795</v>
      </c>
      <c r="C3573" s="40">
        <v>1</v>
      </c>
      <c r="D3573" s="176" t="s">
        <v>19</v>
      </c>
      <c r="E3573" s="20"/>
      <c r="F3573" s="36">
        <f t="shared" si="63"/>
        <v>0</v>
      </c>
    </row>
    <row r="3574" spans="1:6" s="11" customFormat="1" ht="21" customHeight="1">
      <c r="A3574" s="187" t="s">
        <v>48</v>
      </c>
      <c r="B3574" s="73" t="s">
        <v>2796</v>
      </c>
      <c r="C3574" s="40">
        <v>1</v>
      </c>
      <c r="D3574" s="176" t="s">
        <v>19</v>
      </c>
      <c r="E3574" s="20"/>
      <c r="F3574" s="36">
        <f t="shared" si="63"/>
        <v>0</v>
      </c>
    </row>
    <row r="3575" spans="1:6" s="11" customFormat="1" ht="21" customHeight="1">
      <c r="A3575" s="187" t="s">
        <v>49</v>
      </c>
      <c r="B3575" s="73" t="s">
        <v>2797</v>
      </c>
      <c r="C3575" s="40">
        <v>1</v>
      </c>
      <c r="D3575" s="176" t="s">
        <v>19</v>
      </c>
      <c r="E3575" s="20"/>
      <c r="F3575" s="36">
        <f t="shared" si="63"/>
        <v>0</v>
      </c>
    </row>
    <row r="3576" spans="1:6" s="11" customFormat="1" ht="21" customHeight="1">
      <c r="A3576" s="187" t="s">
        <v>50</v>
      </c>
      <c r="B3576" s="73" t="s">
        <v>2798</v>
      </c>
      <c r="C3576" s="40">
        <v>2</v>
      </c>
      <c r="D3576" s="176" t="s">
        <v>19</v>
      </c>
      <c r="E3576" s="20"/>
      <c r="F3576" s="36">
        <f t="shared" si="63"/>
        <v>0</v>
      </c>
    </row>
    <row r="3577" spans="1:6" s="11" customFormat="1" ht="21" customHeight="1">
      <c r="A3577" s="187" t="s">
        <v>51</v>
      </c>
      <c r="B3577" s="73" t="s">
        <v>2799</v>
      </c>
      <c r="C3577" s="40">
        <v>1</v>
      </c>
      <c r="D3577" s="176" t="s">
        <v>19</v>
      </c>
      <c r="E3577" s="20"/>
      <c r="F3577" s="36">
        <f t="shared" si="63"/>
        <v>0</v>
      </c>
    </row>
    <row r="3578" spans="1:6" s="11" customFormat="1" ht="21" customHeight="1">
      <c r="A3578" s="187" t="s">
        <v>52</v>
      </c>
      <c r="B3578" s="73" t="s">
        <v>2800</v>
      </c>
      <c r="C3578" s="40">
        <v>1</v>
      </c>
      <c r="D3578" s="176" t="s">
        <v>19</v>
      </c>
      <c r="E3578" s="20"/>
      <c r="F3578" s="36">
        <f t="shared" si="63"/>
        <v>0</v>
      </c>
    </row>
    <row r="3579" spans="1:6" s="11" customFormat="1" ht="21" customHeight="1">
      <c r="A3579" s="187" t="s">
        <v>53</v>
      </c>
      <c r="B3579" s="73" t="s">
        <v>2801</v>
      </c>
      <c r="C3579" s="40">
        <v>1</v>
      </c>
      <c r="D3579" s="176" t="s">
        <v>19</v>
      </c>
      <c r="E3579" s="20"/>
      <c r="F3579" s="36">
        <f t="shared" si="63"/>
        <v>0</v>
      </c>
    </row>
    <row r="3580" spans="1:6" s="11" customFormat="1" ht="21" customHeight="1">
      <c r="A3580" s="187" t="s">
        <v>54</v>
      </c>
      <c r="B3580" s="73" t="s">
        <v>542</v>
      </c>
      <c r="C3580" s="40">
        <v>1</v>
      </c>
      <c r="D3580" s="176" t="s">
        <v>38</v>
      </c>
      <c r="E3580" s="20"/>
      <c r="F3580" s="36">
        <f t="shared" si="63"/>
        <v>0</v>
      </c>
    </row>
    <row r="3581" spans="1:6" s="11" customFormat="1" ht="21" customHeight="1">
      <c r="A3581" s="187" t="s">
        <v>152</v>
      </c>
      <c r="B3581" s="73" t="s">
        <v>2736</v>
      </c>
      <c r="C3581" s="40">
        <v>1</v>
      </c>
      <c r="D3581" s="176" t="s">
        <v>38</v>
      </c>
      <c r="E3581" s="20"/>
      <c r="F3581" s="36">
        <f t="shared" si="63"/>
        <v>0</v>
      </c>
    </row>
    <row r="3582" spans="1:6" s="11" customFormat="1" ht="21" customHeight="1">
      <c r="A3582" s="187" t="s">
        <v>327</v>
      </c>
      <c r="B3582" s="73" t="s">
        <v>2739</v>
      </c>
      <c r="C3582" s="40">
        <v>1</v>
      </c>
      <c r="D3582" s="176" t="s">
        <v>38</v>
      </c>
      <c r="E3582" s="20"/>
      <c r="F3582" s="36">
        <f t="shared" si="63"/>
        <v>0</v>
      </c>
    </row>
    <row r="3583" spans="1:6" s="11" customFormat="1" ht="16.5" customHeight="1">
      <c r="A3583" s="187" t="s">
        <v>331</v>
      </c>
      <c r="B3583" s="84" t="s">
        <v>2740</v>
      </c>
      <c r="C3583" s="40"/>
      <c r="D3583" s="176"/>
      <c r="E3583" s="20"/>
      <c r="F3583" s="36"/>
    </row>
    <row r="3584" spans="1:6" s="11" customFormat="1" ht="21" customHeight="1">
      <c r="A3584" s="187" t="s">
        <v>332</v>
      </c>
      <c r="B3584" s="73" t="s">
        <v>2741</v>
      </c>
      <c r="C3584" s="40">
        <v>30</v>
      </c>
      <c r="D3584" s="41" t="s">
        <v>390</v>
      </c>
      <c r="E3584" s="20"/>
      <c r="F3584" s="36">
        <f t="shared" si="63"/>
        <v>0</v>
      </c>
    </row>
    <row r="3585" spans="1:6" s="11" customFormat="1" ht="21" customHeight="1">
      <c r="A3585" s="187" t="s">
        <v>333</v>
      </c>
      <c r="B3585" s="73" t="s">
        <v>2742</v>
      </c>
      <c r="C3585" s="40">
        <v>390</v>
      </c>
      <c r="D3585" s="41" t="s">
        <v>390</v>
      </c>
      <c r="E3585" s="20"/>
      <c r="F3585" s="36">
        <f t="shared" si="63"/>
        <v>0</v>
      </c>
    </row>
    <row r="3586" spans="1:6" s="11" customFormat="1" ht="21" customHeight="1">
      <c r="A3586" s="187" t="s">
        <v>336</v>
      </c>
      <c r="B3586" s="73" t="s">
        <v>2802</v>
      </c>
      <c r="C3586" s="40">
        <v>6</v>
      </c>
      <c r="D3586" s="41" t="s">
        <v>19</v>
      </c>
      <c r="E3586" s="20"/>
      <c r="F3586" s="36">
        <f t="shared" si="63"/>
        <v>0</v>
      </c>
    </row>
    <row r="3587" spans="1:6" s="11" customFormat="1" ht="17.25" customHeight="1">
      <c r="A3587" s="187" t="s">
        <v>337</v>
      </c>
      <c r="B3587" s="73" t="s">
        <v>2803</v>
      </c>
      <c r="C3587" s="40">
        <v>2</v>
      </c>
      <c r="D3587" s="41" t="s">
        <v>19</v>
      </c>
      <c r="E3587" s="20"/>
      <c r="F3587" s="36">
        <f t="shared" si="63"/>
        <v>0</v>
      </c>
    </row>
    <row r="3588" spans="1:6" s="11" customFormat="1" ht="15" customHeight="1">
      <c r="A3588" s="187" t="s">
        <v>338</v>
      </c>
      <c r="B3588" s="73" t="s">
        <v>2747</v>
      </c>
      <c r="C3588" s="40">
        <v>1</v>
      </c>
      <c r="D3588" s="41" t="s">
        <v>19</v>
      </c>
      <c r="E3588" s="20"/>
      <c r="F3588" s="36">
        <f t="shared" si="63"/>
        <v>0</v>
      </c>
    </row>
    <row r="3589" spans="1:6" s="11" customFormat="1" ht="15.75" customHeight="1">
      <c r="A3589" s="187" t="s">
        <v>343</v>
      </c>
      <c r="B3589" s="73" t="s">
        <v>2750</v>
      </c>
      <c r="C3589" s="40">
        <v>160</v>
      </c>
      <c r="D3589" s="41" t="s">
        <v>390</v>
      </c>
      <c r="E3589" s="20"/>
      <c r="F3589" s="36">
        <f t="shared" si="63"/>
        <v>0</v>
      </c>
    </row>
    <row r="3590" spans="1:6" s="11" customFormat="1" ht="21" customHeight="1">
      <c r="A3590" s="187" t="s">
        <v>344</v>
      </c>
      <c r="B3590" s="73" t="s">
        <v>2751</v>
      </c>
      <c r="C3590" s="40">
        <v>160</v>
      </c>
      <c r="D3590" s="41" t="s">
        <v>390</v>
      </c>
      <c r="E3590" s="20"/>
      <c r="F3590" s="36">
        <f t="shared" si="63"/>
        <v>0</v>
      </c>
    </row>
    <row r="3591" spans="1:6" s="11" customFormat="1" ht="21" customHeight="1" thickBot="1">
      <c r="A3591" s="187" t="s">
        <v>345</v>
      </c>
      <c r="B3591" s="73" t="s">
        <v>2781</v>
      </c>
      <c r="C3591" s="40">
        <v>90</v>
      </c>
      <c r="D3591" s="41" t="s">
        <v>390</v>
      </c>
      <c r="E3591" s="20"/>
      <c r="F3591" s="36">
        <f t="shared" si="63"/>
        <v>0</v>
      </c>
    </row>
    <row r="3592" spans="1:6" s="11" customFormat="1" ht="18.75" customHeight="1" thickBot="1">
      <c r="A3592" s="37"/>
      <c r="B3592" s="261" t="s">
        <v>2784</v>
      </c>
      <c r="C3592" s="262"/>
      <c r="D3592" s="263"/>
      <c r="E3592" s="38"/>
      <c r="F3592" s="39">
        <f>SUM(F3563:F3591)</f>
        <v>0</v>
      </c>
    </row>
    <row r="3593" spans="1:6" s="11" customFormat="1" ht="10.5" customHeight="1">
      <c r="A3593" s="12"/>
      <c r="B3593" s="54"/>
      <c r="C3593" s="43"/>
      <c r="D3593" s="44"/>
      <c r="E3593" s="45"/>
      <c r="F3593" s="45"/>
    </row>
    <row r="3594" spans="1:6" s="14" customFormat="1" ht="15" customHeight="1">
      <c r="A3594" s="62" t="s">
        <v>29</v>
      </c>
      <c r="B3594" s="266" t="s">
        <v>2804</v>
      </c>
      <c r="C3594" s="266"/>
      <c r="D3594" s="266"/>
      <c r="E3594" s="66"/>
      <c r="F3594" s="66"/>
    </row>
    <row r="3595" spans="1:6" s="11" customFormat="1" ht="10.5" customHeight="1" thickBot="1">
      <c r="A3595" s="12"/>
      <c r="B3595" s="54"/>
      <c r="C3595" s="43"/>
      <c r="D3595" s="44"/>
      <c r="E3595" s="45"/>
      <c r="F3595" s="45"/>
    </row>
    <row r="3596" spans="1:6" s="12" customFormat="1" ht="24" customHeight="1">
      <c r="A3596" s="27" t="s">
        <v>4</v>
      </c>
      <c r="B3596" s="28" t="s">
        <v>5</v>
      </c>
      <c r="C3596" s="15" t="s">
        <v>6</v>
      </c>
      <c r="D3596" s="32" t="s">
        <v>7</v>
      </c>
      <c r="E3596" s="31" t="s">
        <v>9</v>
      </c>
      <c r="F3596" s="16" t="s">
        <v>10</v>
      </c>
    </row>
    <row r="3597" spans="1:6" s="12" customFormat="1" ht="15" customHeight="1" thickBot="1">
      <c r="A3597" s="29" t="s">
        <v>8</v>
      </c>
      <c r="B3597" s="30">
        <v>1</v>
      </c>
      <c r="C3597" s="17">
        <v>2</v>
      </c>
      <c r="D3597" s="33">
        <v>3</v>
      </c>
      <c r="E3597" s="18">
        <v>4</v>
      </c>
      <c r="F3597" s="19" t="s">
        <v>17</v>
      </c>
    </row>
    <row r="3598" spans="1:6" s="11" customFormat="1" ht="21" customHeight="1">
      <c r="A3598" s="187" t="s">
        <v>0</v>
      </c>
      <c r="B3598" s="84" t="s">
        <v>2806</v>
      </c>
      <c r="C3598" s="40"/>
      <c r="D3598" s="42"/>
      <c r="E3598" s="20"/>
      <c r="F3598" s="36"/>
    </row>
    <row r="3599" spans="1:6" s="11" customFormat="1" ht="21" customHeight="1">
      <c r="A3599" s="187" t="s">
        <v>1</v>
      </c>
      <c r="B3599" s="73" t="s">
        <v>2807</v>
      </c>
      <c r="C3599" s="40">
        <v>3</v>
      </c>
      <c r="D3599" s="176" t="s">
        <v>19</v>
      </c>
      <c r="E3599" s="20"/>
      <c r="F3599" s="36">
        <f>C3599*E3599</f>
        <v>0</v>
      </c>
    </row>
    <row r="3600" spans="1:6" s="11" customFormat="1" ht="21" customHeight="1">
      <c r="A3600" s="187" t="s">
        <v>2</v>
      </c>
      <c r="B3600" s="73" t="s">
        <v>2808</v>
      </c>
      <c r="C3600" s="40">
        <v>5</v>
      </c>
      <c r="D3600" s="176" t="s">
        <v>19</v>
      </c>
      <c r="E3600" s="20"/>
      <c r="F3600" s="36">
        <f>C3600*E3600</f>
        <v>0</v>
      </c>
    </row>
    <row r="3601" spans="1:6" s="11" customFormat="1" ht="21" customHeight="1">
      <c r="A3601" s="187" t="s">
        <v>3</v>
      </c>
      <c r="B3601" s="73" t="s">
        <v>2730</v>
      </c>
      <c r="C3601" s="40">
        <v>8</v>
      </c>
      <c r="D3601" s="176" t="s">
        <v>19</v>
      </c>
      <c r="E3601" s="20"/>
      <c r="F3601" s="36">
        <f t="shared" ref="F3601:F3622" si="64">C3601*E3601</f>
        <v>0</v>
      </c>
    </row>
    <row r="3602" spans="1:6" s="11" customFormat="1" ht="21" customHeight="1">
      <c r="A3602" s="187" t="s">
        <v>29</v>
      </c>
      <c r="B3602" s="73" t="s">
        <v>2731</v>
      </c>
      <c r="C3602" s="40">
        <v>8</v>
      </c>
      <c r="D3602" s="176" t="s">
        <v>19</v>
      </c>
      <c r="E3602" s="20"/>
      <c r="F3602" s="36">
        <f t="shared" si="64"/>
        <v>0</v>
      </c>
    </row>
    <row r="3603" spans="1:6" s="11" customFormat="1" ht="21" customHeight="1">
      <c r="A3603" s="187" t="s">
        <v>42</v>
      </c>
      <c r="B3603" s="73" t="s">
        <v>2809</v>
      </c>
      <c r="C3603" s="40">
        <v>8</v>
      </c>
      <c r="D3603" s="176" t="s">
        <v>19</v>
      </c>
      <c r="E3603" s="20"/>
      <c r="F3603" s="36">
        <f t="shared" si="64"/>
        <v>0</v>
      </c>
    </row>
    <row r="3604" spans="1:6" s="11" customFormat="1" ht="21" customHeight="1">
      <c r="A3604" s="187" t="s">
        <v>43</v>
      </c>
      <c r="B3604" s="73" t="s">
        <v>2810</v>
      </c>
      <c r="C3604" s="40">
        <v>1</v>
      </c>
      <c r="D3604" s="176" t="s">
        <v>19</v>
      </c>
      <c r="E3604" s="20"/>
      <c r="F3604" s="36">
        <f t="shared" si="64"/>
        <v>0</v>
      </c>
    </row>
    <row r="3605" spans="1:6" s="11" customFormat="1" ht="21" customHeight="1">
      <c r="A3605" s="187" t="s">
        <v>44</v>
      </c>
      <c r="B3605" s="73" t="s">
        <v>2811</v>
      </c>
      <c r="C3605" s="40">
        <v>9</v>
      </c>
      <c r="D3605" s="176" t="s">
        <v>19</v>
      </c>
      <c r="E3605" s="20"/>
      <c r="F3605" s="36">
        <f t="shared" si="64"/>
        <v>0</v>
      </c>
    </row>
    <row r="3606" spans="1:6" s="11" customFormat="1" ht="21" customHeight="1">
      <c r="A3606" s="187" t="s">
        <v>45</v>
      </c>
      <c r="B3606" s="73" t="s">
        <v>2812</v>
      </c>
      <c r="C3606" s="40">
        <v>9</v>
      </c>
      <c r="D3606" s="176" t="s">
        <v>19</v>
      </c>
      <c r="E3606" s="20"/>
      <c r="F3606" s="36">
        <f t="shared" si="64"/>
        <v>0</v>
      </c>
    </row>
    <row r="3607" spans="1:6" s="11" customFormat="1" ht="21" customHeight="1">
      <c r="A3607" s="187" t="s">
        <v>46</v>
      </c>
      <c r="B3607" s="73" t="s">
        <v>2813</v>
      </c>
      <c r="C3607" s="40">
        <v>1</v>
      </c>
      <c r="D3607" s="176" t="s">
        <v>19</v>
      </c>
      <c r="E3607" s="20"/>
      <c r="F3607" s="36">
        <f t="shared" si="64"/>
        <v>0</v>
      </c>
    </row>
    <row r="3608" spans="1:6" s="11" customFormat="1" ht="21" customHeight="1">
      <c r="A3608" s="187" t="s">
        <v>47</v>
      </c>
      <c r="B3608" s="73" t="s">
        <v>2814</v>
      </c>
      <c r="C3608" s="40">
        <v>1</v>
      </c>
      <c r="D3608" s="176" t="s">
        <v>19</v>
      </c>
      <c r="E3608" s="20"/>
      <c r="F3608" s="36">
        <f t="shared" si="64"/>
        <v>0</v>
      </c>
    </row>
    <row r="3609" spans="1:6" s="11" customFormat="1" ht="21" customHeight="1">
      <c r="A3609" s="187" t="s">
        <v>48</v>
      </c>
      <c r="B3609" s="73" t="s">
        <v>2815</v>
      </c>
      <c r="C3609" s="40">
        <v>1</v>
      </c>
      <c r="D3609" s="176" t="s">
        <v>38</v>
      </c>
      <c r="E3609" s="20"/>
      <c r="F3609" s="36">
        <f t="shared" si="64"/>
        <v>0</v>
      </c>
    </row>
    <row r="3610" spans="1:6" s="11" customFormat="1" ht="21" customHeight="1">
      <c r="A3610" s="187" t="s">
        <v>49</v>
      </c>
      <c r="B3610" s="73" t="s">
        <v>2816</v>
      </c>
      <c r="C3610" s="40">
        <v>1</v>
      </c>
      <c r="D3610" s="176" t="s">
        <v>38</v>
      </c>
      <c r="E3610" s="20"/>
      <c r="F3610" s="36">
        <f t="shared" si="64"/>
        <v>0</v>
      </c>
    </row>
    <row r="3611" spans="1:6" s="11" customFormat="1" ht="21" customHeight="1">
      <c r="A3611" s="187" t="s">
        <v>50</v>
      </c>
      <c r="B3611" s="73" t="s">
        <v>542</v>
      </c>
      <c r="C3611" s="40">
        <v>1</v>
      </c>
      <c r="D3611" s="176" t="s">
        <v>38</v>
      </c>
      <c r="E3611" s="20"/>
      <c r="F3611" s="36">
        <f t="shared" si="64"/>
        <v>0</v>
      </c>
    </row>
    <row r="3612" spans="1:6" s="11" customFormat="1" ht="21" customHeight="1">
      <c r="A3612" s="187" t="s">
        <v>51</v>
      </c>
      <c r="B3612" s="73" t="s">
        <v>2736</v>
      </c>
      <c r="C3612" s="40">
        <v>1</v>
      </c>
      <c r="D3612" s="176" t="s">
        <v>38</v>
      </c>
      <c r="E3612" s="20"/>
      <c r="F3612" s="36">
        <f t="shared" si="64"/>
        <v>0</v>
      </c>
    </row>
    <row r="3613" spans="1:6" s="11" customFormat="1" ht="21" customHeight="1">
      <c r="A3613" s="187" t="s">
        <v>52</v>
      </c>
      <c r="B3613" s="73" t="s">
        <v>2737</v>
      </c>
      <c r="C3613" s="40">
        <v>1</v>
      </c>
      <c r="D3613" s="176" t="s">
        <v>38</v>
      </c>
      <c r="E3613" s="20"/>
      <c r="F3613" s="36">
        <f t="shared" si="64"/>
        <v>0</v>
      </c>
    </row>
    <row r="3614" spans="1:6" s="11" customFormat="1" ht="21" customHeight="1">
      <c r="A3614" s="187" t="s">
        <v>53</v>
      </c>
      <c r="B3614" s="73" t="s">
        <v>2738</v>
      </c>
      <c r="C3614" s="40">
        <v>2</v>
      </c>
      <c r="D3614" s="176" t="s">
        <v>543</v>
      </c>
      <c r="E3614" s="20"/>
      <c r="F3614" s="36">
        <f t="shared" si="64"/>
        <v>0</v>
      </c>
    </row>
    <row r="3615" spans="1:6" s="11" customFormat="1" ht="21" customHeight="1">
      <c r="A3615" s="187" t="s">
        <v>54</v>
      </c>
      <c r="B3615" s="73" t="s">
        <v>2739</v>
      </c>
      <c r="C3615" s="40">
        <v>1</v>
      </c>
      <c r="D3615" s="176" t="s">
        <v>38</v>
      </c>
      <c r="E3615" s="20"/>
      <c r="F3615" s="36">
        <f t="shared" si="64"/>
        <v>0</v>
      </c>
    </row>
    <row r="3616" spans="1:6" s="11" customFormat="1" ht="21" customHeight="1">
      <c r="A3616" s="187" t="s">
        <v>152</v>
      </c>
      <c r="B3616" s="84" t="s">
        <v>2740</v>
      </c>
      <c r="C3616" s="40"/>
      <c r="D3616" s="176"/>
      <c r="E3616" s="20"/>
      <c r="F3616" s="36"/>
    </row>
    <row r="3617" spans="1:6" s="11" customFormat="1" ht="21" customHeight="1">
      <c r="A3617" s="187" t="s">
        <v>327</v>
      </c>
      <c r="B3617" s="73" t="s">
        <v>2741</v>
      </c>
      <c r="C3617" s="40">
        <v>150</v>
      </c>
      <c r="D3617" s="176" t="s">
        <v>390</v>
      </c>
      <c r="E3617" s="20"/>
      <c r="F3617" s="36">
        <f t="shared" si="64"/>
        <v>0</v>
      </c>
    </row>
    <row r="3618" spans="1:6" s="11" customFormat="1" ht="21" customHeight="1">
      <c r="A3618" s="187" t="s">
        <v>331</v>
      </c>
      <c r="B3618" s="73" t="s">
        <v>2742</v>
      </c>
      <c r="C3618" s="40">
        <v>470</v>
      </c>
      <c r="D3618" s="176" t="s">
        <v>390</v>
      </c>
      <c r="E3618" s="20"/>
      <c r="F3618" s="36">
        <f t="shared" si="64"/>
        <v>0</v>
      </c>
    </row>
    <row r="3619" spans="1:6" s="11" customFormat="1" ht="21" customHeight="1">
      <c r="A3619" s="187" t="s">
        <v>332</v>
      </c>
      <c r="B3619" s="73" t="s">
        <v>2778</v>
      </c>
      <c r="C3619" s="40">
        <v>420</v>
      </c>
      <c r="D3619" s="41" t="s">
        <v>390</v>
      </c>
      <c r="E3619" s="20"/>
      <c r="F3619" s="36">
        <f t="shared" si="64"/>
        <v>0</v>
      </c>
    </row>
    <row r="3620" spans="1:6" s="11" customFormat="1" ht="21" customHeight="1">
      <c r="A3620" s="187" t="s">
        <v>333</v>
      </c>
      <c r="B3620" s="73" t="s">
        <v>2747</v>
      </c>
      <c r="C3620" s="40">
        <v>1</v>
      </c>
      <c r="D3620" s="41" t="s">
        <v>19</v>
      </c>
      <c r="E3620" s="20"/>
      <c r="F3620" s="36">
        <f t="shared" si="64"/>
        <v>0</v>
      </c>
    </row>
    <row r="3621" spans="1:6" s="11" customFormat="1" ht="21" customHeight="1">
      <c r="A3621" s="187" t="s">
        <v>336</v>
      </c>
      <c r="B3621" s="73" t="s">
        <v>2751</v>
      </c>
      <c r="C3621" s="40">
        <v>150</v>
      </c>
      <c r="D3621" s="41" t="s">
        <v>390</v>
      </c>
      <c r="E3621" s="20"/>
      <c r="F3621" s="36">
        <f t="shared" si="64"/>
        <v>0</v>
      </c>
    </row>
    <row r="3622" spans="1:6" s="11" customFormat="1" ht="21" customHeight="1" thickBot="1">
      <c r="A3622" s="187" t="s">
        <v>337</v>
      </c>
      <c r="B3622" s="73" t="s">
        <v>2781</v>
      </c>
      <c r="C3622" s="40">
        <v>100</v>
      </c>
      <c r="D3622" s="41" t="s">
        <v>390</v>
      </c>
      <c r="E3622" s="20"/>
      <c r="F3622" s="36">
        <f t="shared" si="64"/>
        <v>0</v>
      </c>
    </row>
    <row r="3623" spans="1:6" s="11" customFormat="1" ht="18.75" customHeight="1" thickBot="1">
      <c r="A3623" s="37"/>
      <c r="B3623" s="261" t="s">
        <v>2805</v>
      </c>
      <c r="C3623" s="262"/>
      <c r="D3623" s="263"/>
      <c r="E3623" s="38"/>
      <c r="F3623" s="39">
        <f>SUM(F3598:F3622)</f>
        <v>0</v>
      </c>
    </row>
    <row r="3624" spans="1:6" s="11" customFormat="1" ht="10.5" customHeight="1">
      <c r="A3624" s="12"/>
      <c r="B3624" s="54"/>
      <c r="C3624" s="43"/>
      <c r="D3624" s="44"/>
      <c r="E3624" s="45"/>
      <c r="F3624" s="45"/>
    </row>
    <row r="3625" spans="1:6" s="14" customFormat="1" ht="15" customHeight="1">
      <c r="A3625" s="62" t="s">
        <v>42</v>
      </c>
      <c r="B3625" s="266" t="s">
        <v>2817</v>
      </c>
      <c r="C3625" s="266"/>
      <c r="D3625" s="266"/>
      <c r="E3625" s="66"/>
      <c r="F3625" s="66"/>
    </row>
    <row r="3626" spans="1:6" s="11" customFormat="1" ht="10.5" customHeight="1" thickBot="1">
      <c r="A3626" s="12"/>
      <c r="B3626" s="54"/>
      <c r="C3626" s="43"/>
      <c r="D3626" s="44"/>
      <c r="E3626" s="45"/>
      <c r="F3626" s="45"/>
    </row>
    <row r="3627" spans="1:6" s="12" customFormat="1" ht="24" customHeight="1">
      <c r="A3627" s="27" t="s">
        <v>4</v>
      </c>
      <c r="B3627" s="28" t="s">
        <v>5</v>
      </c>
      <c r="C3627" s="15" t="s">
        <v>6</v>
      </c>
      <c r="D3627" s="32" t="s">
        <v>7</v>
      </c>
      <c r="E3627" s="31" t="s">
        <v>9</v>
      </c>
      <c r="F3627" s="16" t="s">
        <v>10</v>
      </c>
    </row>
    <row r="3628" spans="1:6" s="12" customFormat="1" ht="15" customHeight="1" thickBot="1">
      <c r="A3628" s="29" t="s">
        <v>8</v>
      </c>
      <c r="B3628" s="30">
        <v>1</v>
      </c>
      <c r="C3628" s="17">
        <v>2</v>
      </c>
      <c r="D3628" s="33">
        <v>3</v>
      </c>
      <c r="E3628" s="18">
        <v>4</v>
      </c>
      <c r="F3628" s="19" t="s">
        <v>17</v>
      </c>
    </row>
    <row r="3629" spans="1:6" s="11" customFormat="1" ht="21" customHeight="1">
      <c r="A3629" s="187" t="s">
        <v>0</v>
      </c>
      <c r="B3629" s="84" t="s">
        <v>2819</v>
      </c>
      <c r="C3629" s="40"/>
      <c r="D3629" s="42"/>
      <c r="E3629" s="20"/>
      <c r="F3629" s="36"/>
    </row>
    <row r="3630" spans="1:6" s="11" customFormat="1" ht="21" customHeight="1">
      <c r="A3630" s="187" t="s">
        <v>1</v>
      </c>
      <c r="B3630" s="73" t="s">
        <v>2820</v>
      </c>
      <c r="C3630" s="40">
        <v>7</v>
      </c>
      <c r="D3630" s="176" t="s">
        <v>38</v>
      </c>
      <c r="E3630" s="20"/>
      <c r="F3630" s="36">
        <f>C3630*E3630</f>
        <v>0</v>
      </c>
    </row>
    <row r="3631" spans="1:6" s="11" customFormat="1" ht="21" customHeight="1">
      <c r="A3631" s="187" t="s">
        <v>2</v>
      </c>
      <c r="B3631" s="73" t="s">
        <v>2821</v>
      </c>
      <c r="C3631" s="40">
        <v>4</v>
      </c>
      <c r="D3631" s="176" t="s">
        <v>38</v>
      </c>
      <c r="E3631" s="20"/>
      <c r="F3631" s="36">
        <f>C3631*E3631</f>
        <v>0</v>
      </c>
    </row>
    <row r="3632" spans="1:6" s="11" customFormat="1" ht="21" customHeight="1">
      <c r="A3632" s="187" t="s">
        <v>3</v>
      </c>
      <c r="B3632" s="73" t="s">
        <v>2822</v>
      </c>
      <c r="C3632" s="40">
        <v>7</v>
      </c>
      <c r="D3632" s="176" t="s">
        <v>38</v>
      </c>
      <c r="E3632" s="20"/>
      <c r="F3632" s="36">
        <f t="shared" ref="F3632:F3662" si="65">C3632*E3632</f>
        <v>0</v>
      </c>
    </row>
    <row r="3633" spans="1:6" s="11" customFormat="1" ht="21" customHeight="1">
      <c r="A3633" s="187" t="s">
        <v>29</v>
      </c>
      <c r="B3633" s="73" t="s">
        <v>2823</v>
      </c>
      <c r="C3633" s="40">
        <v>1</v>
      </c>
      <c r="D3633" s="176" t="s">
        <v>38</v>
      </c>
      <c r="E3633" s="20"/>
      <c r="F3633" s="36">
        <f t="shared" si="65"/>
        <v>0</v>
      </c>
    </row>
    <row r="3634" spans="1:6" s="11" customFormat="1" ht="21" customHeight="1">
      <c r="A3634" s="187" t="s">
        <v>42</v>
      </c>
      <c r="B3634" s="73" t="s">
        <v>2822</v>
      </c>
      <c r="C3634" s="40">
        <v>1</v>
      </c>
      <c r="D3634" s="176" t="s">
        <v>38</v>
      </c>
      <c r="E3634" s="20"/>
      <c r="F3634" s="36">
        <f t="shared" si="65"/>
        <v>0</v>
      </c>
    </row>
    <row r="3635" spans="1:6" s="11" customFormat="1" ht="21" customHeight="1">
      <c r="A3635" s="187" t="s">
        <v>43</v>
      </c>
      <c r="B3635" s="84" t="s">
        <v>2824</v>
      </c>
      <c r="C3635" s="40"/>
      <c r="D3635" s="176"/>
      <c r="E3635" s="20"/>
      <c r="F3635" s="36"/>
    </row>
    <row r="3636" spans="1:6" s="11" customFormat="1" ht="21" customHeight="1">
      <c r="A3636" s="187" t="s">
        <v>44</v>
      </c>
      <c r="B3636" s="73" t="s">
        <v>2825</v>
      </c>
      <c r="C3636" s="40">
        <v>4</v>
      </c>
      <c r="D3636" s="176" t="s">
        <v>38</v>
      </c>
      <c r="E3636" s="20"/>
      <c r="F3636" s="36">
        <f t="shared" si="65"/>
        <v>0</v>
      </c>
    </row>
    <row r="3637" spans="1:6" s="11" customFormat="1" ht="21" customHeight="1">
      <c r="A3637" s="187" t="s">
        <v>45</v>
      </c>
      <c r="B3637" s="73" t="s">
        <v>2755</v>
      </c>
      <c r="C3637" s="40">
        <v>4</v>
      </c>
      <c r="D3637" s="176" t="s">
        <v>38</v>
      </c>
      <c r="E3637" s="20"/>
      <c r="F3637" s="36">
        <f t="shared" si="65"/>
        <v>0</v>
      </c>
    </row>
    <row r="3638" spans="1:6" s="11" customFormat="1" ht="21" customHeight="1">
      <c r="A3638" s="187" t="s">
        <v>46</v>
      </c>
      <c r="B3638" s="73" t="s">
        <v>2826</v>
      </c>
      <c r="C3638" s="40">
        <v>100</v>
      </c>
      <c r="D3638" s="176" t="s">
        <v>19</v>
      </c>
      <c r="E3638" s="20"/>
      <c r="F3638" s="36">
        <f t="shared" si="65"/>
        <v>0</v>
      </c>
    </row>
    <row r="3639" spans="1:6" s="11" customFormat="1" ht="21" customHeight="1">
      <c r="A3639" s="187" t="s">
        <v>47</v>
      </c>
      <c r="B3639" s="84" t="s">
        <v>2827</v>
      </c>
      <c r="C3639" s="40"/>
      <c r="D3639" s="176"/>
      <c r="E3639" s="20"/>
      <c r="F3639" s="36"/>
    </row>
    <row r="3640" spans="1:6" s="11" customFormat="1" ht="21" customHeight="1">
      <c r="A3640" s="187" t="s">
        <v>48</v>
      </c>
      <c r="B3640" s="73" t="s">
        <v>2828</v>
      </c>
      <c r="C3640" s="40">
        <v>1</v>
      </c>
      <c r="D3640" s="176" t="s">
        <v>19</v>
      </c>
      <c r="E3640" s="20"/>
      <c r="F3640" s="36">
        <f t="shared" si="65"/>
        <v>0</v>
      </c>
    </row>
    <row r="3641" spans="1:6" s="11" customFormat="1" ht="21" customHeight="1">
      <c r="A3641" s="187" t="s">
        <v>49</v>
      </c>
      <c r="B3641" s="84" t="s">
        <v>2829</v>
      </c>
      <c r="C3641" s="40"/>
      <c r="D3641" s="176"/>
      <c r="E3641" s="20"/>
      <c r="F3641" s="36"/>
    </row>
    <row r="3642" spans="1:6" s="11" customFormat="1" ht="21" customHeight="1">
      <c r="A3642" s="187" t="s">
        <v>50</v>
      </c>
      <c r="B3642" s="73" t="s">
        <v>2830</v>
      </c>
      <c r="C3642" s="40">
        <v>1</v>
      </c>
      <c r="D3642" s="176" t="s">
        <v>19</v>
      </c>
      <c r="E3642" s="20"/>
      <c r="F3642" s="36">
        <f t="shared" si="65"/>
        <v>0</v>
      </c>
    </row>
    <row r="3643" spans="1:6" s="11" customFormat="1" ht="21" customHeight="1">
      <c r="A3643" s="187" t="s">
        <v>51</v>
      </c>
      <c r="B3643" s="73" t="s">
        <v>2831</v>
      </c>
      <c r="C3643" s="40">
        <v>1</v>
      </c>
      <c r="D3643" s="176" t="s">
        <v>19</v>
      </c>
      <c r="E3643" s="20"/>
      <c r="F3643" s="36">
        <f t="shared" si="65"/>
        <v>0</v>
      </c>
    </row>
    <row r="3644" spans="1:6" s="11" customFormat="1" ht="21" customHeight="1">
      <c r="A3644" s="187" t="s">
        <v>52</v>
      </c>
      <c r="B3644" s="73" t="s">
        <v>2832</v>
      </c>
      <c r="C3644" s="40">
        <v>3</v>
      </c>
      <c r="D3644" s="176" t="s">
        <v>19</v>
      </c>
      <c r="E3644" s="20"/>
      <c r="F3644" s="36">
        <f t="shared" si="65"/>
        <v>0</v>
      </c>
    </row>
    <row r="3645" spans="1:6" s="11" customFormat="1" ht="21" customHeight="1">
      <c r="A3645" s="187" t="s">
        <v>53</v>
      </c>
      <c r="B3645" s="73" t="s">
        <v>2833</v>
      </c>
      <c r="C3645" s="40">
        <v>3</v>
      </c>
      <c r="D3645" s="176" t="s">
        <v>38</v>
      </c>
      <c r="E3645" s="20"/>
      <c r="F3645" s="36">
        <f t="shared" si="65"/>
        <v>0</v>
      </c>
    </row>
    <row r="3646" spans="1:6" s="11" customFormat="1" ht="21" customHeight="1">
      <c r="A3646" s="187" t="s">
        <v>54</v>
      </c>
      <c r="B3646" s="84" t="s">
        <v>2834</v>
      </c>
      <c r="C3646" s="40"/>
      <c r="D3646" s="176"/>
      <c r="E3646" s="20"/>
      <c r="F3646" s="36"/>
    </row>
    <row r="3647" spans="1:6" s="11" customFormat="1" ht="21" customHeight="1">
      <c r="A3647" s="187" t="s">
        <v>152</v>
      </c>
      <c r="B3647" s="73" t="s">
        <v>2835</v>
      </c>
      <c r="C3647" s="40">
        <v>2</v>
      </c>
      <c r="D3647" s="176" t="s">
        <v>19</v>
      </c>
      <c r="E3647" s="20"/>
      <c r="F3647" s="36">
        <f t="shared" si="65"/>
        <v>0</v>
      </c>
    </row>
    <row r="3648" spans="1:6" s="11" customFormat="1" ht="21" customHeight="1">
      <c r="A3648" s="187" t="s">
        <v>327</v>
      </c>
      <c r="B3648" s="73" t="s">
        <v>2836</v>
      </c>
      <c r="C3648" s="40">
        <v>2</v>
      </c>
      <c r="D3648" s="176" t="s">
        <v>19</v>
      </c>
      <c r="E3648" s="20"/>
      <c r="F3648" s="36">
        <f t="shared" si="65"/>
        <v>0</v>
      </c>
    </row>
    <row r="3649" spans="1:6" s="11" customFormat="1" ht="21" customHeight="1">
      <c r="A3649" s="187" t="s">
        <v>331</v>
      </c>
      <c r="B3649" s="73" t="s">
        <v>2837</v>
      </c>
      <c r="C3649" s="40">
        <v>2</v>
      </c>
      <c r="D3649" s="176" t="s">
        <v>19</v>
      </c>
      <c r="E3649" s="20"/>
      <c r="F3649" s="36">
        <f t="shared" si="65"/>
        <v>0</v>
      </c>
    </row>
    <row r="3650" spans="1:6" s="11" customFormat="1" ht="21" customHeight="1">
      <c r="A3650" s="187" t="s">
        <v>332</v>
      </c>
      <c r="B3650" s="73" t="s">
        <v>2838</v>
      </c>
      <c r="C3650" s="40">
        <v>2</v>
      </c>
      <c r="D3650" s="176" t="s">
        <v>19</v>
      </c>
      <c r="E3650" s="20"/>
      <c r="F3650" s="36">
        <f t="shared" si="65"/>
        <v>0</v>
      </c>
    </row>
    <row r="3651" spans="1:6" s="11" customFormat="1" ht="21" customHeight="1">
      <c r="A3651" s="187" t="s">
        <v>333</v>
      </c>
      <c r="B3651" s="73" t="s">
        <v>2822</v>
      </c>
      <c r="C3651" s="40">
        <v>2</v>
      </c>
      <c r="D3651" s="176" t="s">
        <v>38</v>
      </c>
      <c r="E3651" s="20"/>
      <c r="F3651" s="36">
        <f t="shared" si="65"/>
        <v>0</v>
      </c>
    </row>
    <row r="3652" spans="1:6" s="11" customFormat="1" ht="21" customHeight="1">
      <c r="A3652" s="187" t="s">
        <v>336</v>
      </c>
      <c r="B3652" s="84" t="s">
        <v>2839</v>
      </c>
      <c r="C3652" s="40"/>
      <c r="D3652" s="176"/>
      <c r="E3652" s="20"/>
      <c r="F3652" s="36"/>
    </row>
    <row r="3653" spans="1:6" s="11" customFormat="1" ht="21" customHeight="1">
      <c r="A3653" s="187" t="s">
        <v>337</v>
      </c>
      <c r="B3653" s="73" t="s">
        <v>2737</v>
      </c>
      <c r="C3653" s="40">
        <v>1</v>
      </c>
      <c r="D3653" s="176" t="s">
        <v>38</v>
      </c>
      <c r="E3653" s="20"/>
      <c r="F3653" s="36">
        <f t="shared" si="65"/>
        <v>0</v>
      </c>
    </row>
    <row r="3654" spans="1:6" s="11" customFormat="1" ht="21" customHeight="1">
      <c r="A3654" s="187" t="s">
        <v>338</v>
      </c>
      <c r="B3654" s="73" t="s">
        <v>2736</v>
      </c>
      <c r="C3654" s="40">
        <v>1</v>
      </c>
      <c r="D3654" s="176" t="s">
        <v>38</v>
      </c>
      <c r="E3654" s="20"/>
      <c r="F3654" s="36">
        <f t="shared" si="65"/>
        <v>0</v>
      </c>
    </row>
    <row r="3655" spans="1:6" s="11" customFormat="1" ht="21" customHeight="1">
      <c r="A3655" s="187" t="s">
        <v>343</v>
      </c>
      <c r="B3655" s="73" t="s">
        <v>542</v>
      </c>
      <c r="C3655" s="40">
        <v>1</v>
      </c>
      <c r="D3655" s="176" t="s">
        <v>38</v>
      </c>
      <c r="E3655" s="20"/>
      <c r="F3655" s="36">
        <f t="shared" si="65"/>
        <v>0</v>
      </c>
    </row>
    <row r="3656" spans="1:6" s="11" customFormat="1" ht="21" customHeight="1">
      <c r="A3656" s="187" t="s">
        <v>344</v>
      </c>
      <c r="B3656" s="73" t="s">
        <v>2739</v>
      </c>
      <c r="C3656" s="40">
        <v>1</v>
      </c>
      <c r="D3656" s="176" t="s">
        <v>38</v>
      </c>
      <c r="E3656" s="20"/>
      <c r="F3656" s="36">
        <f t="shared" si="65"/>
        <v>0</v>
      </c>
    </row>
    <row r="3657" spans="1:6" s="11" customFormat="1" ht="21" customHeight="1">
      <c r="A3657" s="187" t="s">
        <v>345</v>
      </c>
      <c r="B3657" s="84" t="s">
        <v>2740</v>
      </c>
      <c r="C3657" s="40"/>
      <c r="D3657" s="176"/>
      <c r="E3657" s="20"/>
      <c r="F3657" s="36"/>
    </row>
    <row r="3658" spans="1:6" s="11" customFormat="1" ht="21" customHeight="1">
      <c r="A3658" s="187" t="s">
        <v>346</v>
      </c>
      <c r="B3658" s="73" t="s">
        <v>2741</v>
      </c>
      <c r="C3658" s="40">
        <v>200</v>
      </c>
      <c r="D3658" s="176" t="s">
        <v>390</v>
      </c>
      <c r="E3658" s="20"/>
      <c r="F3658" s="36">
        <f t="shared" si="65"/>
        <v>0</v>
      </c>
    </row>
    <row r="3659" spans="1:6" s="11" customFormat="1" ht="21" customHeight="1">
      <c r="A3659" s="187" t="s">
        <v>353</v>
      </c>
      <c r="B3659" s="73" t="s">
        <v>2742</v>
      </c>
      <c r="C3659" s="40">
        <v>300</v>
      </c>
      <c r="D3659" s="41" t="s">
        <v>390</v>
      </c>
      <c r="E3659" s="20"/>
      <c r="F3659" s="36">
        <f t="shared" si="65"/>
        <v>0</v>
      </c>
    </row>
    <row r="3660" spans="1:6" s="11" customFormat="1" ht="21" customHeight="1">
      <c r="A3660" s="187" t="s">
        <v>354</v>
      </c>
      <c r="B3660" s="73" t="s">
        <v>2840</v>
      </c>
      <c r="C3660" s="40">
        <v>40</v>
      </c>
      <c r="D3660" s="41" t="s">
        <v>390</v>
      </c>
      <c r="E3660" s="20"/>
      <c r="F3660" s="36">
        <f t="shared" si="65"/>
        <v>0</v>
      </c>
    </row>
    <row r="3661" spans="1:6" s="11" customFormat="1" ht="21" customHeight="1">
      <c r="A3661" s="187" t="s">
        <v>355</v>
      </c>
      <c r="B3661" s="73" t="s">
        <v>2841</v>
      </c>
      <c r="C3661" s="40">
        <v>4</v>
      </c>
      <c r="D3661" s="41" t="s">
        <v>19</v>
      </c>
      <c r="E3661" s="20"/>
      <c r="F3661" s="36">
        <f t="shared" si="65"/>
        <v>0</v>
      </c>
    </row>
    <row r="3662" spans="1:6" s="11" customFormat="1" ht="21" customHeight="1" thickBot="1">
      <c r="A3662" s="187" t="s">
        <v>356</v>
      </c>
      <c r="B3662" s="73" t="s">
        <v>2842</v>
      </c>
      <c r="C3662" s="40">
        <v>40</v>
      </c>
      <c r="D3662" s="41" t="s">
        <v>390</v>
      </c>
      <c r="E3662" s="20"/>
      <c r="F3662" s="36">
        <f t="shared" si="65"/>
        <v>0</v>
      </c>
    </row>
    <row r="3663" spans="1:6" s="11" customFormat="1" ht="18.75" customHeight="1" thickBot="1">
      <c r="A3663" s="37"/>
      <c r="B3663" s="261" t="s">
        <v>2818</v>
      </c>
      <c r="C3663" s="262"/>
      <c r="D3663" s="263"/>
      <c r="E3663" s="38"/>
      <c r="F3663" s="39">
        <f>SUM(F3629:F3662)</f>
        <v>0</v>
      </c>
    </row>
    <row r="3664" spans="1:6" s="11" customFormat="1" ht="10.5" customHeight="1">
      <c r="A3664" s="12"/>
      <c r="B3664" s="54"/>
      <c r="C3664" s="43"/>
      <c r="D3664" s="44"/>
      <c r="E3664" s="45"/>
      <c r="F3664" s="45"/>
    </row>
    <row r="3665" spans="1:9" ht="14.1" customHeight="1">
      <c r="A3665" s="275" t="s">
        <v>2704</v>
      </c>
      <c r="B3665" s="275"/>
      <c r="C3665" s="275"/>
      <c r="D3665" s="275"/>
      <c r="E3665" s="275"/>
      <c r="F3665" s="275"/>
    </row>
    <row r="3666" spans="1:9" ht="12.75" customHeight="1" thickBot="1">
      <c r="A3666" s="21"/>
      <c r="B3666" s="21"/>
      <c r="C3666" s="21"/>
      <c r="D3666" s="21"/>
      <c r="E3666" s="21"/>
      <c r="F3666" s="21"/>
    </row>
    <row r="3667" spans="1:9" s="12" customFormat="1" ht="20.25" customHeight="1" thickBot="1">
      <c r="A3667" s="22"/>
      <c r="B3667" s="276" t="s">
        <v>22</v>
      </c>
      <c r="C3667" s="277"/>
      <c r="D3667" s="278"/>
      <c r="E3667" s="277" t="s">
        <v>18</v>
      </c>
      <c r="F3667" s="278"/>
    </row>
    <row r="3668" spans="1:9" s="12" customFormat="1" ht="22.5" customHeight="1">
      <c r="A3668" s="34" t="s">
        <v>0</v>
      </c>
      <c r="B3668" s="279" t="s">
        <v>2706</v>
      </c>
      <c r="C3668" s="280"/>
      <c r="D3668" s="281"/>
      <c r="E3668" s="282">
        <f>F3507</f>
        <v>0</v>
      </c>
      <c r="F3668" s="283"/>
    </row>
    <row r="3669" spans="1:9" s="12" customFormat="1" ht="22.5" customHeight="1">
      <c r="A3669" s="23" t="s">
        <v>1</v>
      </c>
      <c r="B3669" s="284" t="s">
        <v>166</v>
      </c>
      <c r="C3669" s="285"/>
      <c r="D3669" s="286"/>
      <c r="E3669" s="287">
        <f>F3517</f>
        <v>0</v>
      </c>
      <c r="F3669" s="288"/>
    </row>
    <row r="3670" spans="1:9" s="12" customFormat="1" ht="22.5" customHeight="1">
      <c r="A3670" s="23" t="s">
        <v>2</v>
      </c>
      <c r="B3670" s="284" t="s">
        <v>2756</v>
      </c>
      <c r="C3670" s="285"/>
      <c r="D3670" s="286"/>
      <c r="E3670" s="287">
        <f>F3557</f>
        <v>0</v>
      </c>
      <c r="F3670" s="288"/>
    </row>
    <row r="3671" spans="1:9" s="12" customFormat="1" ht="22.5" customHeight="1">
      <c r="A3671" s="23" t="s">
        <v>3</v>
      </c>
      <c r="B3671" s="284" t="s">
        <v>2783</v>
      </c>
      <c r="C3671" s="285"/>
      <c r="D3671" s="286"/>
      <c r="E3671" s="287">
        <f>F3592</f>
        <v>0</v>
      </c>
      <c r="F3671" s="288"/>
    </row>
    <row r="3672" spans="1:9" s="12" customFormat="1" ht="22.5" customHeight="1">
      <c r="A3672" s="23" t="s">
        <v>29</v>
      </c>
      <c r="B3672" s="284" t="s">
        <v>2804</v>
      </c>
      <c r="C3672" s="285"/>
      <c r="D3672" s="286"/>
      <c r="E3672" s="287">
        <f>F3623</f>
        <v>0</v>
      </c>
      <c r="F3672" s="288"/>
    </row>
    <row r="3673" spans="1:9" s="12" customFormat="1" ht="22.5" customHeight="1" thickBot="1">
      <c r="A3673" s="23" t="s">
        <v>42</v>
      </c>
      <c r="B3673" s="284" t="s">
        <v>2817</v>
      </c>
      <c r="C3673" s="285"/>
      <c r="D3673" s="286"/>
      <c r="E3673" s="287">
        <f>F3663</f>
        <v>0</v>
      </c>
      <c r="F3673" s="288"/>
    </row>
    <row r="3674" spans="1:9" s="12" customFormat="1" ht="16.5" customHeight="1" thickBot="1">
      <c r="A3674" s="37"/>
      <c r="B3674" s="270" t="s">
        <v>2705</v>
      </c>
      <c r="C3674" s="271"/>
      <c r="D3674" s="272"/>
      <c r="E3674" s="273">
        <f>SUM(E3668:F3673)</f>
        <v>0</v>
      </c>
      <c r="F3674" s="274"/>
      <c r="I3674" s="51"/>
    </row>
    <row r="3675" spans="1:9" s="11" customFormat="1" ht="10.5" customHeight="1">
      <c r="A3675" s="12"/>
      <c r="B3675" s="54"/>
      <c r="C3675" s="43"/>
      <c r="D3675" s="44"/>
      <c r="E3675" s="45"/>
      <c r="F3675" s="45"/>
    </row>
    <row r="3676" spans="1:9" s="11" customFormat="1" ht="15" customHeight="1">
      <c r="A3676" s="50" t="s">
        <v>304</v>
      </c>
      <c r="B3676" s="265" t="s">
        <v>2843</v>
      </c>
      <c r="C3676" s="265"/>
      <c r="D3676" s="53"/>
      <c r="E3676" s="50"/>
      <c r="F3676" s="50"/>
    </row>
    <row r="3677" spans="1:9" s="11" customFormat="1" ht="10.5" customHeight="1">
      <c r="A3677" s="12"/>
      <c r="B3677" s="54"/>
      <c r="C3677" s="43"/>
      <c r="D3677" s="44"/>
      <c r="E3677" s="45"/>
      <c r="F3677" s="45"/>
    </row>
    <row r="3678" spans="1:9" s="11" customFormat="1" ht="11.25" customHeight="1">
      <c r="A3678" s="12"/>
      <c r="B3678" s="90" t="s">
        <v>2846</v>
      </c>
      <c r="C3678" s="43"/>
      <c r="D3678" s="44"/>
      <c r="E3678" s="45"/>
      <c r="F3678" s="45"/>
    </row>
    <row r="3679" spans="1:9" s="11" customFormat="1" ht="12.75" customHeight="1">
      <c r="A3679" s="12"/>
      <c r="B3679" s="264" t="s">
        <v>2847</v>
      </c>
      <c r="C3679" s="264"/>
      <c r="D3679" s="264"/>
      <c r="E3679" s="45"/>
      <c r="F3679" s="45"/>
    </row>
    <row r="3680" spans="1:9" s="11" customFormat="1" ht="10.5" customHeight="1">
      <c r="A3680" s="12"/>
      <c r="B3680" s="54" t="s">
        <v>2848</v>
      </c>
      <c r="C3680" s="43"/>
      <c r="D3680" s="44"/>
      <c r="E3680" s="45"/>
      <c r="F3680" s="45"/>
    </row>
    <row r="3681" spans="1:6" s="11" customFormat="1" ht="10.5" customHeight="1">
      <c r="A3681" s="12"/>
      <c r="B3681" s="54"/>
      <c r="C3681" s="43"/>
      <c r="D3681" s="44"/>
      <c r="E3681" s="45"/>
      <c r="F3681" s="45"/>
    </row>
    <row r="3682" spans="1:6" s="14" customFormat="1" ht="15" customHeight="1">
      <c r="A3682" s="62" t="s">
        <v>0</v>
      </c>
      <c r="B3682" s="266" t="s">
        <v>2849</v>
      </c>
      <c r="C3682" s="266"/>
      <c r="D3682" s="266"/>
      <c r="E3682" s="66"/>
      <c r="F3682" s="66"/>
    </row>
    <row r="3683" spans="1:6" s="11" customFormat="1" ht="10.5" customHeight="1" thickBot="1">
      <c r="A3683" s="12"/>
      <c r="B3683" s="54"/>
      <c r="C3683" s="43"/>
      <c r="D3683" s="44"/>
      <c r="E3683" s="45"/>
      <c r="F3683" s="45"/>
    </row>
    <row r="3684" spans="1:6" s="12" customFormat="1" ht="24" customHeight="1">
      <c r="A3684" s="27" t="s">
        <v>4</v>
      </c>
      <c r="B3684" s="28" t="s">
        <v>5</v>
      </c>
      <c r="C3684" s="15" t="s">
        <v>6</v>
      </c>
      <c r="D3684" s="32" t="s">
        <v>7</v>
      </c>
      <c r="E3684" s="31" t="s">
        <v>9</v>
      </c>
      <c r="F3684" s="16" t="s">
        <v>10</v>
      </c>
    </row>
    <row r="3685" spans="1:6" s="12" customFormat="1" ht="15" customHeight="1" thickBot="1">
      <c r="A3685" s="29" t="s">
        <v>8</v>
      </c>
      <c r="B3685" s="30">
        <v>1</v>
      </c>
      <c r="C3685" s="17">
        <v>2</v>
      </c>
      <c r="D3685" s="33">
        <v>3</v>
      </c>
      <c r="E3685" s="18">
        <v>4</v>
      </c>
      <c r="F3685" s="19" t="s">
        <v>17</v>
      </c>
    </row>
    <row r="3686" spans="1:6" s="11" customFormat="1" ht="124.5" customHeight="1">
      <c r="A3686" s="187" t="s">
        <v>0</v>
      </c>
      <c r="B3686" s="73" t="s">
        <v>2851</v>
      </c>
      <c r="C3686" s="40">
        <v>2</v>
      </c>
      <c r="D3686" s="42" t="s">
        <v>19</v>
      </c>
      <c r="E3686" s="20"/>
      <c r="F3686" s="36">
        <f>C3686*E3686</f>
        <v>0</v>
      </c>
    </row>
    <row r="3687" spans="1:6" s="11" customFormat="1" ht="54.75" customHeight="1">
      <c r="A3687" s="187" t="s">
        <v>1</v>
      </c>
      <c r="B3687" s="73" t="s">
        <v>2852</v>
      </c>
      <c r="C3687" s="40">
        <v>2</v>
      </c>
      <c r="D3687" s="176" t="s">
        <v>19</v>
      </c>
      <c r="E3687" s="20"/>
      <c r="F3687" s="36">
        <f>C3687*E3687</f>
        <v>0</v>
      </c>
    </row>
    <row r="3688" spans="1:6" s="11" customFormat="1" ht="38.25" customHeight="1">
      <c r="A3688" s="187" t="s">
        <v>2</v>
      </c>
      <c r="B3688" s="73" t="s">
        <v>2853</v>
      </c>
      <c r="C3688" s="40">
        <v>1</v>
      </c>
      <c r="D3688" s="176" t="s">
        <v>19</v>
      </c>
      <c r="E3688" s="20"/>
      <c r="F3688" s="36">
        <f>C3688*E3688</f>
        <v>0</v>
      </c>
    </row>
    <row r="3689" spans="1:6" s="11" customFormat="1" ht="54" customHeight="1">
      <c r="A3689" s="187" t="s">
        <v>2</v>
      </c>
      <c r="B3689" s="73" t="s">
        <v>2854</v>
      </c>
      <c r="C3689" s="40">
        <v>2</v>
      </c>
      <c r="D3689" s="176" t="s">
        <v>19</v>
      </c>
      <c r="E3689" s="20"/>
      <c r="F3689" s="36">
        <f t="shared" ref="F3689:F3700" si="66">C3689*E3689</f>
        <v>0</v>
      </c>
    </row>
    <row r="3690" spans="1:6" s="11" customFormat="1" ht="33" customHeight="1">
      <c r="A3690" s="187" t="s">
        <v>3</v>
      </c>
      <c r="B3690" s="73" t="s">
        <v>2855</v>
      </c>
      <c r="C3690" s="40">
        <v>15</v>
      </c>
      <c r="D3690" s="176" t="s">
        <v>39</v>
      </c>
      <c r="E3690" s="20"/>
      <c r="F3690" s="36">
        <f t="shared" si="66"/>
        <v>0</v>
      </c>
    </row>
    <row r="3691" spans="1:6" s="11" customFormat="1" ht="45.75" customHeight="1">
      <c r="A3691" s="187" t="s">
        <v>29</v>
      </c>
      <c r="B3691" s="73" t="s">
        <v>2856</v>
      </c>
      <c r="C3691" s="40">
        <v>55</v>
      </c>
      <c r="D3691" s="176" t="s">
        <v>39</v>
      </c>
      <c r="E3691" s="20"/>
      <c r="F3691" s="36">
        <f t="shared" si="66"/>
        <v>0</v>
      </c>
    </row>
    <row r="3692" spans="1:6" s="11" customFormat="1" ht="30.75" customHeight="1">
      <c r="A3692" s="187" t="s">
        <v>42</v>
      </c>
      <c r="B3692" s="73" t="s">
        <v>2857</v>
      </c>
      <c r="C3692" s="40">
        <v>2</v>
      </c>
      <c r="D3692" s="176" t="s">
        <v>38</v>
      </c>
      <c r="E3692" s="20"/>
      <c r="F3692" s="36">
        <f t="shared" si="66"/>
        <v>0</v>
      </c>
    </row>
    <row r="3693" spans="1:6" s="11" customFormat="1" ht="30.75" customHeight="1">
      <c r="A3693" s="187" t="s">
        <v>43</v>
      </c>
      <c r="B3693" s="73" t="s">
        <v>2858</v>
      </c>
      <c r="C3693" s="40">
        <v>2</v>
      </c>
      <c r="D3693" s="176" t="s">
        <v>38</v>
      </c>
      <c r="E3693" s="20"/>
      <c r="F3693" s="36">
        <f t="shared" si="66"/>
        <v>0</v>
      </c>
    </row>
    <row r="3694" spans="1:6" s="11" customFormat="1" ht="30.75" customHeight="1">
      <c r="A3694" s="187" t="s">
        <v>44</v>
      </c>
      <c r="B3694" s="73" t="s">
        <v>2859</v>
      </c>
      <c r="C3694" s="40">
        <v>2</v>
      </c>
      <c r="D3694" s="176" t="s">
        <v>38</v>
      </c>
      <c r="E3694" s="20"/>
      <c r="F3694" s="36">
        <f t="shared" si="66"/>
        <v>0</v>
      </c>
    </row>
    <row r="3695" spans="1:6" s="11" customFormat="1" ht="21" customHeight="1">
      <c r="A3695" s="187" t="s">
        <v>45</v>
      </c>
      <c r="B3695" s="73" t="s">
        <v>2860</v>
      </c>
      <c r="C3695" s="40">
        <v>15</v>
      </c>
      <c r="D3695" s="176" t="s">
        <v>390</v>
      </c>
      <c r="E3695" s="20"/>
      <c r="F3695" s="36">
        <f t="shared" si="66"/>
        <v>0</v>
      </c>
    </row>
    <row r="3696" spans="1:6" s="11" customFormat="1" ht="21" customHeight="1">
      <c r="A3696" s="187" t="s">
        <v>46</v>
      </c>
      <c r="B3696" s="73" t="s">
        <v>2861</v>
      </c>
      <c r="C3696" s="40">
        <v>20</v>
      </c>
      <c r="D3696" s="176" t="s">
        <v>39</v>
      </c>
      <c r="E3696" s="20"/>
      <c r="F3696" s="36">
        <f t="shared" si="66"/>
        <v>0</v>
      </c>
    </row>
    <row r="3697" spans="1:6" s="11" customFormat="1" ht="34.5" customHeight="1">
      <c r="A3697" s="187" t="s">
        <v>47</v>
      </c>
      <c r="B3697" s="73" t="s">
        <v>2862</v>
      </c>
      <c r="C3697" s="40">
        <v>3</v>
      </c>
      <c r="D3697" s="176" t="s">
        <v>38</v>
      </c>
      <c r="E3697" s="20"/>
      <c r="F3697" s="36">
        <f t="shared" si="66"/>
        <v>0</v>
      </c>
    </row>
    <row r="3698" spans="1:6" s="11" customFormat="1" ht="21" customHeight="1">
      <c r="A3698" s="187" t="s">
        <v>48</v>
      </c>
      <c r="B3698" s="73" t="s">
        <v>2863</v>
      </c>
      <c r="C3698" s="40">
        <v>1</v>
      </c>
      <c r="D3698" s="176" t="s">
        <v>38</v>
      </c>
      <c r="E3698" s="20"/>
      <c r="F3698" s="36">
        <f t="shared" si="66"/>
        <v>0</v>
      </c>
    </row>
    <row r="3699" spans="1:6" s="11" customFormat="1" ht="25.5" customHeight="1">
      <c r="A3699" s="187" t="s">
        <v>49</v>
      </c>
      <c r="B3699" s="73" t="s">
        <v>2864</v>
      </c>
      <c r="C3699" s="40">
        <v>1</v>
      </c>
      <c r="D3699" s="176" t="s">
        <v>38</v>
      </c>
      <c r="E3699" s="20"/>
      <c r="F3699" s="36">
        <f t="shared" si="66"/>
        <v>0</v>
      </c>
    </row>
    <row r="3700" spans="1:6" s="11" customFormat="1" ht="25.5" customHeight="1" thickBot="1">
      <c r="A3700" s="187" t="s">
        <v>50</v>
      </c>
      <c r="B3700" s="73" t="s">
        <v>2865</v>
      </c>
      <c r="C3700" s="40">
        <v>1</v>
      </c>
      <c r="D3700" s="176" t="s">
        <v>38</v>
      </c>
      <c r="E3700" s="20"/>
      <c r="F3700" s="36">
        <f t="shared" si="66"/>
        <v>0</v>
      </c>
    </row>
    <row r="3701" spans="1:6" s="11" customFormat="1" ht="18.75" customHeight="1" thickBot="1">
      <c r="A3701" s="37"/>
      <c r="B3701" s="261" t="s">
        <v>2850</v>
      </c>
      <c r="C3701" s="262"/>
      <c r="D3701" s="263"/>
      <c r="E3701" s="38"/>
      <c r="F3701" s="39">
        <f>SUM(F3686:F3700)</f>
        <v>0</v>
      </c>
    </row>
    <row r="3702" spans="1:6" s="11" customFormat="1" ht="10.5" customHeight="1">
      <c r="A3702" s="12"/>
      <c r="B3702" s="54"/>
      <c r="C3702" s="43"/>
      <c r="D3702" s="44"/>
      <c r="E3702" s="45"/>
      <c r="F3702" s="45"/>
    </row>
    <row r="3703" spans="1:6" s="14" customFormat="1" ht="15" customHeight="1">
      <c r="A3703" s="62" t="s">
        <v>1</v>
      </c>
      <c r="B3703" s="266" t="s">
        <v>88</v>
      </c>
      <c r="C3703" s="266"/>
      <c r="D3703" s="266"/>
      <c r="E3703" s="66"/>
      <c r="F3703" s="66"/>
    </row>
    <row r="3704" spans="1:6" s="11" customFormat="1" ht="10.5" customHeight="1" thickBot="1">
      <c r="A3704" s="12"/>
      <c r="B3704" s="54"/>
      <c r="C3704" s="43"/>
      <c r="D3704" s="44"/>
      <c r="E3704" s="45"/>
      <c r="F3704" s="45"/>
    </row>
    <row r="3705" spans="1:6" s="12" customFormat="1" ht="24" customHeight="1">
      <c r="A3705" s="27" t="s">
        <v>4</v>
      </c>
      <c r="B3705" s="28" t="s">
        <v>5</v>
      </c>
      <c r="C3705" s="15" t="s">
        <v>6</v>
      </c>
      <c r="D3705" s="32" t="s">
        <v>7</v>
      </c>
      <c r="E3705" s="31" t="s">
        <v>9</v>
      </c>
      <c r="F3705" s="16" t="s">
        <v>10</v>
      </c>
    </row>
    <row r="3706" spans="1:6" s="12" customFormat="1" ht="15" customHeight="1" thickBot="1">
      <c r="A3706" s="29" t="s">
        <v>8</v>
      </c>
      <c r="B3706" s="30">
        <v>1</v>
      </c>
      <c r="C3706" s="17">
        <v>2</v>
      </c>
      <c r="D3706" s="33">
        <v>3</v>
      </c>
      <c r="E3706" s="18">
        <v>4</v>
      </c>
      <c r="F3706" s="19" t="s">
        <v>17</v>
      </c>
    </row>
    <row r="3707" spans="1:6" s="11" customFormat="1" ht="27.75" customHeight="1">
      <c r="A3707" s="187" t="s">
        <v>0</v>
      </c>
      <c r="B3707" s="73" t="s">
        <v>2867</v>
      </c>
      <c r="C3707" s="40">
        <v>50</v>
      </c>
      <c r="D3707" s="42" t="s">
        <v>39</v>
      </c>
      <c r="E3707" s="20"/>
      <c r="F3707" s="36">
        <f>C3707*E3707</f>
        <v>0</v>
      </c>
    </row>
    <row r="3708" spans="1:6" s="11" customFormat="1" ht="27.75" customHeight="1">
      <c r="A3708" s="187" t="s">
        <v>1</v>
      </c>
      <c r="B3708" s="73" t="s">
        <v>2868</v>
      </c>
      <c r="C3708" s="40">
        <v>1</v>
      </c>
      <c r="D3708" s="176" t="s">
        <v>38</v>
      </c>
      <c r="E3708" s="20"/>
      <c r="F3708" s="36">
        <f>C3708*E3708</f>
        <v>0</v>
      </c>
    </row>
    <row r="3709" spans="1:6" s="11" customFormat="1" ht="58.5" customHeight="1">
      <c r="A3709" s="187" t="s">
        <v>2</v>
      </c>
      <c r="B3709" s="73" t="s">
        <v>2869</v>
      </c>
      <c r="C3709" s="40">
        <v>2</v>
      </c>
      <c r="D3709" s="176" t="s">
        <v>19</v>
      </c>
      <c r="E3709" s="20"/>
      <c r="F3709" s="36">
        <f>C3709*E3709</f>
        <v>0</v>
      </c>
    </row>
    <row r="3710" spans="1:6" s="11" customFormat="1" ht="48" customHeight="1">
      <c r="A3710" s="187" t="s">
        <v>3</v>
      </c>
      <c r="B3710" s="73" t="s">
        <v>2870</v>
      </c>
      <c r="C3710" s="40">
        <v>1</v>
      </c>
      <c r="D3710" s="176" t="s">
        <v>19</v>
      </c>
      <c r="E3710" s="20"/>
      <c r="F3710" s="36">
        <f t="shared" ref="F3710:F3714" si="67">C3710*E3710</f>
        <v>0</v>
      </c>
    </row>
    <row r="3711" spans="1:6" s="11" customFormat="1" ht="57.75" customHeight="1">
      <c r="A3711" s="187" t="s">
        <v>29</v>
      </c>
      <c r="B3711" s="73" t="s">
        <v>2871</v>
      </c>
      <c r="C3711" s="40">
        <v>40</v>
      </c>
      <c r="D3711" s="176" t="s">
        <v>39</v>
      </c>
      <c r="E3711" s="20"/>
      <c r="F3711" s="36">
        <f t="shared" si="67"/>
        <v>0</v>
      </c>
    </row>
    <row r="3712" spans="1:6" s="11" customFormat="1" ht="24.75" customHeight="1">
      <c r="A3712" s="187" t="s">
        <v>42</v>
      </c>
      <c r="B3712" s="73" t="s">
        <v>2872</v>
      </c>
      <c r="C3712" s="40">
        <v>1</v>
      </c>
      <c r="D3712" s="176" t="s">
        <v>38</v>
      </c>
      <c r="E3712" s="20"/>
      <c r="F3712" s="36">
        <f t="shared" si="67"/>
        <v>0</v>
      </c>
    </row>
    <row r="3713" spans="1:9" s="11" customFormat="1" ht="24.75" customHeight="1">
      <c r="A3713" s="187" t="s">
        <v>43</v>
      </c>
      <c r="B3713" s="73" t="s">
        <v>2873</v>
      </c>
      <c r="C3713" s="40">
        <v>1</v>
      </c>
      <c r="D3713" s="176" t="s">
        <v>38</v>
      </c>
      <c r="E3713" s="20"/>
      <c r="F3713" s="36">
        <f t="shared" si="67"/>
        <v>0</v>
      </c>
    </row>
    <row r="3714" spans="1:9" s="11" customFormat="1" ht="34.5" customHeight="1" thickBot="1">
      <c r="A3714" s="187" t="s">
        <v>44</v>
      </c>
      <c r="B3714" s="73" t="s">
        <v>2874</v>
      </c>
      <c r="C3714" s="40">
        <v>1</v>
      </c>
      <c r="D3714" s="176" t="s">
        <v>38</v>
      </c>
      <c r="E3714" s="20"/>
      <c r="F3714" s="36">
        <f t="shared" si="67"/>
        <v>0</v>
      </c>
    </row>
    <row r="3715" spans="1:9" s="11" customFormat="1" ht="18.75" customHeight="1" thickBot="1">
      <c r="A3715" s="37"/>
      <c r="B3715" s="261" t="s">
        <v>2866</v>
      </c>
      <c r="C3715" s="262"/>
      <c r="D3715" s="263"/>
      <c r="E3715" s="38"/>
      <c r="F3715" s="39">
        <f>SUM(F3707:F3714)</f>
        <v>0</v>
      </c>
    </row>
    <row r="3716" spans="1:9" s="11" customFormat="1" ht="10.5" customHeight="1">
      <c r="A3716" s="12"/>
      <c r="B3716" s="54"/>
      <c r="C3716" s="43"/>
      <c r="D3716" s="44"/>
      <c r="E3716" s="45"/>
      <c r="F3716" s="45"/>
    </row>
    <row r="3717" spans="1:9" ht="14.1" customHeight="1">
      <c r="A3717" s="275" t="s">
        <v>2844</v>
      </c>
      <c r="B3717" s="275"/>
      <c r="C3717" s="275"/>
      <c r="D3717" s="275"/>
      <c r="E3717" s="275"/>
      <c r="F3717" s="275"/>
    </row>
    <row r="3718" spans="1:9" ht="12.75" customHeight="1" thickBot="1">
      <c r="A3718" s="21"/>
      <c r="B3718" s="21"/>
      <c r="C3718" s="21"/>
      <c r="D3718" s="21"/>
      <c r="E3718" s="21"/>
      <c r="F3718" s="21"/>
    </row>
    <row r="3719" spans="1:9" s="12" customFormat="1" ht="20.25" customHeight="1" thickBot="1">
      <c r="A3719" s="22"/>
      <c r="B3719" s="276" t="s">
        <v>22</v>
      </c>
      <c r="C3719" s="277"/>
      <c r="D3719" s="278"/>
      <c r="E3719" s="277" t="s">
        <v>18</v>
      </c>
      <c r="F3719" s="278"/>
    </row>
    <row r="3720" spans="1:9" s="12" customFormat="1" ht="22.5" customHeight="1">
      <c r="A3720" s="34" t="s">
        <v>0</v>
      </c>
      <c r="B3720" s="279" t="s">
        <v>2849</v>
      </c>
      <c r="C3720" s="280"/>
      <c r="D3720" s="281"/>
      <c r="E3720" s="282">
        <f>F3701</f>
        <v>0</v>
      </c>
      <c r="F3720" s="283"/>
    </row>
    <row r="3721" spans="1:9" s="12" customFormat="1" ht="22.5" customHeight="1" thickBot="1">
      <c r="A3721" s="23" t="s">
        <v>1</v>
      </c>
      <c r="B3721" s="284" t="s">
        <v>88</v>
      </c>
      <c r="C3721" s="285"/>
      <c r="D3721" s="286"/>
      <c r="E3721" s="287">
        <f>F3715</f>
        <v>0</v>
      </c>
      <c r="F3721" s="288"/>
    </row>
    <row r="3722" spans="1:9" s="12" customFormat="1" ht="16.5" customHeight="1" thickBot="1">
      <c r="A3722" s="37"/>
      <c r="B3722" s="270" t="s">
        <v>2845</v>
      </c>
      <c r="C3722" s="271"/>
      <c r="D3722" s="272"/>
      <c r="E3722" s="273">
        <f>SUM(E3720:F3721)</f>
        <v>0</v>
      </c>
      <c r="F3722" s="274"/>
      <c r="I3722" s="51"/>
    </row>
    <row r="3723" spans="1:9" s="11" customFormat="1" ht="10.5" customHeight="1">
      <c r="A3723" s="12"/>
      <c r="B3723" s="54"/>
      <c r="C3723" s="43"/>
      <c r="D3723" s="44"/>
      <c r="E3723" s="45"/>
      <c r="F3723" s="45"/>
    </row>
    <row r="3724" spans="1:9" s="11" customFormat="1" ht="13.5" customHeight="1">
      <c r="A3724" s="50" t="s">
        <v>306</v>
      </c>
      <c r="B3724" s="265" t="s">
        <v>305</v>
      </c>
      <c r="C3724" s="265"/>
      <c r="D3724" s="53"/>
      <c r="E3724" s="50"/>
      <c r="F3724" s="50"/>
    </row>
    <row r="3725" spans="1:9" s="11" customFormat="1" ht="10.5" customHeight="1">
      <c r="A3725" s="12"/>
      <c r="B3725" s="54"/>
      <c r="C3725" s="43"/>
      <c r="D3725" s="44"/>
      <c r="E3725" s="45"/>
      <c r="F3725" s="45"/>
    </row>
    <row r="3726" spans="1:9" s="11" customFormat="1" ht="12" customHeight="1">
      <c r="A3726" s="12"/>
      <c r="B3726" s="90" t="s">
        <v>56</v>
      </c>
      <c r="C3726" s="43"/>
      <c r="D3726" s="44"/>
      <c r="E3726" s="45"/>
      <c r="F3726" s="45"/>
    </row>
    <row r="3727" spans="1:9" s="11" customFormat="1" ht="24.75" customHeight="1">
      <c r="A3727" s="12"/>
      <c r="B3727" s="267" t="s">
        <v>545</v>
      </c>
      <c r="C3727" s="267"/>
      <c r="D3727" s="267"/>
      <c r="E3727" s="45"/>
      <c r="F3727" s="45"/>
    </row>
    <row r="3728" spans="1:9" s="11" customFormat="1" ht="25.5" customHeight="1">
      <c r="A3728" s="12"/>
      <c r="B3728" s="267" t="s">
        <v>2875</v>
      </c>
      <c r="C3728" s="267"/>
      <c r="D3728" s="267"/>
      <c r="E3728" s="45"/>
      <c r="F3728" s="45"/>
    </row>
    <row r="3729" spans="1:8" s="11" customFormat="1" ht="10.5" customHeight="1">
      <c r="A3729" s="12"/>
      <c r="B3729" s="54"/>
      <c r="C3729" s="43"/>
      <c r="D3729" s="44"/>
      <c r="E3729" s="45"/>
      <c r="F3729" s="45"/>
    </row>
    <row r="3730" spans="1:8" s="11" customFormat="1" ht="10.5" customHeight="1">
      <c r="B3730" s="90" t="s">
        <v>2878</v>
      </c>
      <c r="C3730" s="43"/>
      <c r="D3730" s="44"/>
      <c r="E3730" s="45"/>
      <c r="F3730" s="45"/>
    </row>
    <row r="3731" spans="1:8" s="11" customFormat="1" ht="13.5" customHeight="1">
      <c r="A3731" s="128" t="s">
        <v>0</v>
      </c>
      <c r="B3731" s="264" t="s">
        <v>546</v>
      </c>
      <c r="C3731" s="264"/>
      <c r="D3731" s="264"/>
      <c r="E3731" s="45"/>
      <c r="F3731" s="45"/>
    </row>
    <row r="3732" spans="1:8" s="11" customFormat="1" ht="93" customHeight="1">
      <c r="A3732" s="128" t="s">
        <v>1</v>
      </c>
      <c r="B3732" s="268" t="s">
        <v>2876</v>
      </c>
      <c r="C3732" s="268"/>
      <c r="D3732" s="268"/>
      <c r="E3732" s="45"/>
      <c r="F3732" s="45"/>
      <c r="H3732" s="47"/>
    </row>
    <row r="3733" spans="1:8" s="11" customFormat="1" ht="93" customHeight="1">
      <c r="A3733" s="128" t="s">
        <v>2</v>
      </c>
      <c r="B3733" s="269" t="s">
        <v>547</v>
      </c>
      <c r="C3733" s="269"/>
      <c r="D3733" s="269"/>
      <c r="E3733" s="45"/>
      <c r="F3733" s="45"/>
    </row>
    <row r="3734" spans="1:8" s="11" customFormat="1" ht="13.5" customHeight="1">
      <c r="A3734" s="128" t="s">
        <v>3</v>
      </c>
      <c r="B3734" s="264" t="s">
        <v>548</v>
      </c>
      <c r="C3734" s="264"/>
      <c r="D3734" s="264"/>
      <c r="E3734" s="45"/>
      <c r="F3734" s="45"/>
    </row>
    <row r="3735" spans="1:8" s="11" customFormat="1" ht="75.75" customHeight="1">
      <c r="A3735" s="12"/>
      <c r="B3735" s="268" t="s">
        <v>549</v>
      </c>
      <c r="C3735" s="268"/>
      <c r="D3735" s="268"/>
      <c r="E3735" s="45"/>
      <c r="F3735" s="45"/>
    </row>
    <row r="3736" spans="1:8" s="11" customFormat="1" ht="69.75" customHeight="1">
      <c r="A3736" s="12"/>
      <c r="B3736" s="268" t="s">
        <v>550</v>
      </c>
      <c r="C3736" s="268"/>
      <c r="D3736" s="268"/>
      <c r="E3736" s="45"/>
      <c r="F3736" s="45"/>
    </row>
    <row r="3737" spans="1:8" s="11" customFormat="1" ht="21" customHeight="1">
      <c r="A3737" s="128" t="s">
        <v>42</v>
      </c>
      <c r="B3737" s="264" t="s">
        <v>551</v>
      </c>
      <c r="C3737" s="264"/>
      <c r="D3737" s="264"/>
      <c r="E3737" s="45"/>
      <c r="F3737" s="45"/>
    </row>
    <row r="3738" spans="1:8" s="11" customFormat="1" ht="28.5" customHeight="1">
      <c r="A3738" s="12"/>
      <c r="B3738" s="264" t="s">
        <v>552</v>
      </c>
      <c r="C3738" s="264"/>
      <c r="D3738" s="264"/>
      <c r="E3738" s="45"/>
      <c r="F3738" s="45"/>
    </row>
    <row r="3739" spans="1:8" s="11" customFormat="1" ht="59.25" customHeight="1">
      <c r="A3739" s="12"/>
      <c r="B3739" s="258" t="s">
        <v>553</v>
      </c>
      <c r="C3739" s="258"/>
      <c r="D3739" s="258"/>
      <c r="E3739" s="45"/>
      <c r="F3739" s="45"/>
    </row>
    <row r="3740" spans="1:8" s="11" customFormat="1" ht="27.75" customHeight="1">
      <c r="A3740" s="12"/>
      <c r="B3740" s="258" t="s">
        <v>554</v>
      </c>
      <c r="C3740" s="258"/>
      <c r="D3740" s="258"/>
      <c r="E3740" s="45"/>
      <c r="F3740" s="45"/>
    </row>
    <row r="3741" spans="1:8" s="11" customFormat="1" ht="27" customHeight="1">
      <c r="A3741" s="12"/>
      <c r="B3741" s="258" t="s">
        <v>555</v>
      </c>
      <c r="C3741" s="258"/>
      <c r="D3741" s="258"/>
      <c r="E3741" s="45"/>
      <c r="F3741" s="45"/>
    </row>
    <row r="3742" spans="1:8" s="11" customFormat="1" ht="50.25" customHeight="1">
      <c r="A3742" s="12"/>
      <c r="B3742" s="258" t="s">
        <v>556</v>
      </c>
      <c r="C3742" s="258"/>
      <c r="D3742" s="258"/>
      <c r="E3742" s="45"/>
      <c r="F3742" s="45"/>
    </row>
    <row r="3743" spans="1:8" s="11" customFormat="1" ht="49.5" customHeight="1">
      <c r="A3743" s="12"/>
      <c r="B3743" s="258" t="s">
        <v>557</v>
      </c>
      <c r="C3743" s="258"/>
      <c r="D3743" s="258"/>
      <c r="E3743" s="45"/>
      <c r="F3743" s="45"/>
    </row>
    <row r="3744" spans="1:8" s="11" customFormat="1" ht="30" customHeight="1">
      <c r="A3744" s="12"/>
      <c r="B3744" s="258" t="s">
        <v>558</v>
      </c>
      <c r="C3744" s="258"/>
      <c r="D3744" s="258"/>
      <c r="E3744" s="45"/>
      <c r="F3744" s="45"/>
    </row>
    <row r="3745" spans="1:6" s="11" customFormat="1" ht="18" customHeight="1">
      <c r="A3745" s="12"/>
      <c r="B3745" s="259" t="s">
        <v>559</v>
      </c>
      <c r="C3745" s="259"/>
      <c r="D3745" s="259"/>
      <c r="E3745" s="45"/>
      <c r="F3745" s="45"/>
    </row>
    <row r="3746" spans="1:6" s="11" customFormat="1" ht="28.5" customHeight="1">
      <c r="A3746" s="12"/>
      <c r="B3746" s="258" t="s">
        <v>560</v>
      </c>
      <c r="C3746" s="258"/>
      <c r="D3746" s="258"/>
      <c r="E3746" s="45"/>
      <c r="F3746" s="45"/>
    </row>
    <row r="3747" spans="1:6" s="11" customFormat="1" ht="38.25" customHeight="1">
      <c r="A3747" s="12"/>
      <c r="B3747" s="258" t="s">
        <v>561</v>
      </c>
      <c r="C3747" s="258"/>
      <c r="D3747" s="258"/>
      <c r="E3747" s="45"/>
      <c r="F3747" s="45"/>
    </row>
    <row r="3748" spans="1:6" s="11" customFormat="1" ht="37.5" customHeight="1">
      <c r="A3748" s="12"/>
      <c r="B3748" s="258" t="s">
        <v>2877</v>
      </c>
      <c r="C3748" s="258"/>
      <c r="D3748" s="258"/>
      <c r="E3748" s="45"/>
      <c r="F3748" s="45"/>
    </row>
    <row r="3749" spans="1:6" s="11" customFormat="1" ht="27" customHeight="1">
      <c r="A3749" s="12"/>
      <c r="B3749" s="258" t="s">
        <v>562</v>
      </c>
      <c r="C3749" s="258"/>
      <c r="D3749" s="258"/>
      <c r="E3749" s="45"/>
      <c r="F3749" s="45"/>
    </row>
    <row r="3750" spans="1:6" s="11" customFormat="1" ht="28.5" customHeight="1">
      <c r="A3750" s="12"/>
      <c r="B3750" s="258" t="s">
        <v>563</v>
      </c>
      <c r="C3750" s="258"/>
      <c r="D3750" s="258"/>
      <c r="E3750" s="45"/>
      <c r="F3750" s="45"/>
    </row>
    <row r="3751" spans="1:6" s="11" customFormat="1" ht="23.25" customHeight="1">
      <c r="A3751" s="12"/>
      <c r="B3751" s="258" t="s">
        <v>564</v>
      </c>
      <c r="C3751" s="258"/>
      <c r="D3751" s="258"/>
      <c r="E3751" s="45"/>
      <c r="F3751" s="45"/>
    </row>
    <row r="3752" spans="1:6" s="11" customFormat="1" ht="20.25" customHeight="1">
      <c r="A3752" s="12"/>
      <c r="B3752" s="258" t="s">
        <v>565</v>
      </c>
      <c r="C3752" s="258"/>
      <c r="D3752" s="258"/>
      <c r="E3752" s="45"/>
      <c r="F3752" s="45"/>
    </row>
    <row r="3753" spans="1:6" s="11" customFormat="1" ht="26.25" customHeight="1">
      <c r="A3753" s="12"/>
      <c r="B3753" s="258" t="s">
        <v>566</v>
      </c>
      <c r="C3753" s="258"/>
      <c r="D3753" s="258"/>
      <c r="E3753" s="45"/>
      <c r="F3753" s="45"/>
    </row>
    <row r="3754" spans="1:6" s="11" customFormat="1" ht="24.75" customHeight="1">
      <c r="A3754" s="12"/>
      <c r="B3754" s="258" t="s">
        <v>567</v>
      </c>
      <c r="C3754" s="258"/>
      <c r="D3754" s="258"/>
      <c r="E3754" s="45"/>
      <c r="F3754" s="45"/>
    </row>
    <row r="3755" spans="1:6" s="11" customFormat="1" ht="18" customHeight="1">
      <c r="A3755" s="12"/>
      <c r="B3755" s="258" t="s">
        <v>568</v>
      </c>
      <c r="C3755" s="258"/>
      <c r="D3755" s="258"/>
      <c r="E3755" s="45"/>
      <c r="F3755" s="45"/>
    </row>
    <row r="3756" spans="1:6" s="11" customFormat="1" ht="24.75" customHeight="1">
      <c r="A3756" s="128" t="s">
        <v>43</v>
      </c>
      <c r="B3756" s="264" t="s">
        <v>569</v>
      </c>
      <c r="C3756" s="264"/>
      <c r="D3756" s="264"/>
      <c r="E3756" s="45"/>
      <c r="F3756" s="45"/>
    </row>
    <row r="3757" spans="1:6" s="11" customFormat="1" ht="10.5" customHeight="1">
      <c r="A3757" s="12"/>
      <c r="B3757" s="54"/>
      <c r="C3757" s="43"/>
      <c r="D3757" s="44"/>
      <c r="E3757" s="45"/>
      <c r="F3757" s="45"/>
    </row>
    <row r="3758" spans="1:6" s="14" customFormat="1" ht="15.75" customHeight="1">
      <c r="A3758" s="62" t="s">
        <v>2879</v>
      </c>
      <c r="B3758" s="63" t="s">
        <v>2880</v>
      </c>
      <c r="C3758" s="64"/>
      <c r="D3758" s="65"/>
      <c r="E3758" s="66"/>
      <c r="F3758" s="66"/>
    </row>
    <row r="3759" spans="1:6" s="11" customFormat="1" ht="10.5" customHeight="1" thickBot="1">
      <c r="A3759" s="12"/>
      <c r="B3759" s="54"/>
      <c r="C3759" s="43"/>
      <c r="D3759" s="44"/>
      <c r="E3759" s="45"/>
      <c r="F3759" s="45"/>
    </row>
    <row r="3760" spans="1:6" s="12" customFormat="1" ht="24" customHeight="1">
      <c r="A3760" s="27" t="s">
        <v>4</v>
      </c>
      <c r="B3760" s="28" t="s">
        <v>5</v>
      </c>
      <c r="C3760" s="15" t="s">
        <v>6</v>
      </c>
      <c r="D3760" s="32" t="s">
        <v>7</v>
      </c>
      <c r="E3760" s="31" t="s">
        <v>9</v>
      </c>
      <c r="F3760" s="16" t="s">
        <v>10</v>
      </c>
    </row>
    <row r="3761" spans="1:6" s="12" customFormat="1" ht="15" customHeight="1" thickBot="1">
      <c r="A3761" s="29" t="s">
        <v>8</v>
      </c>
      <c r="B3761" s="30">
        <v>1</v>
      </c>
      <c r="C3761" s="17">
        <v>2</v>
      </c>
      <c r="D3761" s="33">
        <v>3</v>
      </c>
      <c r="E3761" s="18">
        <v>4</v>
      </c>
      <c r="F3761" s="19" t="s">
        <v>17</v>
      </c>
    </row>
    <row r="3762" spans="1:6" s="11" customFormat="1" ht="30.75" customHeight="1">
      <c r="A3762" s="34" t="s">
        <v>0</v>
      </c>
      <c r="B3762" s="211" t="s">
        <v>2882</v>
      </c>
      <c r="C3762" s="40">
        <v>1</v>
      </c>
      <c r="D3762" s="42" t="s">
        <v>38</v>
      </c>
      <c r="E3762" s="20"/>
      <c r="F3762" s="36">
        <f t="shared" ref="F3762:F3824" si="68">C3762*E3762</f>
        <v>0</v>
      </c>
    </row>
    <row r="3763" spans="1:6" s="11" customFormat="1" ht="32.25" customHeight="1">
      <c r="A3763" s="23"/>
      <c r="B3763" s="212" t="s">
        <v>2883</v>
      </c>
      <c r="C3763" s="40"/>
      <c r="D3763" s="41"/>
      <c r="E3763" s="20"/>
      <c r="F3763" s="36"/>
    </row>
    <row r="3764" spans="1:6" s="11" customFormat="1" ht="23.25" customHeight="1">
      <c r="A3764" s="23"/>
      <c r="B3764" s="213" t="s">
        <v>2884</v>
      </c>
      <c r="C3764" s="40"/>
      <c r="D3764" s="41"/>
      <c r="E3764" s="20"/>
      <c r="F3764" s="36"/>
    </row>
    <row r="3765" spans="1:6" s="11" customFormat="1" ht="81" customHeight="1">
      <c r="A3765" s="23"/>
      <c r="B3765" s="213" t="s">
        <v>2885</v>
      </c>
      <c r="C3765" s="40"/>
      <c r="D3765" s="41"/>
      <c r="E3765" s="20"/>
      <c r="F3765" s="36"/>
    </row>
    <row r="3766" spans="1:6" s="11" customFormat="1" ht="80.25" customHeight="1">
      <c r="A3766" s="23"/>
      <c r="B3766" s="213" t="s">
        <v>2886</v>
      </c>
      <c r="C3766" s="40"/>
      <c r="D3766" s="41"/>
      <c r="E3766" s="20"/>
      <c r="F3766" s="36"/>
    </row>
    <row r="3767" spans="1:6" s="11" customFormat="1" ht="36" customHeight="1">
      <c r="A3767" s="23"/>
      <c r="B3767" s="213" t="s">
        <v>2887</v>
      </c>
      <c r="C3767" s="40"/>
      <c r="D3767" s="41"/>
      <c r="E3767" s="20"/>
      <c r="F3767" s="36"/>
    </row>
    <row r="3768" spans="1:6" s="11" customFormat="1" ht="44.25" customHeight="1">
      <c r="A3768" s="23"/>
      <c r="B3768" s="213" t="s">
        <v>2888</v>
      </c>
      <c r="C3768" s="40"/>
      <c r="D3768" s="41"/>
      <c r="E3768" s="20"/>
      <c r="F3768" s="36"/>
    </row>
    <row r="3769" spans="1:6" s="11" customFormat="1" ht="138" customHeight="1">
      <c r="A3769" s="23"/>
      <c r="B3769" s="213" t="s">
        <v>2889</v>
      </c>
      <c r="C3769" s="40"/>
      <c r="D3769" s="41"/>
      <c r="E3769" s="20"/>
      <c r="F3769" s="36"/>
    </row>
    <row r="3770" spans="1:6" s="11" customFormat="1" ht="20.25" customHeight="1">
      <c r="A3770" s="23"/>
      <c r="B3770" s="213" t="s">
        <v>2890</v>
      </c>
      <c r="C3770" s="40"/>
      <c r="D3770" s="41"/>
      <c r="E3770" s="20"/>
      <c r="F3770" s="36"/>
    </row>
    <row r="3771" spans="1:6" s="11" customFormat="1" ht="24" customHeight="1">
      <c r="A3771" s="23"/>
      <c r="B3771" s="213" t="s">
        <v>2891</v>
      </c>
      <c r="C3771" s="40"/>
      <c r="D3771" s="41"/>
      <c r="E3771" s="20"/>
      <c r="F3771" s="36"/>
    </row>
    <row r="3772" spans="1:6" s="11" customFormat="1" ht="24" customHeight="1">
      <c r="A3772" s="23"/>
      <c r="B3772" s="214" t="s">
        <v>2892</v>
      </c>
      <c r="C3772" s="40">
        <v>3</v>
      </c>
      <c r="D3772" s="41" t="s">
        <v>38</v>
      </c>
      <c r="E3772" s="20"/>
      <c r="F3772" s="36">
        <f t="shared" si="68"/>
        <v>0</v>
      </c>
    </row>
    <row r="3773" spans="1:6" s="11" customFormat="1" ht="25.5" customHeight="1">
      <c r="A3773" s="23" t="s">
        <v>2</v>
      </c>
      <c r="B3773" s="73" t="s">
        <v>2893</v>
      </c>
      <c r="C3773" s="40"/>
      <c r="D3773" s="41"/>
      <c r="E3773" s="20"/>
      <c r="F3773" s="36"/>
    </row>
    <row r="3774" spans="1:6" s="11" customFormat="1" ht="64.5" customHeight="1">
      <c r="A3774" s="23"/>
      <c r="B3774" s="73" t="s">
        <v>570</v>
      </c>
      <c r="C3774" s="40"/>
      <c r="D3774" s="41"/>
      <c r="E3774" s="20"/>
      <c r="F3774" s="36"/>
    </row>
    <row r="3775" spans="1:6" s="11" customFormat="1" ht="22.5" customHeight="1">
      <c r="A3775" s="23"/>
      <c r="B3775" s="213" t="s">
        <v>2894</v>
      </c>
      <c r="C3775" s="40"/>
      <c r="D3775" s="41"/>
      <c r="E3775" s="20"/>
      <c r="F3775" s="36"/>
    </row>
    <row r="3776" spans="1:6" s="11" customFormat="1" ht="22.5" customHeight="1">
      <c r="A3776" s="23"/>
      <c r="B3776" s="214" t="s">
        <v>2895</v>
      </c>
      <c r="C3776" s="40">
        <v>3</v>
      </c>
      <c r="D3776" s="41" t="s">
        <v>38</v>
      </c>
      <c r="E3776" s="20"/>
      <c r="F3776" s="36">
        <f t="shared" si="68"/>
        <v>0</v>
      </c>
    </row>
    <row r="3777" spans="1:6" s="11" customFormat="1" ht="33" customHeight="1">
      <c r="A3777" s="23" t="s">
        <v>3</v>
      </c>
      <c r="B3777" s="73" t="s">
        <v>2896</v>
      </c>
      <c r="C3777" s="40"/>
      <c r="D3777" s="41"/>
      <c r="E3777" s="20"/>
      <c r="F3777" s="36"/>
    </row>
    <row r="3778" spans="1:6" s="11" customFormat="1" ht="21.75" customHeight="1">
      <c r="A3778" s="23"/>
      <c r="B3778" s="213" t="s">
        <v>2897</v>
      </c>
      <c r="C3778" s="40"/>
      <c r="D3778" s="41"/>
      <c r="E3778" s="20"/>
      <c r="F3778" s="36"/>
    </row>
    <row r="3779" spans="1:6" s="11" customFormat="1" ht="21.75" customHeight="1">
      <c r="A3779" s="23"/>
      <c r="B3779" s="214" t="s">
        <v>2898</v>
      </c>
      <c r="C3779" s="40">
        <v>3</v>
      </c>
      <c r="D3779" s="41" t="s">
        <v>38</v>
      </c>
      <c r="E3779" s="20"/>
      <c r="F3779" s="36">
        <f t="shared" si="68"/>
        <v>0</v>
      </c>
    </row>
    <row r="3780" spans="1:6" s="11" customFormat="1" ht="26.25" customHeight="1">
      <c r="A3780" s="23" t="s">
        <v>29</v>
      </c>
      <c r="B3780" s="73" t="s">
        <v>2899</v>
      </c>
      <c r="C3780" s="40"/>
      <c r="D3780" s="41"/>
      <c r="E3780" s="20"/>
      <c r="F3780" s="36"/>
    </row>
    <row r="3781" spans="1:6" s="11" customFormat="1" ht="15.75" customHeight="1">
      <c r="A3781" s="23"/>
      <c r="B3781" s="73" t="s">
        <v>2900</v>
      </c>
      <c r="C3781" s="40"/>
      <c r="D3781" s="41"/>
      <c r="E3781" s="20"/>
      <c r="F3781" s="36"/>
    </row>
    <row r="3782" spans="1:6" s="11" customFormat="1" ht="15.75" customHeight="1">
      <c r="A3782" s="23"/>
      <c r="B3782" s="213" t="s">
        <v>2901</v>
      </c>
      <c r="C3782" s="40"/>
      <c r="D3782" s="41"/>
      <c r="E3782" s="20"/>
      <c r="F3782" s="36"/>
    </row>
    <row r="3783" spans="1:6" s="11" customFormat="1" ht="22.5" customHeight="1">
      <c r="A3783" s="23"/>
      <c r="B3783" s="215" t="s">
        <v>2902</v>
      </c>
      <c r="C3783" s="40">
        <v>1</v>
      </c>
      <c r="D3783" s="41" t="s">
        <v>19</v>
      </c>
      <c r="E3783" s="20"/>
      <c r="F3783" s="36">
        <f t="shared" si="68"/>
        <v>0</v>
      </c>
    </row>
    <row r="3784" spans="1:6" s="11" customFormat="1" ht="22.5" customHeight="1">
      <c r="A3784" s="23"/>
      <c r="B3784" s="73" t="s">
        <v>600</v>
      </c>
      <c r="C3784" s="40">
        <v>1</v>
      </c>
      <c r="D3784" s="41" t="s">
        <v>19</v>
      </c>
      <c r="E3784" s="20"/>
      <c r="F3784" s="36">
        <f t="shared" si="68"/>
        <v>0</v>
      </c>
    </row>
    <row r="3785" spans="1:6" s="11" customFormat="1" ht="24.75" customHeight="1">
      <c r="A3785" s="23"/>
      <c r="B3785" s="73" t="s">
        <v>2903</v>
      </c>
      <c r="C3785" s="40">
        <v>1</v>
      </c>
      <c r="D3785" s="41" t="s">
        <v>19</v>
      </c>
      <c r="E3785" s="20"/>
      <c r="F3785" s="36">
        <f t="shared" si="68"/>
        <v>0</v>
      </c>
    </row>
    <row r="3786" spans="1:6" s="11" customFormat="1" ht="23.25" customHeight="1">
      <c r="A3786" s="23" t="s">
        <v>42</v>
      </c>
      <c r="B3786" s="73" t="s">
        <v>2904</v>
      </c>
      <c r="C3786" s="40"/>
      <c r="D3786" s="41"/>
      <c r="E3786" s="20"/>
      <c r="F3786" s="36"/>
    </row>
    <row r="3787" spans="1:6" s="11" customFormat="1" ht="15.75" customHeight="1">
      <c r="A3787" s="23"/>
      <c r="B3787" s="73" t="s">
        <v>2900</v>
      </c>
      <c r="C3787" s="40"/>
      <c r="D3787" s="41"/>
      <c r="E3787" s="20"/>
      <c r="F3787" s="36"/>
    </row>
    <row r="3788" spans="1:6" s="11" customFormat="1" ht="77.25" customHeight="1">
      <c r="A3788" s="23"/>
      <c r="B3788" s="73" t="s">
        <v>2905</v>
      </c>
      <c r="C3788" s="40"/>
      <c r="D3788" s="41"/>
      <c r="E3788" s="20"/>
      <c r="F3788" s="36"/>
    </row>
    <row r="3789" spans="1:6" s="11" customFormat="1" ht="20.25" customHeight="1">
      <c r="A3789" s="23"/>
      <c r="B3789" s="212" t="s">
        <v>2906</v>
      </c>
      <c r="C3789" s="40"/>
      <c r="D3789" s="41"/>
      <c r="E3789" s="20"/>
      <c r="F3789" s="36"/>
    </row>
    <row r="3790" spans="1:6" s="11" customFormat="1" ht="22.5" customHeight="1">
      <c r="A3790" s="23"/>
      <c r="B3790" s="215" t="s">
        <v>2907</v>
      </c>
      <c r="C3790" s="40">
        <v>1</v>
      </c>
      <c r="D3790" s="41" t="s">
        <v>19</v>
      </c>
      <c r="E3790" s="20"/>
      <c r="F3790" s="36">
        <f t="shared" si="68"/>
        <v>0</v>
      </c>
    </row>
    <row r="3791" spans="1:6" s="11" customFormat="1" ht="26.25" customHeight="1">
      <c r="A3791" s="23"/>
      <c r="B3791" s="213" t="s">
        <v>2908</v>
      </c>
      <c r="C3791" s="40"/>
      <c r="D3791" s="41"/>
      <c r="E3791" s="20"/>
      <c r="F3791" s="36"/>
    </row>
    <row r="3792" spans="1:6" s="11" customFormat="1" ht="20.25" customHeight="1">
      <c r="A3792" s="23" t="s">
        <v>43</v>
      </c>
      <c r="B3792" s="73" t="s">
        <v>2909</v>
      </c>
      <c r="C3792" s="40"/>
      <c r="D3792" s="41"/>
      <c r="E3792" s="20"/>
      <c r="F3792" s="36"/>
    </row>
    <row r="3793" spans="1:6" s="11" customFormat="1" ht="20.25" customHeight="1">
      <c r="A3793" s="23"/>
      <c r="B3793" s="73" t="s">
        <v>2910</v>
      </c>
      <c r="C3793" s="40"/>
      <c r="D3793" s="41"/>
      <c r="E3793" s="20"/>
      <c r="F3793" s="36"/>
    </row>
    <row r="3794" spans="1:6" s="11" customFormat="1" ht="23.25" customHeight="1">
      <c r="A3794" s="23"/>
      <c r="B3794" s="212" t="s">
        <v>2911</v>
      </c>
      <c r="C3794" s="40">
        <v>1</v>
      </c>
      <c r="D3794" s="41" t="s">
        <v>19</v>
      </c>
      <c r="E3794" s="20"/>
      <c r="F3794" s="36">
        <f t="shared" si="68"/>
        <v>0</v>
      </c>
    </row>
    <row r="3795" spans="1:6" s="11" customFormat="1" ht="23.25" customHeight="1">
      <c r="A3795" s="23" t="s">
        <v>44</v>
      </c>
      <c r="B3795" s="73" t="s">
        <v>2912</v>
      </c>
      <c r="C3795" s="40"/>
      <c r="D3795" s="41"/>
      <c r="E3795" s="20"/>
      <c r="F3795" s="36"/>
    </row>
    <row r="3796" spans="1:6" s="11" customFormat="1" ht="18" customHeight="1">
      <c r="A3796" s="23"/>
      <c r="B3796" s="73" t="s">
        <v>2900</v>
      </c>
      <c r="C3796" s="40"/>
      <c r="D3796" s="41"/>
      <c r="E3796" s="20"/>
      <c r="F3796" s="36"/>
    </row>
    <row r="3797" spans="1:6" s="11" customFormat="1" ht="67.5" customHeight="1">
      <c r="A3797" s="23"/>
      <c r="B3797" s="73" t="s">
        <v>2913</v>
      </c>
      <c r="C3797" s="40"/>
      <c r="D3797" s="41"/>
      <c r="E3797" s="20"/>
      <c r="F3797" s="36"/>
    </row>
    <row r="3798" spans="1:6" s="11" customFormat="1" ht="21.75" customHeight="1">
      <c r="A3798" s="23"/>
      <c r="B3798" s="73" t="s">
        <v>2914</v>
      </c>
      <c r="C3798" s="40"/>
      <c r="D3798" s="41"/>
      <c r="E3798" s="20"/>
      <c r="F3798" s="36"/>
    </row>
    <row r="3799" spans="1:6" s="11" customFormat="1" ht="22.5" customHeight="1">
      <c r="A3799" s="23"/>
      <c r="B3799" s="216" t="s">
        <v>2915</v>
      </c>
      <c r="C3799" s="40">
        <v>1</v>
      </c>
      <c r="D3799" s="41" t="s">
        <v>19</v>
      </c>
      <c r="E3799" s="20"/>
      <c r="F3799" s="36">
        <f t="shared" si="68"/>
        <v>0</v>
      </c>
    </row>
    <row r="3800" spans="1:6" s="11" customFormat="1" ht="27" customHeight="1">
      <c r="A3800" s="23" t="s">
        <v>45</v>
      </c>
      <c r="B3800" s="73" t="s">
        <v>2916</v>
      </c>
      <c r="C3800" s="40"/>
      <c r="D3800" s="41"/>
      <c r="E3800" s="20"/>
      <c r="F3800" s="36"/>
    </row>
    <row r="3801" spans="1:6" s="11" customFormat="1" ht="17.25" customHeight="1">
      <c r="A3801" s="23"/>
      <c r="B3801" s="73" t="s">
        <v>2900</v>
      </c>
      <c r="C3801" s="40"/>
      <c r="D3801" s="41"/>
      <c r="E3801" s="20"/>
      <c r="F3801" s="36"/>
    </row>
    <row r="3802" spans="1:6" s="11" customFormat="1" ht="66" customHeight="1">
      <c r="A3802" s="23"/>
      <c r="B3802" s="73" t="s">
        <v>2913</v>
      </c>
      <c r="C3802" s="40"/>
      <c r="D3802" s="41"/>
      <c r="E3802" s="20"/>
      <c r="F3802" s="36"/>
    </row>
    <row r="3803" spans="1:6" s="11" customFormat="1" ht="27.75" customHeight="1">
      <c r="A3803" s="23"/>
      <c r="B3803" s="73" t="s">
        <v>2917</v>
      </c>
      <c r="C3803" s="40"/>
      <c r="D3803" s="41"/>
      <c r="E3803" s="20"/>
      <c r="F3803" s="36"/>
    </row>
    <row r="3804" spans="1:6" s="11" customFormat="1" ht="17.25" customHeight="1">
      <c r="A3804" s="23"/>
      <c r="B3804" s="73" t="s">
        <v>2914</v>
      </c>
      <c r="C3804" s="40"/>
      <c r="D3804" s="41"/>
      <c r="E3804" s="20"/>
      <c r="F3804" s="36"/>
    </row>
    <row r="3805" spans="1:6" s="11" customFormat="1" ht="25.5" customHeight="1">
      <c r="A3805" s="23"/>
      <c r="B3805" s="216" t="s">
        <v>2915</v>
      </c>
      <c r="C3805" s="40">
        <v>1</v>
      </c>
      <c r="D3805" s="41" t="s">
        <v>19</v>
      </c>
      <c r="E3805" s="20"/>
      <c r="F3805" s="36">
        <f t="shared" si="68"/>
        <v>0</v>
      </c>
    </row>
    <row r="3806" spans="1:6" s="11" customFormat="1" ht="48.75" customHeight="1">
      <c r="A3806" s="23" t="s">
        <v>46</v>
      </c>
      <c r="B3806" s="73" t="s">
        <v>2918</v>
      </c>
      <c r="C3806" s="40"/>
      <c r="D3806" s="41"/>
      <c r="E3806" s="20"/>
      <c r="F3806" s="36"/>
    </row>
    <row r="3807" spans="1:6" s="11" customFormat="1" ht="22.5" customHeight="1">
      <c r="A3807" s="23"/>
      <c r="B3807" s="73" t="s">
        <v>2900</v>
      </c>
      <c r="C3807" s="40"/>
      <c r="D3807" s="41"/>
      <c r="E3807" s="20"/>
      <c r="F3807" s="36"/>
    </row>
    <row r="3808" spans="1:6" s="11" customFormat="1" ht="105" customHeight="1">
      <c r="A3808" s="23"/>
      <c r="B3808" s="73" t="s">
        <v>2919</v>
      </c>
      <c r="C3808" s="40"/>
      <c r="D3808" s="41"/>
      <c r="E3808" s="20"/>
      <c r="F3808" s="36"/>
    </row>
    <row r="3809" spans="1:6" s="11" customFormat="1" ht="62.25" customHeight="1">
      <c r="A3809" s="23"/>
      <c r="B3809" s="73" t="s">
        <v>2920</v>
      </c>
      <c r="C3809" s="40"/>
      <c r="D3809" s="41"/>
      <c r="E3809" s="20"/>
      <c r="F3809" s="36"/>
    </row>
    <row r="3810" spans="1:6" s="11" customFormat="1" ht="16.5" customHeight="1">
      <c r="A3810" s="23"/>
      <c r="B3810" s="73" t="s">
        <v>2921</v>
      </c>
      <c r="C3810" s="40"/>
      <c r="D3810" s="41"/>
      <c r="E3810" s="20"/>
      <c r="F3810" s="36"/>
    </row>
    <row r="3811" spans="1:6" s="11" customFormat="1" ht="24.75" customHeight="1">
      <c r="A3811" s="23"/>
      <c r="B3811" s="216" t="s">
        <v>2922</v>
      </c>
      <c r="C3811" s="40">
        <v>2</v>
      </c>
      <c r="D3811" s="41" t="s">
        <v>19</v>
      </c>
      <c r="E3811" s="20"/>
      <c r="F3811" s="36">
        <f t="shared" si="68"/>
        <v>0</v>
      </c>
    </row>
    <row r="3812" spans="1:6" s="11" customFormat="1" ht="24" customHeight="1">
      <c r="A3812" s="23" t="s">
        <v>47</v>
      </c>
      <c r="B3812" s="73" t="s">
        <v>2923</v>
      </c>
      <c r="C3812" s="40"/>
      <c r="D3812" s="41"/>
      <c r="E3812" s="20"/>
      <c r="F3812" s="36"/>
    </row>
    <row r="3813" spans="1:6" s="11" customFormat="1" ht="21" customHeight="1">
      <c r="A3813" s="23"/>
      <c r="B3813" s="73" t="s">
        <v>2924</v>
      </c>
      <c r="C3813" s="40"/>
      <c r="D3813" s="41"/>
      <c r="E3813" s="20"/>
      <c r="F3813" s="36"/>
    </row>
    <row r="3814" spans="1:6" s="11" customFormat="1" ht="23.25" customHeight="1">
      <c r="A3814" s="23"/>
      <c r="B3814" s="216" t="s">
        <v>2925</v>
      </c>
      <c r="C3814" s="40">
        <v>1</v>
      </c>
      <c r="D3814" s="41" t="s">
        <v>19</v>
      </c>
      <c r="E3814" s="20"/>
      <c r="F3814" s="36">
        <f t="shared" si="68"/>
        <v>0</v>
      </c>
    </row>
    <row r="3815" spans="1:6" s="11" customFormat="1" ht="20.25" customHeight="1">
      <c r="A3815" s="23" t="s">
        <v>48</v>
      </c>
      <c r="B3815" s="73" t="s">
        <v>2926</v>
      </c>
      <c r="C3815" s="40"/>
      <c r="D3815" s="41"/>
      <c r="E3815" s="20"/>
      <c r="F3815" s="36"/>
    </row>
    <row r="3816" spans="1:6" s="11" customFormat="1" ht="23.25" customHeight="1">
      <c r="A3816" s="23"/>
      <c r="B3816" s="73" t="s">
        <v>2927</v>
      </c>
      <c r="C3816" s="40"/>
      <c r="D3816" s="41"/>
      <c r="E3816" s="20"/>
      <c r="F3816" s="36"/>
    </row>
    <row r="3817" spans="1:6" s="11" customFormat="1" ht="21.75" customHeight="1">
      <c r="A3817" s="23"/>
      <c r="B3817" s="73" t="s">
        <v>2928</v>
      </c>
      <c r="C3817" s="40"/>
      <c r="D3817" s="41"/>
      <c r="E3817" s="20"/>
      <c r="F3817" s="36"/>
    </row>
    <row r="3818" spans="1:6" s="11" customFormat="1" ht="18.75" customHeight="1">
      <c r="A3818" s="23"/>
      <c r="B3818" s="73" t="s">
        <v>2929</v>
      </c>
      <c r="C3818" s="40"/>
      <c r="D3818" s="41"/>
      <c r="E3818" s="20"/>
      <c r="F3818" s="36"/>
    </row>
    <row r="3819" spans="1:6" s="11" customFormat="1" ht="18.75" customHeight="1">
      <c r="A3819" s="23"/>
      <c r="B3819" s="73" t="s">
        <v>2930</v>
      </c>
      <c r="C3819" s="40"/>
      <c r="D3819" s="41"/>
      <c r="E3819" s="20"/>
      <c r="F3819" s="36"/>
    </row>
    <row r="3820" spans="1:6" s="11" customFormat="1" ht="18.75" customHeight="1">
      <c r="A3820" s="23"/>
      <c r="B3820" s="73" t="s">
        <v>2931</v>
      </c>
      <c r="C3820" s="40"/>
      <c r="D3820" s="41"/>
      <c r="E3820" s="20"/>
      <c r="F3820" s="36"/>
    </row>
    <row r="3821" spans="1:6" s="11" customFormat="1" ht="18.75" customHeight="1">
      <c r="A3821" s="23"/>
      <c r="B3821" s="73" t="s">
        <v>2932</v>
      </c>
      <c r="C3821" s="40"/>
      <c r="D3821" s="41"/>
      <c r="E3821" s="20"/>
      <c r="F3821" s="36"/>
    </row>
    <row r="3822" spans="1:6" s="11" customFormat="1" ht="21" customHeight="1">
      <c r="A3822" s="23"/>
      <c r="B3822" s="73" t="s">
        <v>2933</v>
      </c>
      <c r="C3822" s="40">
        <v>4</v>
      </c>
      <c r="D3822" s="41" t="s">
        <v>19</v>
      </c>
      <c r="E3822" s="20"/>
      <c r="F3822" s="36">
        <f t="shared" si="68"/>
        <v>0</v>
      </c>
    </row>
    <row r="3823" spans="1:6" s="11" customFormat="1" ht="27" customHeight="1">
      <c r="A3823" s="23" t="s">
        <v>49</v>
      </c>
      <c r="B3823" s="73" t="s">
        <v>2934</v>
      </c>
      <c r="C3823" s="40">
        <v>55</v>
      </c>
      <c r="D3823" s="41" t="s">
        <v>19</v>
      </c>
      <c r="E3823" s="20"/>
      <c r="F3823" s="36">
        <f t="shared" si="68"/>
        <v>0</v>
      </c>
    </row>
    <row r="3824" spans="1:6" s="11" customFormat="1" ht="21" customHeight="1">
      <c r="A3824" s="23" t="s">
        <v>50</v>
      </c>
      <c r="B3824" s="73" t="s">
        <v>2935</v>
      </c>
      <c r="C3824" s="40">
        <v>150</v>
      </c>
      <c r="D3824" s="41" t="s">
        <v>439</v>
      </c>
      <c r="E3824" s="20"/>
      <c r="F3824" s="36">
        <f t="shared" si="68"/>
        <v>0</v>
      </c>
    </row>
    <row r="3825" spans="1:6" s="11" customFormat="1" ht="21.75" customHeight="1">
      <c r="A3825" s="23" t="s">
        <v>51</v>
      </c>
      <c r="B3825" s="73" t="s">
        <v>2936</v>
      </c>
      <c r="C3825" s="40"/>
      <c r="D3825" s="41"/>
      <c r="E3825" s="20"/>
      <c r="F3825" s="36"/>
    </row>
    <row r="3826" spans="1:6" s="11" customFormat="1" ht="21.75" customHeight="1">
      <c r="A3826" s="23"/>
      <c r="B3826" s="73" t="s">
        <v>2900</v>
      </c>
      <c r="C3826" s="40"/>
      <c r="D3826" s="41"/>
      <c r="E3826" s="20"/>
      <c r="F3826" s="36"/>
    </row>
    <row r="3827" spans="1:6" s="11" customFormat="1" ht="21.75" customHeight="1">
      <c r="A3827" s="23"/>
      <c r="B3827" s="73" t="s">
        <v>2937</v>
      </c>
      <c r="C3827" s="40"/>
      <c r="D3827" s="41"/>
      <c r="E3827" s="20"/>
      <c r="F3827" s="36"/>
    </row>
    <row r="3828" spans="1:6" s="11" customFormat="1" ht="21.75" customHeight="1">
      <c r="A3828" s="23"/>
      <c r="B3828" s="73" t="s">
        <v>2938</v>
      </c>
      <c r="C3828" s="40">
        <v>1</v>
      </c>
      <c r="D3828" s="41" t="s">
        <v>19</v>
      </c>
      <c r="E3828" s="20"/>
      <c r="F3828" s="36">
        <f t="shared" ref="F3828:F3888" si="69">C3828*E3828</f>
        <v>0</v>
      </c>
    </row>
    <row r="3829" spans="1:6" s="11" customFormat="1" ht="21.75" customHeight="1">
      <c r="A3829" s="23" t="s">
        <v>52</v>
      </c>
      <c r="B3829" s="73" t="s">
        <v>2939</v>
      </c>
      <c r="C3829" s="40"/>
      <c r="D3829" s="41"/>
      <c r="E3829" s="20"/>
      <c r="F3829" s="36"/>
    </row>
    <row r="3830" spans="1:6" s="11" customFormat="1" ht="21.75" customHeight="1">
      <c r="A3830" s="23"/>
      <c r="B3830" s="73" t="s">
        <v>2900</v>
      </c>
      <c r="C3830" s="40"/>
      <c r="D3830" s="41"/>
      <c r="E3830" s="20"/>
      <c r="F3830" s="36"/>
    </row>
    <row r="3831" spans="1:6" s="11" customFormat="1" ht="21.75" customHeight="1">
      <c r="A3831" s="23"/>
      <c r="B3831" s="73" t="s">
        <v>2937</v>
      </c>
      <c r="C3831" s="40"/>
      <c r="D3831" s="41"/>
      <c r="E3831" s="20"/>
      <c r="F3831" s="36"/>
    </row>
    <row r="3832" spans="1:6" s="11" customFormat="1" ht="21.75" customHeight="1">
      <c r="A3832" s="23"/>
      <c r="B3832" s="73" t="s">
        <v>2940</v>
      </c>
      <c r="C3832" s="40">
        <v>1</v>
      </c>
      <c r="D3832" s="41" t="s">
        <v>19</v>
      </c>
      <c r="E3832" s="20"/>
      <c r="F3832" s="36">
        <f t="shared" si="69"/>
        <v>0</v>
      </c>
    </row>
    <row r="3833" spans="1:6" s="11" customFormat="1" ht="21.75" customHeight="1">
      <c r="A3833" s="23" t="s">
        <v>53</v>
      </c>
      <c r="B3833" s="73" t="s">
        <v>2941</v>
      </c>
      <c r="C3833" s="40"/>
      <c r="D3833" s="41"/>
      <c r="E3833" s="20"/>
      <c r="F3833" s="36"/>
    </row>
    <row r="3834" spans="1:6" s="11" customFormat="1" ht="21.75" customHeight="1">
      <c r="A3834" s="23"/>
      <c r="B3834" s="73" t="s">
        <v>2900</v>
      </c>
      <c r="C3834" s="40"/>
      <c r="D3834" s="41"/>
      <c r="E3834" s="20"/>
      <c r="F3834" s="36"/>
    </row>
    <row r="3835" spans="1:6" s="11" customFormat="1" ht="19.5" customHeight="1">
      <c r="A3835" s="23"/>
      <c r="B3835" s="73" t="s">
        <v>2937</v>
      </c>
      <c r="C3835" s="40"/>
      <c r="D3835" s="41"/>
      <c r="E3835" s="20"/>
      <c r="F3835" s="36"/>
    </row>
    <row r="3836" spans="1:6" s="11" customFormat="1" ht="19.5" customHeight="1">
      <c r="A3836" s="23"/>
      <c r="B3836" s="216" t="s">
        <v>2942</v>
      </c>
      <c r="C3836" s="40">
        <v>1</v>
      </c>
      <c r="D3836" s="41" t="s">
        <v>19</v>
      </c>
      <c r="E3836" s="20"/>
      <c r="F3836" s="36">
        <f t="shared" si="69"/>
        <v>0</v>
      </c>
    </row>
    <row r="3837" spans="1:6" s="11" customFormat="1" ht="28.5" customHeight="1">
      <c r="A3837" s="23" t="s">
        <v>54</v>
      </c>
      <c r="B3837" s="216" t="s">
        <v>2943</v>
      </c>
      <c r="C3837" s="40"/>
      <c r="D3837" s="41"/>
      <c r="E3837" s="20"/>
      <c r="F3837" s="36"/>
    </row>
    <row r="3838" spans="1:6" s="11" customFormat="1" ht="22.5" customHeight="1">
      <c r="A3838" s="23"/>
      <c r="B3838" s="73" t="s">
        <v>2944</v>
      </c>
      <c r="C3838" s="40"/>
      <c r="D3838" s="41"/>
      <c r="E3838" s="20"/>
      <c r="F3838" s="36"/>
    </row>
    <row r="3839" spans="1:6" s="11" customFormat="1" ht="22.5" customHeight="1">
      <c r="A3839" s="23"/>
      <c r="B3839" s="73" t="s">
        <v>2945</v>
      </c>
      <c r="C3839" s="40"/>
      <c r="D3839" s="41"/>
      <c r="E3839" s="20"/>
      <c r="F3839" s="36"/>
    </row>
    <row r="3840" spans="1:6" s="11" customFormat="1" ht="22.5" customHeight="1">
      <c r="A3840" s="23"/>
      <c r="B3840" s="73" t="s">
        <v>2946</v>
      </c>
      <c r="C3840" s="40"/>
      <c r="D3840" s="41"/>
      <c r="E3840" s="20"/>
      <c r="F3840" s="36"/>
    </row>
    <row r="3841" spans="1:6" s="11" customFormat="1" ht="22.5" customHeight="1">
      <c r="A3841" s="23"/>
      <c r="B3841" s="216" t="s">
        <v>2947</v>
      </c>
      <c r="C3841" s="40">
        <v>1</v>
      </c>
      <c r="D3841" s="41" t="s">
        <v>19</v>
      </c>
      <c r="E3841" s="20"/>
      <c r="F3841" s="36">
        <f t="shared" si="69"/>
        <v>0</v>
      </c>
    </row>
    <row r="3842" spans="1:6" s="11" customFormat="1" ht="39.75" customHeight="1">
      <c r="A3842" s="23" t="s">
        <v>152</v>
      </c>
      <c r="B3842" s="216" t="s">
        <v>2948</v>
      </c>
      <c r="C3842" s="40"/>
      <c r="D3842" s="41"/>
      <c r="E3842" s="20"/>
      <c r="F3842" s="36"/>
    </row>
    <row r="3843" spans="1:6" s="11" customFormat="1" ht="21.75" customHeight="1">
      <c r="A3843" s="23"/>
      <c r="B3843" s="73" t="s">
        <v>2910</v>
      </c>
      <c r="C3843" s="40"/>
      <c r="D3843" s="41"/>
      <c r="E3843" s="20"/>
      <c r="F3843" s="36"/>
    </row>
    <row r="3844" spans="1:6" s="11" customFormat="1" ht="17.25" customHeight="1">
      <c r="A3844" s="23"/>
      <c r="B3844" s="73" t="s">
        <v>2949</v>
      </c>
      <c r="C3844" s="40"/>
      <c r="D3844" s="41"/>
      <c r="E3844" s="20"/>
      <c r="F3844" s="36"/>
    </row>
    <row r="3845" spans="1:6" s="11" customFormat="1" ht="22.5" customHeight="1">
      <c r="A3845" s="23"/>
      <c r="B3845" s="73" t="s">
        <v>2950</v>
      </c>
      <c r="C3845" s="40">
        <v>6</v>
      </c>
      <c r="D3845" s="41" t="s">
        <v>38</v>
      </c>
      <c r="E3845" s="20"/>
      <c r="F3845" s="36">
        <f t="shared" si="69"/>
        <v>0</v>
      </c>
    </row>
    <row r="3846" spans="1:6" s="11" customFormat="1" ht="27" customHeight="1">
      <c r="A3846" s="23" t="s">
        <v>327</v>
      </c>
      <c r="B3846" s="216" t="s">
        <v>2951</v>
      </c>
      <c r="C3846" s="40"/>
      <c r="D3846" s="41"/>
      <c r="E3846" s="20"/>
      <c r="F3846" s="36"/>
    </row>
    <row r="3847" spans="1:6" s="11" customFormat="1" ht="23.25" customHeight="1">
      <c r="A3847" s="23"/>
      <c r="B3847" s="73" t="s">
        <v>2952</v>
      </c>
      <c r="C3847" s="40"/>
      <c r="D3847" s="41"/>
      <c r="E3847" s="20"/>
      <c r="F3847" s="36"/>
    </row>
    <row r="3848" spans="1:6" s="11" customFormat="1" ht="21.75" customHeight="1">
      <c r="A3848" s="23"/>
      <c r="B3848" s="73" t="s">
        <v>2953</v>
      </c>
      <c r="C3848" s="40"/>
      <c r="D3848" s="41"/>
      <c r="E3848" s="20"/>
      <c r="F3848" s="36"/>
    </row>
    <row r="3849" spans="1:6" s="11" customFormat="1" ht="22.5" customHeight="1">
      <c r="A3849" s="23"/>
      <c r="B3849" s="73" t="s">
        <v>2954</v>
      </c>
      <c r="C3849" s="40"/>
      <c r="D3849" s="41"/>
      <c r="E3849" s="20"/>
      <c r="F3849" s="36"/>
    </row>
    <row r="3850" spans="1:6" s="11" customFormat="1" ht="22.5" customHeight="1">
      <c r="A3850" s="23"/>
      <c r="B3850" s="73" t="s">
        <v>2955</v>
      </c>
      <c r="C3850" s="40"/>
      <c r="D3850" s="41"/>
      <c r="E3850" s="20"/>
      <c r="F3850" s="36"/>
    </row>
    <row r="3851" spans="1:6" s="11" customFormat="1" ht="22.5" customHeight="1">
      <c r="A3851" s="23"/>
      <c r="B3851" s="73" t="s">
        <v>2956</v>
      </c>
      <c r="C3851" s="127"/>
      <c r="D3851" s="41"/>
      <c r="E3851" s="20"/>
      <c r="F3851" s="36"/>
    </row>
    <row r="3852" spans="1:6" s="11" customFormat="1" ht="22.5" customHeight="1">
      <c r="A3852" s="23"/>
      <c r="B3852" s="73" t="s">
        <v>2957</v>
      </c>
      <c r="C3852" s="127"/>
      <c r="D3852" s="41"/>
      <c r="E3852" s="20"/>
      <c r="F3852" s="36"/>
    </row>
    <row r="3853" spans="1:6" s="11" customFormat="1" ht="22.5" customHeight="1">
      <c r="A3853" s="23"/>
      <c r="B3853" s="73" t="s">
        <v>2944</v>
      </c>
      <c r="C3853" s="127"/>
      <c r="D3853" s="41"/>
      <c r="E3853" s="20"/>
      <c r="F3853" s="36"/>
    </row>
    <row r="3854" spans="1:6" s="11" customFormat="1" ht="22.5" customHeight="1">
      <c r="A3854" s="23"/>
      <c r="B3854" s="73" t="s">
        <v>2949</v>
      </c>
      <c r="C3854" s="127"/>
      <c r="D3854" s="41"/>
      <c r="E3854" s="20"/>
      <c r="F3854" s="36"/>
    </row>
    <row r="3855" spans="1:6" s="11" customFormat="1" ht="22.5" customHeight="1">
      <c r="A3855" s="23"/>
      <c r="B3855" s="73" t="s">
        <v>2958</v>
      </c>
      <c r="C3855" s="127">
        <v>1</v>
      </c>
      <c r="D3855" s="41" t="s">
        <v>38</v>
      </c>
      <c r="E3855" s="20"/>
      <c r="F3855" s="36">
        <f t="shared" si="69"/>
        <v>0</v>
      </c>
    </row>
    <row r="3856" spans="1:6" s="11" customFormat="1" ht="22.5" customHeight="1">
      <c r="A3856" s="23" t="s">
        <v>331</v>
      </c>
      <c r="B3856" s="216" t="s">
        <v>2959</v>
      </c>
      <c r="C3856" s="127"/>
      <c r="D3856" s="41"/>
      <c r="E3856" s="20"/>
      <c r="F3856" s="36"/>
    </row>
    <row r="3857" spans="1:6" s="11" customFormat="1" ht="22.5" customHeight="1">
      <c r="A3857" s="23"/>
      <c r="B3857" s="73" t="s">
        <v>571</v>
      </c>
      <c r="C3857" s="127"/>
      <c r="D3857" s="41"/>
      <c r="E3857" s="20"/>
      <c r="F3857" s="36"/>
    </row>
    <row r="3858" spans="1:6" s="11" customFormat="1" ht="84.75" customHeight="1">
      <c r="A3858" s="23"/>
      <c r="B3858" s="73" t="s">
        <v>572</v>
      </c>
      <c r="C3858" s="127"/>
      <c r="D3858" s="41"/>
      <c r="E3858" s="20"/>
      <c r="F3858" s="36"/>
    </row>
    <row r="3859" spans="1:6" s="11" customFormat="1" ht="21.75" customHeight="1">
      <c r="A3859" s="23"/>
      <c r="B3859" s="73" t="s">
        <v>2944</v>
      </c>
      <c r="C3859" s="127"/>
      <c r="D3859" s="41"/>
      <c r="E3859" s="20"/>
      <c r="F3859" s="36"/>
    </row>
    <row r="3860" spans="1:6" s="11" customFormat="1" ht="22.5" customHeight="1">
      <c r="A3860" s="23"/>
      <c r="B3860" s="73" t="s">
        <v>2949</v>
      </c>
      <c r="C3860" s="127"/>
      <c r="D3860" s="41"/>
      <c r="E3860" s="20"/>
      <c r="F3860" s="36"/>
    </row>
    <row r="3861" spans="1:6" s="11" customFormat="1" ht="22.5" customHeight="1">
      <c r="A3861" s="23"/>
      <c r="B3861" s="73" t="s">
        <v>2960</v>
      </c>
      <c r="C3861" s="127">
        <v>1</v>
      </c>
      <c r="D3861" s="41" t="s">
        <v>38</v>
      </c>
      <c r="E3861" s="20"/>
      <c r="F3861" s="36">
        <f t="shared" si="69"/>
        <v>0</v>
      </c>
    </row>
    <row r="3862" spans="1:6" s="11" customFormat="1" ht="27" customHeight="1">
      <c r="A3862" s="23" t="s">
        <v>332</v>
      </c>
      <c r="B3862" s="213" t="s">
        <v>2961</v>
      </c>
      <c r="C3862" s="127"/>
      <c r="D3862" s="41"/>
      <c r="E3862" s="20"/>
      <c r="F3862" s="36"/>
    </row>
    <row r="3863" spans="1:6" s="11" customFormat="1" ht="22.5" customHeight="1">
      <c r="A3863" s="23"/>
      <c r="B3863" s="73" t="s">
        <v>2944</v>
      </c>
      <c r="C3863" s="127"/>
      <c r="D3863" s="41"/>
      <c r="E3863" s="20"/>
      <c r="F3863" s="36"/>
    </row>
    <row r="3864" spans="1:6" s="11" customFormat="1" ht="22.5" customHeight="1">
      <c r="A3864" s="23"/>
      <c r="B3864" s="73" t="s">
        <v>2962</v>
      </c>
      <c r="C3864" s="127"/>
      <c r="D3864" s="41"/>
      <c r="E3864" s="20"/>
      <c r="F3864" s="36"/>
    </row>
    <row r="3865" spans="1:6" s="11" customFormat="1" ht="22.5" customHeight="1">
      <c r="A3865" s="23"/>
      <c r="B3865" s="216" t="s">
        <v>2963</v>
      </c>
      <c r="C3865" s="127">
        <v>2</v>
      </c>
      <c r="D3865" s="41" t="s">
        <v>19</v>
      </c>
      <c r="E3865" s="20"/>
      <c r="F3865" s="36">
        <f t="shared" si="69"/>
        <v>0</v>
      </c>
    </row>
    <row r="3866" spans="1:6" s="11" customFormat="1" ht="64.5" customHeight="1">
      <c r="A3866" s="23" t="s">
        <v>333</v>
      </c>
      <c r="B3866" s="213" t="s">
        <v>2964</v>
      </c>
      <c r="C3866" s="127"/>
      <c r="D3866" s="41"/>
      <c r="E3866" s="20"/>
      <c r="F3866" s="36"/>
    </row>
    <row r="3867" spans="1:6" s="11" customFormat="1" ht="22.5" customHeight="1">
      <c r="A3867" s="23"/>
      <c r="B3867" s="73" t="s">
        <v>2965</v>
      </c>
      <c r="C3867" s="127"/>
      <c r="D3867" s="41"/>
      <c r="E3867" s="20"/>
      <c r="F3867" s="36"/>
    </row>
    <row r="3868" spans="1:6" s="11" customFormat="1" ht="22.5" customHeight="1">
      <c r="A3868" s="23"/>
      <c r="B3868" s="216" t="s">
        <v>2966</v>
      </c>
      <c r="C3868" s="127">
        <v>1</v>
      </c>
      <c r="D3868" s="41" t="s">
        <v>19</v>
      </c>
      <c r="E3868" s="20"/>
      <c r="F3868" s="36">
        <f t="shared" si="69"/>
        <v>0</v>
      </c>
    </row>
    <row r="3869" spans="1:6" s="11" customFormat="1" ht="22.5" customHeight="1">
      <c r="A3869" s="23" t="s">
        <v>336</v>
      </c>
      <c r="B3869" s="73" t="s">
        <v>2967</v>
      </c>
      <c r="C3869" s="127">
        <v>1</v>
      </c>
      <c r="D3869" s="41" t="s">
        <v>19</v>
      </c>
      <c r="E3869" s="20"/>
      <c r="F3869" s="36">
        <f t="shared" si="69"/>
        <v>0</v>
      </c>
    </row>
    <row r="3870" spans="1:6" s="11" customFormat="1" ht="23.25" customHeight="1">
      <c r="A3870" s="23" t="s">
        <v>337</v>
      </c>
      <c r="B3870" s="73" t="s">
        <v>2968</v>
      </c>
      <c r="C3870" s="127"/>
      <c r="D3870" s="41"/>
      <c r="E3870" s="20"/>
      <c r="F3870" s="36"/>
    </row>
    <row r="3871" spans="1:6" s="11" customFormat="1" ht="117" customHeight="1">
      <c r="A3871" s="23"/>
      <c r="B3871" s="73" t="s">
        <v>2969</v>
      </c>
      <c r="C3871" s="127"/>
      <c r="D3871" s="41"/>
      <c r="E3871" s="20"/>
      <c r="F3871" s="36"/>
    </row>
    <row r="3872" spans="1:6" s="11" customFormat="1" ht="22.5" customHeight="1">
      <c r="A3872" s="23"/>
      <c r="B3872" s="73" t="s">
        <v>2970</v>
      </c>
      <c r="C3872" s="127"/>
      <c r="D3872" s="41"/>
      <c r="E3872" s="20"/>
      <c r="F3872" s="36"/>
    </row>
    <row r="3873" spans="1:6" s="11" customFormat="1" ht="22.5" customHeight="1">
      <c r="A3873" s="23"/>
      <c r="B3873" s="73" t="s">
        <v>2971</v>
      </c>
      <c r="C3873" s="127">
        <v>2</v>
      </c>
      <c r="D3873" s="41" t="s">
        <v>19</v>
      </c>
      <c r="E3873" s="20"/>
      <c r="F3873" s="36">
        <f t="shared" si="69"/>
        <v>0</v>
      </c>
    </row>
    <row r="3874" spans="1:6" s="11" customFormat="1" ht="22.5" customHeight="1">
      <c r="A3874" s="23" t="s">
        <v>338</v>
      </c>
      <c r="B3874" s="73" t="s">
        <v>2972</v>
      </c>
      <c r="C3874" s="127"/>
      <c r="D3874" s="41"/>
      <c r="E3874" s="20"/>
      <c r="F3874" s="36"/>
    </row>
    <row r="3875" spans="1:6" s="11" customFormat="1" ht="212.25" customHeight="1">
      <c r="A3875" s="23"/>
      <c r="B3875" s="73" t="s">
        <v>573</v>
      </c>
      <c r="C3875" s="127"/>
      <c r="D3875" s="41"/>
      <c r="E3875" s="20"/>
      <c r="F3875" s="36"/>
    </row>
    <row r="3876" spans="1:6" s="11" customFormat="1" ht="22.5" customHeight="1">
      <c r="A3876" s="23"/>
      <c r="B3876" s="73" t="s">
        <v>574</v>
      </c>
      <c r="C3876" s="127">
        <v>1</v>
      </c>
      <c r="D3876" s="41" t="s">
        <v>19</v>
      </c>
      <c r="E3876" s="20"/>
      <c r="F3876" s="36">
        <f t="shared" si="69"/>
        <v>0</v>
      </c>
    </row>
    <row r="3877" spans="1:6" s="11" customFormat="1" ht="22.5" customHeight="1">
      <c r="A3877" s="23" t="s">
        <v>343</v>
      </c>
      <c r="B3877" s="73" t="s">
        <v>575</v>
      </c>
      <c r="C3877" s="127">
        <v>1</v>
      </c>
      <c r="D3877" s="41" t="s">
        <v>19</v>
      </c>
      <c r="E3877" s="20"/>
      <c r="F3877" s="36">
        <f t="shared" si="69"/>
        <v>0</v>
      </c>
    </row>
    <row r="3878" spans="1:6" s="11" customFormat="1" ht="22.5" customHeight="1">
      <c r="A3878" s="23" t="s">
        <v>344</v>
      </c>
      <c r="B3878" s="73" t="s">
        <v>2973</v>
      </c>
      <c r="C3878" s="127">
        <v>1</v>
      </c>
      <c r="D3878" s="41" t="s">
        <v>38</v>
      </c>
      <c r="E3878" s="20"/>
      <c r="F3878" s="36">
        <f t="shared" si="69"/>
        <v>0</v>
      </c>
    </row>
    <row r="3879" spans="1:6" s="11" customFormat="1" ht="22.5" customHeight="1">
      <c r="A3879" s="23" t="s">
        <v>345</v>
      </c>
      <c r="B3879" s="73" t="s">
        <v>576</v>
      </c>
      <c r="C3879" s="127">
        <v>1</v>
      </c>
      <c r="D3879" s="41" t="s">
        <v>19</v>
      </c>
      <c r="E3879" s="20"/>
      <c r="F3879" s="36">
        <f t="shared" si="69"/>
        <v>0</v>
      </c>
    </row>
    <row r="3880" spans="1:6" s="11" customFormat="1" ht="22.5" customHeight="1">
      <c r="A3880" s="23" t="s">
        <v>346</v>
      </c>
      <c r="B3880" s="73" t="s">
        <v>579</v>
      </c>
      <c r="C3880" s="127">
        <v>2</v>
      </c>
      <c r="D3880" s="41" t="s">
        <v>19</v>
      </c>
      <c r="E3880" s="20"/>
      <c r="F3880" s="36">
        <f t="shared" si="69"/>
        <v>0</v>
      </c>
    </row>
    <row r="3881" spans="1:6" s="11" customFormat="1" ht="22.5" customHeight="1">
      <c r="A3881" s="23" t="s">
        <v>353</v>
      </c>
      <c r="B3881" s="73" t="s">
        <v>577</v>
      </c>
      <c r="C3881" s="127"/>
      <c r="D3881" s="41"/>
      <c r="E3881" s="20"/>
      <c r="F3881" s="36"/>
    </row>
    <row r="3882" spans="1:6" s="11" customFormat="1" ht="60" customHeight="1">
      <c r="A3882" s="23"/>
      <c r="B3882" s="73" t="s">
        <v>578</v>
      </c>
      <c r="C3882" s="127">
        <v>3</v>
      </c>
      <c r="D3882" s="41" t="s">
        <v>38</v>
      </c>
      <c r="E3882" s="20"/>
      <c r="F3882" s="36">
        <f t="shared" si="69"/>
        <v>0</v>
      </c>
    </row>
    <row r="3883" spans="1:6" s="11" customFormat="1" ht="22.5" customHeight="1">
      <c r="A3883" s="23" t="s">
        <v>354</v>
      </c>
      <c r="B3883" s="73" t="s">
        <v>2974</v>
      </c>
      <c r="C3883" s="127"/>
      <c r="D3883" s="41"/>
      <c r="E3883" s="20"/>
      <c r="F3883" s="36"/>
    </row>
    <row r="3884" spans="1:6" s="11" customFormat="1" ht="22.5" customHeight="1">
      <c r="A3884" s="23"/>
      <c r="B3884" s="73" t="s">
        <v>2975</v>
      </c>
      <c r="C3884" s="127"/>
      <c r="D3884" s="41"/>
      <c r="E3884" s="20"/>
      <c r="F3884" s="36"/>
    </row>
    <row r="3885" spans="1:6" s="11" customFormat="1" ht="22.5" customHeight="1">
      <c r="A3885" s="23"/>
      <c r="B3885" s="73" t="s">
        <v>2976</v>
      </c>
      <c r="C3885" s="127"/>
      <c r="D3885" s="41"/>
      <c r="E3885" s="20"/>
      <c r="F3885" s="36"/>
    </row>
    <row r="3886" spans="1:6" s="11" customFormat="1" ht="22.5" customHeight="1">
      <c r="A3886" s="23"/>
      <c r="B3886" s="73" t="s">
        <v>2977</v>
      </c>
      <c r="C3886" s="127"/>
      <c r="D3886" s="41"/>
      <c r="E3886" s="20"/>
      <c r="F3886" s="36"/>
    </row>
    <row r="3887" spans="1:6" s="11" customFormat="1" ht="22.5" customHeight="1">
      <c r="A3887" s="23"/>
      <c r="B3887" s="217" t="s">
        <v>581</v>
      </c>
      <c r="C3887" s="127">
        <v>3</v>
      </c>
      <c r="D3887" s="41" t="s">
        <v>19</v>
      </c>
      <c r="E3887" s="20"/>
      <c r="F3887" s="36">
        <f t="shared" si="69"/>
        <v>0</v>
      </c>
    </row>
    <row r="3888" spans="1:6" s="11" customFormat="1" ht="21.75" customHeight="1">
      <c r="A3888" s="23"/>
      <c r="B3888" s="217" t="s">
        <v>583</v>
      </c>
      <c r="C3888" s="127">
        <v>12</v>
      </c>
      <c r="D3888" s="41" t="s">
        <v>19</v>
      </c>
      <c r="E3888" s="20"/>
      <c r="F3888" s="36">
        <f t="shared" si="69"/>
        <v>0</v>
      </c>
    </row>
    <row r="3889" spans="1:6" s="11" customFormat="1" ht="25.5" customHeight="1">
      <c r="A3889" s="23" t="s">
        <v>355</v>
      </c>
      <c r="B3889" s="73" t="s">
        <v>2978</v>
      </c>
      <c r="C3889" s="127"/>
      <c r="D3889" s="41"/>
      <c r="E3889" s="20"/>
      <c r="F3889" s="36"/>
    </row>
    <row r="3890" spans="1:6" s="11" customFormat="1" ht="22.5" customHeight="1">
      <c r="A3890" s="23"/>
      <c r="B3890" s="73" t="s">
        <v>2976</v>
      </c>
      <c r="C3890" s="127"/>
      <c r="D3890" s="41"/>
      <c r="E3890" s="20"/>
      <c r="F3890" s="36"/>
    </row>
    <row r="3891" spans="1:6" s="11" customFormat="1" ht="22.5" customHeight="1">
      <c r="A3891" s="23"/>
      <c r="B3891" s="73" t="s">
        <v>2979</v>
      </c>
      <c r="C3891" s="127"/>
      <c r="D3891" s="41"/>
      <c r="E3891" s="20"/>
      <c r="F3891" s="36"/>
    </row>
    <row r="3892" spans="1:6" s="11" customFormat="1" ht="24" customHeight="1">
      <c r="A3892" s="23"/>
      <c r="B3892" s="217" t="s">
        <v>584</v>
      </c>
      <c r="C3892" s="127">
        <v>14</v>
      </c>
      <c r="D3892" s="41" t="s">
        <v>19</v>
      </c>
      <c r="E3892" s="20"/>
      <c r="F3892" s="36">
        <f t="shared" ref="F3892:F3950" si="70">C3892*E3892</f>
        <v>0</v>
      </c>
    </row>
    <row r="3893" spans="1:6" s="11" customFormat="1" ht="24" customHeight="1">
      <c r="A3893" s="23"/>
      <c r="B3893" s="217" t="s">
        <v>585</v>
      </c>
      <c r="C3893" s="127">
        <v>4</v>
      </c>
      <c r="D3893" s="41" t="s">
        <v>19</v>
      </c>
      <c r="E3893" s="20"/>
      <c r="F3893" s="36">
        <f t="shared" si="70"/>
        <v>0</v>
      </c>
    </row>
    <row r="3894" spans="1:6" s="11" customFormat="1" ht="24" customHeight="1">
      <c r="A3894" s="23"/>
      <c r="B3894" s="217" t="s">
        <v>2980</v>
      </c>
      <c r="C3894" s="127">
        <v>30</v>
      </c>
      <c r="D3894" s="41" t="s">
        <v>19</v>
      </c>
      <c r="E3894" s="20"/>
      <c r="F3894" s="36">
        <f t="shared" si="70"/>
        <v>0</v>
      </c>
    </row>
    <row r="3895" spans="1:6" s="11" customFormat="1" ht="22.5" customHeight="1">
      <c r="A3895" s="23" t="s">
        <v>356</v>
      </c>
      <c r="B3895" s="73" t="s">
        <v>2974</v>
      </c>
      <c r="C3895" s="127"/>
      <c r="D3895" s="41"/>
      <c r="E3895" s="20"/>
      <c r="F3895" s="36"/>
    </row>
    <row r="3896" spans="1:6" s="11" customFormat="1" ht="36.75" customHeight="1">
      <c r="A3896" s="23"/>
      <c r="B3896" s="73" t="s">
        <v>2981</v>
      </c>
      <c r="C3896" s="127"/>
      <c r="D3896" s="41"/>
      <c r="E3896" s="20"/>
      <c r="F3896" s="36"/>
    </row>
    <row r="3897" spans="1:6" s="11" customFormat="1" ht="22.5" customHeight="1">
      <c r="A3897" s="23"/>
      <c r="B3897" s="73" t="s">
        <v>2976</v>
      </c>
      <c r="C3897" s="127"/>
      <c r="D3897" s="41"/>
      <c r="E3897" s="20"/>
      <c r="F3897" s="36"/>
    </row>
    <row r="3898" spans="1:6" s="11" customFormat="1" ht="22.5" customHeight="1">
      <c r="A3898" s="23"/>
      <c r="B3898" s="216" t="s">
        <v>2982</v>
      </c>
      <c r="C3898" s="127">
        <v>2</v>
      </c>
      <c r="D3898" s="41" t="s">
        <v>19</v>
      </c>
      <c r="E3898" s="20"/>
      <c r="F3898" s="36">
        <f t="shared" si="70"/>
        <v>0</v>
      </c>
    </row>
    <row r="3899" spans="1:6" s="11" customFormat="1" ht="22.5" customHeight="1">
      <c r="A3899" s="23"/>
      <c r="B3899" s="216" t="s">
        <v>2983</v>
      </c>
      <c r="C3899" s="127">
        <v>3</v>
      </c>
      <c r="D3899" s="41" t="s">
        <v>19</v>
      </c>
      <c r="E3899" s="20"/>
      <c r="F3899" s="36">
        <f t="shared" si="70"/>
        <v>0</v>
      </c>
    </row>
    <row r="3900" spans="1:6" s="11" customFormat="1" ht="39" customHeight="1">
      <c r="A3900" s="23" t="s">
        <v>357</v>
      </c>
      <c r="B3900" s="73" t="s">
        <v>2984</v>
      </c>
      <c r="C3900" s="127"/>
      <c r="D3900" s="41"/>
      <c r="E3900" s="20"/>
      <c r="F3900" s="36"/>
    </row>
    <row r="3901" spans="1:6" s="11" customFormat="1" ht="22.5" customHeight="1">
      <c r="A3901" s="23"/>
      <c r="B3901" s="73" t="s">
        <v>2976</v>
      </c>
      <c r="C3901" s="127"/>
      <c r="D3901" s="41"/>
      <c r="E3901" s="20"/>
      <c r="F3901" s="36"/>
    </row>
    <row r="3902" spans="1:6" s="11" customFormat="1" ht="22.5" customHeight="1">
      <c r="A3902" s="23"/>
      <c r="B3902" s="73" t="s">
        <v>2985</v>
      </c>
      <c r="C3902" s="127"/>
      <c r="D3902" s="41"/>
      <c r="E3902" s="20"/>
      <c r="F3902" s="36"/>
    </row>
    <row r="3903" spans="1:6" s="11" customFormat="1" ht="23.25" customHeight="1">
      <c r="A3903" s="23"/>
      <c r="B3903" s="217" t="s">
        <v>586</v>
      </c>
      <c r="C3903" s="127">
        <v>18</v>
      </c>
      <c r="D3903" s="41" t="s">
        <v>19</v>
      </c>
      <c r="E3903" s="20"/>
      <c r="F3903" s="36">
        <f t="shared" si="70"/>
        <v>0</v>
      </c>
    </row>
    <row r="3904" spans="1:6" s="11" customFormat="1" ht="22.5" customHeight="1">
      <c r="A3904" s="23"/>
      <c r="B3904" s="217" t="s">
        <v>587</v>
      </c>
      <c r="C3904" s="127">
        <v>6</v>
      </c>
      <c r="D3904" s="41" t="s">
        <v>19</v>
      </c>
      <c r="E3904" s="20"/>
      <c r="F3904" s="36">
        <f t="shared" si="70"/>
        <v>0</v>
      </c>
    </row>
    <row r="3905" spans="1:6" s="11" customFormat="1" ht="27" customHeight="1">
      <c r="A3905" s="23" t="s">
        <v>363</v>
      </c>
      <c r="B3905" s="73" t="s">
        <v>2986</v>
      </c>
      <c r="C3905" s="127"/>
      <c r="D3905" s="41"/>
      <c r="E3905" s="20"/>
      <c r="F3905" s="36"/>
    </row>
    <row r="3906" spans="1:6" s="11" customFormat="1" ht="22.5" customHeight="1">
      <c r="A3906" s="23"/>
      <c r="B3906" s="73" t="s">
        <v>2976</v>
      </c>
      <c r="C3906" s="127"/>
      <c r="D3906" s="41"/>
      <c r="E3906" s="20"/>
      <c r="F3906" s="36"/>
    </row>
    <row r="3907" spans="1:6" s="11" customFormat="1" ht="21" customHeight="1">
      <c r="A3907" s="23"/>
      <c r="B3907" s="217" t="s">
        <v>586</v>
      </c>
      <c r="C3907" s="127">
        <v>1</v>
      </c>
      <c r="D3907" s="41" t="s">
        <v>19</v>
      </c>
      <c r="E3907" s="20"/>
      <c r="F3907" s="36">
        <f t="shared" si="70"/>
        <v>0</v>
      </c>
    </row>
    <row r="3908" spans="1:6" s="11" customFormat="1" ht="21" customHeight="1">
      <c r="A3908" s="23"/>
      <c r="B3908" s="217" t="s">
        <v>580</v>
      </c>
      <c r="C3908" s="127">
        <v>1</v>
      </c>
      <c r="D3908" s="41" t="s">
        <v>19</v>
      </c>
      <c r="E3908" s="20"/>
      <c r="F3908" s="36">
        <f t="shared" si="70"/>
        <v>0</v>
      </c>
    </row>
    <row r="3909" spans="1:6" s="11" customFormat="1" ht="21" customHeight="1">
      <c r="A3909" s="23"/>
      <c r="B3909" s="217" t="s">
        <v>581</v>
      </c>
      <c r="C3909" s="127">
        <v>3</v>
      </c>
      <c r="D3909" s="41" t="s">
        <v>19</v>
      </c>
      <c r="E3909" s="20"/>
      <c r="F3909" s="36">
        <f t="shared" si="70"/>
        <v>0</v>
      </c>
    </row>
    <row r="3910" spans="1:6" s="11" customFormat="1" ht="21" customHeight="1">
      <c r="A3910" s="23"/>
      <c r="B3910" s="217" t="s">
        <v>583</v>
      </c>
      <c r="C3910" s="127">
        <v>7</v>
      </c>
      <c r="D3910" s="41" t="s">
        <v>19</v>
      </c>
      <c r="E3910" s="20"/>
      <c r="F3910" s="36">
        <f t="shared" si="70"/>
        <v>0</v>
      </c>
    </row>
    <row r="3911" spans="1:6" s="11" customFormat="1" ht="21" customHeight="1">
      <c r="A3911" s="23"/>
      <c r="B3911" s="217" t="s">
        <v>584</v>
      </c>
      <c r="C3911" s="127">
        <v>3</v>
      </c>
      <c r="D3911" s="41" t="s">
        <v>19</v>
      </c>
      <c r="E3911" s="20"/>
      <c r="F3911" s="36">
        <f t="shared" si="70"/>
        <v>0</v>
      </c>
    </row>
    <row r="3912" spans="1:6" s="11" customFormat="1" ht="21" customHeight="1">
      <c r="A3912" s="23"/>
      <c r="B3912" s="217" t="s">
        <v>2980</v>
      </c>
      <c r="C3912" s="127">
        <v>2</v>
      </c>
      <c r="D3912" s="41" t="s">
        <v>19</v>
      </c>
      <c r="E3912" s="20"/>
      <c r="F3912" s="36">
        <f t="shared" si="70"/>
        <v>0</v>
      </c>
    </row>
    <row r="3913" spans="1:6" s="11" customFormat="1" ht="39.75" customHeight="1">
      <c r="A3913" s="23" t="s">
        <v>364</v>
      </c>
      <c r="B3913" s="73" t="s">
        <v>2987</v>
      </c>
      <c r="C3913" s="127"/>
      <c r="D3913" s="41"/>
      <c r="E3913" s="20"/>
      <c r="F3913" s="36"/>
    </row>
    <row r="3914" spans="1:6" s="11" customFormat="1" ht="22.5" customHeight="1">
      <c r="A3914" s="23"/>
      <c r="B3914" s="73" t="s">
        <v>2976</v>
      </c>
      <c r="C3914" s="127"/>
      <c r="D3914" s="41"/>
      <c r="E3914" s="20"/>
      <c r="F3914" s="36"/>
    </row>
    <row r="3915" spans="1:6" s="11" customFormat="1" ht="22.5" customHeight="1">
      <c r="A3915" s="23"/>
      <c r="B3915" s="217" t="s">
        <v>583</v>
      </c>
      <c r="C3915" s="127">
        <v>1</v>
      </c>
      <c r="D3915" s="41" t="s">
        <v>19</v>
      </c>
      <c r="E3915" s="20"/>
      <c r="F3915" s="36">
        <f t="shared" si="70"/>
        <v>0</v>
      </c>
    </row>
    <row r="3916" spans="1:6" s="11" customFormat="1" ht="22.5" customHeight="1">
      <c r="A3916" s="23"/>
      <c r="B3916" s="217" t="s">
        <v>584</v>
      </c>
      <c r="C3916" s="127">
        <v>3</v>
      </c>
      <c r="D3916" s="41" t="s">
        <v>19</v>
      </c>
      <c r="E3916" s="20"/>
      <c r="F3916" s="36">
        <f t="shared" si="70"/>
        <v>0</v>
      </c>
    </row>
    <row r="3917" spans="1:6" s="11" customFormat="1" ht="22.5" customHeight="1">
      <c r="A3917" s="23"/>
      <c r="B3917" s="217" t="s">
        <v>585</v>
      </c>
      <c r="C3917" s="127">
        <v>1</v>
      </c>
      <c r="D3917" s="41" t="s">
        <v>19</v>
      </c>
      <c r="E3917" s="20"/>
      <c r="F3917" s="36">
        <f t="shared" si="70"/>
        <v>0</v>
      </c>
    </row>
    <row r="3918" spans="1:6" s="11" customFormat="1" ht="22.5" customHeight="1">
      <c r="A3918" s="23"/>
      <c r="B3918" s="217" t="s">
        <v>2980</v>
      </c>
      <c r="C3918" s="127">
        <v>1</v>
      </c>
      <c r="D3918" s="41" t="s">
        <v>19</v>
      </c>
      <c r="E3918" s="20"/>
      <c r="F3918" s="36">
        <f t="shared" si="70"/>
        <v>0</v>
      </c>
    </row>
    <row r="3919" spans="1:6" s="11" customFormat="1" ht="39.75" customHeight="1">
      <c r="A3919" s="23" t="s">
        <v>365</v>
      </c>
      <c r="B3919" s="73" t="s">
        <v>2988</v>
      </c>
      <c r="C3919" s="127"/>
      <c r="D3919" s="41"/>
      <c r="E3919" s="20"/>
      <c r="F3919" s="36"/>
    </row>
    <row r="3920" spans="1:6" s="11" customFormat="1" ht="21" customHeight="1">
      <c r="A3920" s="23"/>
      <c r="B3920" s="73" t="s">
        <v>2989</v>
      </c>
      <c r="C3920" s="127"/>
      <c r="D3920" s="41"/>
      <c r="E3920" s="20"/>
      <c r="F3920" s="36"/>
    </row>
    <row r="3921" spans="1:6" s="11" customFormat="1" ht="21" customHeight="1">
      <c r="A3921" s="23"/>
      <c r="B3921" s="212" t="s">
        <v>612</v>
      </c>
      <c r="C3921" s="127">
        <v>1</v>
      </c>
      <c r="D3921" s="41" t="s">
        <v>19</v>
      </c>
      <c r="E3921" s="20"/>
      <c r="F3921" s="36">
        <f t="shared" si="70"/>
        <v>0</v>
      </c>
    </row>
    <row r="3922" spans="1:6" s="11" customFormat="1" ht="21" customHeight="1">
      <c r="A3922" s="23"/>
      <c r="B3922" s="212" t="s">
        <v>613</v>
      </c>
      <c r="C3922" s="127">
        <v>3</v>
      </c>
      <c r="D3922" s="41" t="s">
        <v>19</v>
      </c>
      <c r="E3922" s="20"/>
      <c r="F3922" s="36">
        <f t="shared" si="70"/>
        <v>0</v>
      </c>
    </row>
    <row r="3923" spans="1:6" s="11" customFormat="1" ht="21" customHeight="1">
      <c r="A3923" s="23"/>
      <c r="B3923" s="212" t="s">
        <v>2990</v>
      </c>
      <c r="C3923" s="127">
        <v>1</v>
      </c>
      <c r="D3923" s="41" t="s">
        <v>19</v>
      </c>
      <c r="E3923" s="20"/>
      <c r="F3923" s="36">
        <f t="shared" si="70"/>
        <v>0</v>
      </c>
    </row>
    <row r="3924" spans="1:6" s="11" customFormat="1" ht="22.5" customHeight="1">
      <c r="A3924" s="23" t="s">
        <v>588</v>
      </c>
      <c r="B3924" s="73" t="s">
        <v>2991</v>
      </c>
      <c r="C3924" s="127"/>
      <c r="D3924" s="41"/>
      <c r="E3924" s="20"/>
      <c r="F3924" s="36"/>
    </row>
    <row r="3925" spans="1:6" s="11" customFormat="1" ht="48.75" customHeight="1">
      <c r="A3925" s="23"/>
      <c r="B3925" s="212" t="s">
        <v>2992</v>
      </c>
      <c r="C3925" s="127"/>
      <c r="D3925" s="41"/>
      <c r="E3925" s="20"/>
      <c r="F3925" s="36"/>
    </row>
    <row r="3926" spans="1:6" s="11" customFormat="1" ht="22.5" customHeight="1">
      <c r="A3926" s="23"/>
      <c r="B3926" s="73" t="s">
        <v>2910</v>
      </c>
      <c r="C3926" s="127"/>
      <c r="D3926" s="41"/>
      <c r="E3926" s="20"/>
      <c r="F3926" s="36"/>
    </row>
    <row r="3927" spans="1:6" s="11" customFormat="1" ht="22.5" customHeight="1">
      <c r="A3927" s="23"/>
      <c r="B3927" s="212" t="s">
        <v>590</v>
      </c>
      <c r="C3927" s="127"/>
      <c r="D3927" s="41"/>
      <c r="E3927" s="20"/>
      <c r="F3927" s="36"/>
    </row>
    <row r="3928" spans="1:6" s="11" customFormat="1" ht="22.5" customHeight="1">
      <c r="A3928" s="23"/>
      <c r="B3928" s="212" t="s">
        <v>2993</v>
      </c>
      <c r="C3928" s="127"/>
      <c r="D3928" s="41"/>
      <c r="E3928" s="20"/>
      <c r="F3928" s="36"/>
    </row>
    <row r="3929" spans="1:6" s="11" customFormat="1" ht="22.5" customHeight="1">
      <c r="A3929" s="23"/>
      <c r="B3929" s="212" t="s">
        <v>2994</v>
      </c>
      <c r="C3929" s="127"/>
      <c r="D3929" s="41"/>
      <c r="E3929" s="20"/>
      <c r="F3929" s="36"/>
    </row>
    <row r="3930" spans="1:6" s="11" customFormat="1" ht="20.25" customHeight="1">
      <c r="A3930" s="23"/>
      <c r="B3930" s="212" t="s">
        <v>2995</v>
      </c>
      <c r="C3930" s="127"/>
      <c r="D3930" s="41"/>
      <c r="E3930" s="20"/>
      <c r="F3930" s="36"/>
    </row>
    <row r="3931" spans="1:6" s="11" customFormat="1" ht="22.5" customHeight="1">
      <c r="A3931" s="23"/>
      <c r="B3931" s="212" t="s">
        <v>2996</v>
      </c>
      <c r="C3931" s="127"/>
      <c r="D3931" s="41"/>
      <c r="E3931" s="20"/>
      <c r="F3931" s="36"/>
    </row>
    <row r="3932" spans="1:6" s="11" customFormat="1" ht="22.5" customHeight="1">
      <c r="A3932" s="23"/>
      <c r="B3932" s="216" t="s">
        <v>2997</v>
      </c>
      <c r="C3932" s="127">
        <v>1</v>
      </c>
      <c r="D3932" s="41" t="s">
        <v>38</v>
      </c>
      <c r="E3932" s="20"/>
      <c r="F3932" s="36">
        <f t="shared" si="70"/>
        <v>0</v>
      </c>
    </row>
    <row r="3933" spans="1:6" s="11" customFormat="1" ht="27.75" customHeight="1">
      <c r="A3933" s="23" t="s">
        <v>589</v>
      </c>
      <c r="B3933" s="73" t="s">
        <v>2998</v>
      </c>
      <c r="C3933" s="127"/>
      <c r="D3933" s="41"/>
      <c r="E3933" s="20"/>
      <c r="F3933" s="36"/>
    </row>
    <row r="3934" spans="1:6" s="11" customFormat="1" ht="46.5" customHeight="1">
      <c r="A3934" s="23"/>
      <c r="B3934" s="212" t="s">
        <v>2999</v>
      </c>
      <c r="C3934" s="127"/>
      <c r="D3934" s="41"/>
      <c r="E3934" s="20"/>
      <c r="F3934" s="36"/>
    </row>
    <row r="3935" spans="1:6" s="11" customFormat="1" ht="22.5" customHeight="1">
      <c r="A3935" s="23"/>
      <c r="B3935" s="73" t="s">
        <v>2910</v>
      </c>
      <c r="C3935" s="127"/>
      <c r="D3935" s="41"/>
      <c r="E3935" s="20"/>
      <c r="F3935" s="36"/>
    </row>
    <row r="3936" spans="1:6" s="11" customFormat="1" ht="22.5" customHeight="1">
      <c r="A3936" s="23"/>
      <c r="B3936" s="212" t="s">
        <v>590</v>
      </c>
      <c r="C3936" s="127"/>
      <c r="D3936" s="41"/>
      <c r="E3936" s="20"/>
      <c r="F3936" s="36"/>
    </row>
    <row r="3937" spans="1:6" s="11" customFormat="1" ht="22.5" customHeight="1">
      <c r="A3937" s="23"/>
      <c r="B3937" s="212" t="s">
        <v>3000</v>
      </c>
      <c r="C3937" s="127"/>
      <c r="D3937" s="41"/>
      <c r="E3937" s="20"/>
      <c r="F3937" s="36"/>
    </row>
    <row r="3938" spans="1:6" s="11" customFormat="1" ht="21" customHeight="1">
      <c r="A3938" s="23"/>
      <c r="B3938" s="212" t="s">
        <v>3001</v>
      </c>
      <c r="C3938" s="127"/>
      <c r="D3938" s="41"/>
      <c r="E3938" s="20"/>
      <c r="F3938" s="36"/>
    </row>
    <row r="3939" spans="1:6" s="11" customFormat="1" ht="22.5" customHeight="1">
      <c r="A3939" s="23"/>
      <c r="B3939" s="212" t="s">
        <v>3002</v>
      </c>
      <c r="C3939" s="127"/>
      <c r="D3939" s="41"/>
      <c r="E3939" s="20"/>
      <c r="F3939" s="36"/>
    </row>
    <row r="3940" spans="1:6" s="11" customFormat="1" ht="22.5" customHeight="1">
      <c r="A3940" s="23"/>
      <c r="B3940" s="212" t="s">
        <v>2996</v>
      </c>
      <c r="C3940" s="127"/>
      <c r="D3940" s="41"/>
      <c r="E3940" s="20"/>
      <c r="F3940" s="36"/>
    </row>
    <row r="3941" spans="1:6" s="11" customFormat="1" ht="18" customHeight="1">
      <c r="A3941" s="23"/>
      <c r="B3941" s="218" t="s">
        <v>3003</v>
      </c>
      <c r="C3941" s="127">
        <v>1</v>
      </c>
      <c r="D3941" s="41" t="s">
        <v>38</v>
      </c>
      <c r="E3941" s="20"/>
      <c r="F3941" s="36">
        <f t="shared" si="70"/>
        <v>0</v>
      </c>
    </row>
    <row r="3942" spans="1:6" s="11" customFormat="1" ht="27.75" customHeight="1">
      <c r="A3942" s="23" t="s">
        <v>591</v>
      </c>
      <c r="B3942" s="73" t="s">
        <v>3004</v>
      </c>
      <c r="C3942" s="127"/>
      <c r="D3942" s="41"/>
      <c r="E3942" s="20"/>
      <c r="F3942" s="36"/>
    </row>
    <row r="3943" spans="1:6" s="11" customFormat="1" ht="54.75" customHeight="1">
      <c r="A3943" s="23"/>
      <c r="B3943" s="212" t="s">
        <v>3005</v>
      </c>
      <c r="C3943" s="127"/>
      <c r="D3943" s="41"/>
      <c r="E3943" s="20"/>
      <c r="F3943" s="36"/>
    </row>
    <row r="3944" spans="1:6" s="11" customFormat="1" ht="18" customHeight="1">
      <c r="A3944" s="23"/>
      <c r="B3944" s="73" t="s">
        <v>2910</v>
      </c>
      <c r="C3944" s="127"/>
      <c r="D3944" s="41"/>
      <c r="E3944" s="20"/>
      <c r="F3944" s="36"/>
    </row>
    <row r="3945" spans="1:6" s="11" customFormat="1" ht="18" customHeight="1">
      <c r="A3945" s="23"/>
      <c r="B3945" s="212" t="s">
        <v>3006</v>
      </c>
      <c r="C3945" s="127"/>
      <c r="D3945" s="41"/>
      <c r="E3945" s="20"/>
      <c r="F3945" s="36"/>
    </row>
    <row r="3946" spans="1:6" s="11" customFormat="1" ht="18" customHeight="1">
      <c r="A3946" s="23"/>
      <c r="B3946" s="212" t="s">
        <v>3007</v>
      </c>
      <c r="C3946" s="127"/>
      <c r="D3946" s="41"/>
      <c r="E3946" s="20"/>
      <c r="F3946" s="36"/>
    </row>
    <row r="3947" spans="1:6" s="11" customFormat="1" ht="18" customHeight="1">
      <c r="A3947" s="23"/>
      <c r="B3947" s="212" t="s">
        <v>595</v>
      </c>
      <c r="C3947" s="127"/>
      <c r="D3947" s="41"/>
      <c r="E3947" s="20"/>
      <c r="F3947" s="36"/>
    </row>
    <row r="3948" spans="1:6" s="11" customFormat="1" ht="18" customHeight="1">
      <c r="A3948" s="23"/>
      <c r="B3948" s="212" t="s">
        <v>3008</v>
      </c>
      <c r="C3948" s="127"/>
      <c r="D3948" s="41"/>
      <c r="E3948" s="20"/>
      <c r="F3948" s="36"/>
    </row>
    <row r="3949" spans="1:6" s="11" customFormat="1" ht="18" customHeight="1">
      <c r="A3949" s="23"/>
      <c r="B3949" s="212" t="s">
        <v>2996</v>
      </c>
      <c r="C3949" s="127"/>
      <c r="D3949" s="41"/>
      <c r="E3949" s="20"/>
      <c r="F3949" s="36"/>
    </row>
    <row r="3950" spans="1:6" s="11" customFormat="1" ht="22.5" customHeight="1">
      <c r="A3950" s="23"/>
      <c r="B3950" s="218" t="s">
        <v>3009</v>
      </c>
      <c r="C3950" s="127">
        <v>1</v>
      </c>
      <c r="D3950" s="41" t="s">
        <v>38</v>
      </c>
      <c r="E3950" s="20"/>
      <c r="F3950" s="36">
        <f t="shared" si="70"/>
        <v>0</v>
      </c>
    </row>
    <row r="3951" spans="1:6" s="11" customFormat="1" ht="28.5" customHeight="1">
      <c r="A3951" s="23" t="s">
        <v>593</v>
      </c>
      <c r="B3951" s="73" t="s">
        <v>3010</v>
      </c>
      <c r="C3951" s="127"/>
      <c r="D3951" s="41"/>
      <c r="E3951" s="20"/>
      <c r="F3951" s="36"/>
    </row>
    <row r="3952" spans="1:6" s="11" customFormat="1" ht="51" customHeight="1">
      <c r="A3952" s="23"/>
      <c r="B3952" s="212" t="s">
        <v>3011</v>
      </c>
      <c r="C3952" s="127"/>
      <c r="D3952" s="41"/>
      <c r="E3952" s="20"/>
      <c r="F3952" s="36"/>
    </row>
    <row r="3953" spans="1:6" s="11" customFormat="1" ht="18" customHeight="1">
      <c r="A3953" s="23"/>
      <c r="B3953" s="73" t="s">
        <v>2910</v>
      </c>
      <c r="C3953" s="127"/>
      <c r="D3953" s="41"/>
      <c r="E3953" s="20"/>
      <c r="F3953" s="36"/>
    </row>
    <row r="3954" spans="1:6" s="11" customFormat="1" ht="18" customHeight="1">
      <c r="A3954" s="23"/>
      <c r="B3954" s="212" t="s">
        <v>3006</v>
      </c>
      <c r="C3954" s="127"/>
      <c r="D3954" s="41"/>
      <c r="E3954" s="20"/>
      <c r="F3954" s="36"/>
    </row>
    <row r="3955" spans="1:6" s="11" customFormat="1" ht="18" customHeight="1">
      <c r="A3955" s="23"/>
      <c r="B3955" s="212" t="s">
        <v>3012</v>
      </c>
      <c r="C3955" s="127"/>
      <c r="D3955" s="41"/>
      <c r="E3955" s="20"/>
      <c r="F3955" s="36"/>
    </row>
    <row r="3956" spans="1:6" s="11" customFormat="1" ht="18" customHeight="1">
      <c r="A3956" s="23"/>
      <c r="B3956" s="212" t="s">
        <v>3001</v>
      </c>
      <c r="C3956" s="127"/>
      <c r="D3956" s="41"/>
      <c r="E3956" s="20"/>
      <c r="F3956" s="36"/>
    </row>
    <row r="3957" spans="1:6" s="11" customFormat="1" ht="18" customHeight="1">
      <c r="A3957" s="23"/>
      <c r="B3957" s="212" t="s">
        <v>3008</v>
      </c>
      <c r="C3957" s="127"/>
      <c r="D3957" s="41"/>
      <c r="E3957" s="20"/>
      <c r="F3957" s="36"/>
    </row>
    <row r="3958" spans="1:6" s="11" customFormat="1" ht="18" customHeight="1">
      <c r="A3958" s="23"/>
      <c r="B3958" s="212" t="s">
        <v>2996</v>
      </c>
      <c r="C3958" s="127"/>
      <c r="D3958" s="41"/>
      <c r="E3958" s="20"/>
      <c r="F3958" s="36"/>
    </row>
    <row r="3959" spans="1:6" s="11" customFormat="1" ht="18" customHeight="1">
      <c r="A3959" s="23"/>
      <c r="B3959" s="218" t="s">
        <v>3009</v>
      </c>
      <c r="C3959" s="127">
        <v>1</v>
      </c>
      <c r="D3959" s="41" t="s">
        <v>38</v>
      </c>
      <c r="E3959" s="20"/>
      <c r="F3959" s="36">
        <f t="shared" ref="F3959:F4040" si="71">C3959*E3959</f>
        <v>0</v>
      </c>
    </row>
    <row r="3960" spans="1:6" s="11" customFormat="1" ht="27" customHeight="1">
      <c r="A3960" s="23" t="s">
        <v>596</v>
      </c>
      <c r="B3960" s="73" t="s">
        <v>3013</v>
      </c>
      <c r="C3960" s="127"/>
      <c r="D3960" s="41"/>
      <c r="E3960" s="20"/>
      <c r="F3960" s="36"/>
    </row>
    <row r="3961" spans="1:6" s="11" customFormat="1" ht="56.25" customHeight="1">
      <c r="A3961" s="23"/>
      <c r="B3961" s="212" t="s">
        <v>3014</v>
      </c>
      <c r="C3961" s="127"/>
      <c r="D3961" s="41"/>
      <c r="E3961" s="20"/>
      <c r="F3961" s="36"/>
    </row>
    <row r="3962" spans="1:6" s="11" customFormat="1" ht="18" customHeight="1">
      <c r="A3962" s="23"/>
      <c r="B3962" s="73" t="s">
        <v>2910</v>
      </c>
      <c r="C3962" s="127"/>
      <c r="D3962" s="41"/>
      <c r="E3962" s="20"/>
      <c r="F3962" s="36"/>
    </row>
    <row r="3963" spans="1:6" s="11" customFormat="1" ht="22.5" customHeight="1">
      <c r="A3963" s="23"/>
      <c r="B3963" s="212" t="s">
        <v>592</v>
      </c>
      <c r="C3963" s="127"/>
      <c r="D3963" s="41"/>
      <c r="E3963" s="20"/>
      <c r="F3963" s="36"/>
    </row>
    <row r="3964" spans="1:6" s="11" customFormat="1" ht="29.25" customHeight="1">
      <c r="A3964" s="23"/>
      <c r="B3964" s="212" t="s">
        <v>3015</v>
      </c>
      <c r="C3964" s="127"/>
      <c r="D3964" s="41"/>
      <c r="E3964" s="20"/>
      <c r="F3964" s="36"/>
    </row>
    <row r="3965" spans="1:6" s="11" customFormat="1" ht="18.75" customHeight="1">
      <c r="A3965" s="23"/>
      <c r="B3965" s="212" t="s">
        <v>3016</v>
      </c>
      <c r="C3965" s="127"/>
      <c r="D3965" s="41"/>
      <c r="E3965" s="20"/>
      <c r="F3965" s="36"/>
    </row>
    <row r="3966" spans="1:6" s="11" customFormat="1" ht="18.75" customHeight="1">
      <c r="A3966" s="23"/>
      <c r="B3966" s="212" t="s">
        <v>3017</v>
      </c>
      <c r="C3966" s="127"/>
      <c r="D3966" s="41"/>
      <c r="E3966" s="20"/>
      <c r="F3966" s="36"/>
    </row>
    <row r="3967" spans="1:6" s="11" customFormat="1" ht="18.75" customHeight="1">
      <c r="A3967" s="23"/>
      <c r="B3967" s="212" t="s">
        <v>2996</v>
      </c>
      <c r="C3967" s="127"/>
      <c r="D3967" s="41"/>
      <c r="E3967" s="20"/>
      <c r="F3967" s="36"/>
    </row>
    <row r="3968" spans="1:6" s="11" customFormat="1" ht="18.75" customHeight="1">
      <c r="A3968" s="23"/>
      <c r="B3968" s="218" t="s">
        <v>3018</v>
      </c>
      <c r="C3968" s="127">
        <v>1</v>
      </c>
      <c r="D3968" s="41" t="s">
        <v>38</v>
      </c>
      <c r="E3968" s="20"/>
      <c r="F3968" s="36">
        <f t="shared" si="71"/>
        <v>0</v>
      </c>
    </row>
    <row r="3969" spans="1:6" s="11" customFormat="1" ht="29.25" customHeight="1">
      <c r="A3969" s="23" t="s">
        <v>602</v>
      </c>
      <c r="B3969" s="73" t="s">
        <v>3019</v>
      </c>
      <c r="C3969" s="127"/>
      <c r="D3969" s="41"/>
      <c r="E3969" s="20"/>
      <c r="F3969" s="36"/>
    </row>
    <row r="3970" spans="1:6" s="11" customFormat="1" ht="47.25" customHeight="1">
      <c r="A3970" s="23"/>
      <c r="B3970" s="212" t="s">
        <v>3020</v>
      </c>
      <c r="C3970" s="127"/>
      <c r="D3970" s="41"/>
      <c r="E3970" s="20"/>
      <c r="F3970" s="36"/>
    </row>
    <row r="3971" spans="1:6" s="11" customFormat="1" ht="18.75" customHeight="1">
      <c r="A3971" s="23"/>
      <c r="B3971" s="73" t="s">
        <v>2910</v>
      </c>
      <c r="C3971" s="127"/>
      <c r="D3971" s="41"/>
      <c r="E3971" s="20"/>
      <c r="F3971" s="36"/>
    </row>
    <row r="3972" spans="1:6" s="11" customFormat="1" ht="22.5" customHeight="1">
      <c r="A3972" s="23"/>
      <c r="B3972" s="212" t="s">
        <v>594</v>
      </c>
      <c r="C3972" s="127"/>
      <c r="D3972" s="41"/>
      <c r="E3972" s="20"/>
      <c r="F3972" s="36"/>
    </row>
    <row r="3973" spans="1:6" s="11" customFormat="1" ht="18.75" customHeight="1">
      <c r="A3973" s="23"/>
      <c r="B3973" s="212" t="s">
        <v>3021</v>
      </c>
      <c r="C3973" s="127"/>
      <c r="D3973" s="41"/>
      <c r="E3973" s="20"/>
      <c r="F3973" s="36"/>
    </row>
    <row r="3974" spans="1:6" s="11" customFormat="1" ht="18.75" customHeight="1">
      <c r="A3974" s="23"/>
      <c r="B3974" s="212" t="s">
        <v>3022</v>
      </c>
      <c r="C3974" s="127"/>
      <c r="D3974" s="41"/>
      <c r="E3974" s="20"/>
      <c r="F3974" s="36"/>
    </row>
    <row r="3975" spans="1:6" s="11" customFormat="1" ht="18.75" customHeight="1">
      <c r="A3975" s="23"/>
      <c r="B3975" s="212" t="s">
        <v>3023</v>
      </c>
      <c r="C3975" s="127"/>
      <c r="D3975" s="41"/>
      <c r="E3975" s="20"/>
      <c r="F3975" s="36"/>
    </row>
    <row r="3976" spans="1:6" s="11" customFormat="1" ht="18.75" customHeight="1">
      <c r="A3976" s="23"/>
      <c r="B3976" s="212" t="s">
        <v>2996</v>
      </c>
      <c r="C3976" s="127"/>
      <c r="D3976" s="41"/>
      <c r="E3976" s="20"/>
      <c r="F3976" s="36"/>
    </row>
    <row r="3977" spans="1:6" s="11" customFormat="1" ht="18.75" customHeight="1">
      <c r="A3977" s="23"/>
      <c r="B3977" s="218" t="s">
        <v>3024</v>
      </c>
      <c r="C3977" s="127">
        <v>1</v>
      </c>
      <c r="D3977" s="41" t="s">
        <v>38</v>
      </c>
      <c r="E3977" s="20"/>
      <c r="F3977" s="36">
        <f t="shared" si="71"/>
        <v>0</v>
      </c>
    </row>
    <row r="3978" spans="1:6" s="11" customFormat="1" ht="18.75" customHeight="1">
      <c r="A3978" s="23" t="s">
        <v>603</v>
      </c>
      <c r="B3978" s="217" t="s">
        <v>3025</v>
      </c>
      <c r="C3978" s="127"/>
      <c r="D3978" s="41"/>
      <c r="E3978" s="20"/>
      <c r="F3978" s="36"/>
    </row>
    <row r="3979" spans="1:6" s="11" customFormat="1" ht="18.75" customHeight="1">
      <c r="A3979" s="23"/>
      <c r="B3979" s="217" t="s">
        <v>599</v>
      </c>
      <c r="C3979" s="127">
        <v>1</v>
      </c>
      <c r="D3979" s="41" t="s">
        <v>19</v>
      </c>
      <c r="E3979" s="20"/>
      <c r="F3979" s="36">
        <f t="shared" si="71"/>
        <v>0</v>
      </c>
    </row>
    <row r="3980" spans="1:6" s="11" customFormat="1" ht="18.75" customHeight="1">
      <c r="A3980" s="23"/>
      <c r="B3980" s="217" t="s">
        <v>600</v>
      </c>
      <c r="C3980" s="127">
        <v>1</v>
      </c>
      <c r="D3980" s="41" t="s">
        <v>19</v>
      </c>
      <c r="E3980" s="20"/>
      <c r="F3980" s="36">
        <f t="shared" si="71"/>
        <v>0</v>
      </c>
    </row>
    <row r="3981" spans="1:6" s="11" customFormat="1" ht="36" customHeight="1">
      <c r="A3981" s="23"/>
      <c r="B3981" s="217" t="s">
        <v>601</v>
      </c>
      <c r="C3981" s="127">
        <v>1</v>
      </c>
      <c r="D3981" s="41" t="s">
        <v>19</v>
      </c>
      <c r="E3981" s="20"/>
      <c r="F3981" s="36">
        <f t="shared" si="71"/>
        <v>0</v>
      </c>
    </row>
    <row r="3982" spans="1:6" s="11" customFormat="1" ht="27" customHeight="1">
      <c r="A3982" s="23" t="s">
        <v>607</v>
      </c>
      <c r="B3982" s="217" t="s">
        <v>3026</v>
      </c>
      <c r="C3982" s="127"/>
      <c r="D3982" s="41"/>
      <c r="E3982" s="20"/>
      <c r="F3982" s="36"/>
    </row>
    <row r="3983" spans="1:6" s="11" customFormat="1" ht="19.5" customHeight="1">
      <c r="A3983" s="23"/>
      <c r="B3983" s="217" t="s">
        <v>3027</v>
      </c>
      <c r="C3983" s="127">
        <v>1</v>
      </c>
      <c r="D3983" s="41" t="s">
        <v>19</v>
      </c>
      <c r="E3983" s="20"/>
      <c r="F3983" s="36">
        <f t="shared" si="71"/>
        <v>0</v>
      </c>
    </row>
    <row r="3984" spans="1:6" s="11" customFormat="1" ht="19.5" customHeight="1">
      <c r="A3984" s="23"/>
      <c r="B3984" s="217" t="s">
        <v>600</v>
      </c>
      <c r="C3984" s="127">
        <v>1</v>
      </c>
      <c r="D3984" s="41" t="s">
        <v>19</v>
      </c>
      <c r="E3984" s="20"/>
      <c r="F3984" s="36">
        <f t="shared" si="71"/>
        <v>0</v>
      </c>
    </row>
    <row r="3985" spans="1:6" s="11" customFormat="1" ht="36.75" customHeight="1">
      <c r="A3985" s="23"/>
      <c r="B3985" s="217" t="s">
        <v>601</v>
      </c>
      <c r="C3985" s="127">
        <v>1</v>
      </c>
      <c r="D3985" s="41" t="s">
        <v>19</v>
      </c>
      <c r="E3985" s="20"/>
      <c r="F3985" s="36">
        <f t="shared" si="71"/>
        <v>0</v>
      </c>
    </row>
    <row r="3986" spans="1:6" s="11" customFormat="1" ht="23.25" customHeight="1">
      <c r="A3986" s="23" t="s">
        <v>608</v>
      </c>
      <c r="B3986" s="217" t="s">
        <v>3028</v>
      </c>
      <c r="C3986" s="127"/>
      <c r="D3986" s="41"/>
      <c r="E3986" s="20"/>
      <c r="F3986" s="36"/>
    </row>
    <row r="3987" spans="1:6" s="11" customFormat="1" ht="18" customHeight="1">
      <c r="A3987" s="23"/>
      <c r="B3987" s="217" t="s">
        <v>3029</v>
      </c>
      <c r="C3987" s="127">
        <v>1</v>
      </c>
      <c r="D3987" s="41" t="s">
        <v>19</v>
      </c>
      <c r="E3987" s="20"/>
      <c r="F3987" s="36">
        <f t="shared" si="71"/>
        <v>0</v>
      </c>
    </row>
    <row r="3988" spans="1:6" s="11" customFormat="1" ht="18" customHeight="1">
      <c r="A3988" s="23"/>
      <c r="B3988" s="217" t="s">
        <v>597</v>
      </c>
      <c r="C3988" s="127">
        <v>1</v>
      </c>
      <c r="D3988" s="41" t="s">
        <v>19</v>
      </c>
      <c r="E3988" s="20"/>
      <c r="F3988" s="36">
        <f t="shared" si="71"/>
        <v>0</v>
      </c>
    </row>
    <row r="3989" spans="1:6" s="11" customFormat="1" ht="36.75" customHeight="1">
      <c r="A3989" s="23"/>
      <c r="B3989" s="217" t="s">
        <v>598</v>
      </c>
      <c r="C3989" s="127">
        <v>1</v>
      </c>
      <c r="D3989" s="41" t="s">
        <v>19</v>
      </c>
      <c r="E3989" s="20"/>
      <c r="F3989" s="36">
        <f t="shared" si="71"/>
        <v>0</v>
      </c>
    </row>
    <row r="3990" spans="1:6" s="11" customFormat="1" ht="27.75" customHeight="1">
      <c r="A3990" s="23" t="s">
        <v>615</v>
      </c>
      <c r="B3990" s="217" t="s">
        <v>3030</v>
      </c>
      <c r="C3990" s="127"/>
      <c r="D3990" s="41"/>
      <c r="E3990" s="20"/>
      <c r="F3990" s="36"/>
    </row>
    <row r="3991" spans="1:6" s="11" customFormat="1" ht="18" customHeight="1">
      <c r="A3991" s="23"/>
      <c r="B3991" s="217" t="s">
        <v>3029</v>
      </c>
      <c r="C3991" s="127">
        <v>1</v>
      </c>
      <c r="D3991" s="41" t="s">
        <v>19</v>
      </c>
      <c r="E3991" s="20"/>
      <c r="F3991" s="36">
        <f t="shared" si="71"/>
        <v>0</v>
      </c>
    </row>
    <row r="3992" spans="1:6" s="11" customFormat="1" ht="18" customHeight="1">
      <c r="A3992" s="23"/>
      <c r="B3992" s="217" t="s">
        <v>597</v>
      </c>
      <c r="C3992" s="127">
        <v>1</v>
      </c>
      <c r="D3992" s="41" t="s">
        <v>19</v>
      </c>
      <c r="E3992" s="20"/>
      <c r="F3992" s="36">
        <f t="shared" si="71"/>
        <v>0</v>
      </c>
    </row>
    <row r="3993" spans="1:6" s="11" customFormat="1" ht="39.75" customHeight="1">
      <c r="A3993" s="23"/>
      <c r="B3993" s="217" t="s">
        <v>598</v>
      </c>
      <c r="C3993" s="127">
        <v>1</v>
      </c>
      <c r="D3993" s="41" t="s">
        <v>19</v>
      </c>
      <c r="E3993" s="20"/>
      <c r="F3993" s="36">
        <f t="shared" si="71"/>
        <v>0</v>
      </c>
    </row>
    <row r="3994" spans="1:6" s="11" customFormat="1" ht="29.25" customHeight="1">
      <c r="A3994" s="23" t="s">
        <v>616</v>
      </c>
      <c r="B3994" s="217" t="s">
        <v>3031</v>
      </c>
      <c r="C3994" s="127"/>
      <c r="D3994" s="41"/>
      <c r="E3994" s="20"/>
      <c r="F3994" s="36"/>
    </row>
    <row r="3995" spans="1:6" s="11" customFormat="1" ht="19.5" customHeight="1">
      <c r="A3995" s="23"/>
      <c r="B3995" s="217" t="s">
        <v>3032</v>
      </c>
      <c r="C3995" s="127">
        <v>1</v>
      </c>
      <c r="D3995" s="41" t="s">
        <v>19</v>
      </c>
      <c r="E3995" s="20"/>
      <c r="F3995" s="36">
        <f t="shared" si="71"/>
        <v>0</v>
      </c>
    </row>
    <row r="3996" spans="1:6" s="11" customFormat="1" ht="19.5" customHeight="1">
      <c r="A3996" s="23"/>
      <c r="B3996" s="217" t="s">
        <v>604</v>
      </c>
      <c r="C3996" s="127">
        <v>1</v>
      </c>
      <c r="D3996" s="41" t="s">
        <v>19</v>
      </c>
      <c r="E3996" s="20"/>
      <c r="F3996" s="36">
        <f t="shared" si="71"/>
        <v>0</v>
      </c>
    </row>
    <row r="3997" spans="1:6" s="11" customFormat="1" ht="54.75" customHeight="1">
      <c r="A3997" s="23"/>
      <c r="B3997" s="217" t="s">
        <v>605</v>
      </c>
      <c r="C3997" s="127">
        <v>1</v>
      </c>
      <c r="D3997" s="41" t="s">
        <v>19</v>
      </c>
      <c r="E3997" s="20"/>
      <c r="F3997" s="36">
        <f t="shared" si="71"/>
        <v>0</v>
      </c>
    </row>
    <row r="3998" spans="1:6" s="11" customFormat="1" ht="21" customHeight="1">
      <c r="A3998" s="23"/>
      <c r="B3998" s="217" t="s">
        <v>606</v>
      </c>
      <c r="C3998" s="127">
        <v>1</v>
      </c>
      <c r="D3998" s="41" t="s">
        <v>19</v>
      </c>
      <c r="E3998" s="20"/>
      <c r="F3998" s="36">
        <f t="shared" si="71"/>
        <v>0</v>
      </c>
    </row>
    <row r="3999" spans="1:6" s="11" customFormat="1" ht="37.5" customHeight="1">
      <c r="A3999" s="23" t="s">
        <v>617</v>
      </c>
      <c r="B3999" s="217" t="s">
        <v>3033</v>
      </c>
      <c r="C3999" s="127"/>
      <c r="D3999" s="41"/>
      <c r="E3999" s="20"/>
      <c r="F3999" s="36"/>
    </row>
    <row r="4000" spans="1:6" s="11" customFormat="1" ht="22.5" customHeight="1">
      <c r="A4000" s="23"/>
      <c r="B4000" s="217" t="s">
        <v>3034</v>
      </c>
      <c r="C4000" s="127">
        <v>6</v>
      </c>
      <c r="D4000" s="41" t="s">
        <v>19</v>
      </c>
      <c r="E4000" s="20"/>
      <c r="F4000" s="36">
        <f t="shared" si="71"/>
        <v>0</v>
      </c>
    </row>
    <row r="4001" spans="1:6" s="11" customFormat="1" ht="29.25" customHeight="1">
      <c r="A4001" s="23" t="s">
        <v>618</v>
      </c>
      <c r="B4001" s="217" t="s">
        <v>3035</v>
      </c>
      <c r="C4001" s="127"/>
      <c r="D4001" s="41"/>
      <c r="E4001" s="20"/>
      <c r="F4001" s="36"/>
    </row>
    <row r="4002" spans="1:6" s="11" customFormat="1" ht="19.5" customHeight="1">
      <c r="A4002" s="23"/>
      <c r="B4002" s="108" t="s">
        <v>770</v>
      </c>
      <c r="C4002" s="127"/>
      <c r="D4002" s="41"/>
      <c r="E4002" s="20"/>
      <c r="F4002" s="36"/>
    </row>
    <row r="4003" spans="1:6" s="11" customFormat="1" ht="22.5" customHeight="1">
      <c r="A4003" s="23"/>
      <c r="B4003" s="217" t="s">
        <v>3036</v>
      </c>
      <c r="C4003" s="127">
        <v>1</v>
      </c>
      <c r="D4003" s="41" t="s">
        <v>19</v>
      </c>
      <c r="E4003" s="20"/>
      <c r="F4003" s="36">
        <f t="shared" si="71"/>
        <v>0</v>
      </c>
    </row>
    <row r="4004" spans="1:6" s="11" customFormat="1" ht="47.25" customHeight="1">
      <c r="A4004" s="23" t="s">
        <v>625</v>
      </c>
      <c r="B4004" s="212" t="s">
        <v>3037</v>
      </c>
      <c r="C4004" s="127"/>
      <c r="D4004" s="41"/>
      <c r="E4004" s="20"/>
      <c r="F4004" s="36"/>
    </row>
    <row r="4005" spans="1:6" s="11" customFormat="1" ht="25.5" customHeight="1">
      <c r="A4005" s="23"/>
      <c r="B4005" s="212" t="s">
        <v>3038</v>
      </c>
      <c r="C4005" s="127"/>
      <c r="D4005" s="41"/>
      <c r="E4005" s="20"/>
      <c r="F4005" s="36"/>
    </row>
    <row r="4006" spans="1:6" s="11" customFormat="1" ht="20.25" customHeight="1">
      <c r="A4006" s="23"/>
      <c r="B4006" s="212" t="s">
        <v>609</v>
      </c>
      <c r="C4006" s="40">
        <v>5</v>
      </c>
      <c r="D4006" s="41" t="s">
        <v>390</v>
      </c>
      <c r="E4006" s="20"/>
      <c r="F4006" s="36">
        <f t="shared" si="71"/>
        <v>0</v>
      </c>
    </row>
    <row r="4007" spans="1:6" s="11" customFormat="1" ht="20.25" customHeight="1">
      <c r="A4007" s="23"/>
      <c r="B4007" s="212" t="s">
        <v>610</v>
      </c>
      <c r="C4007" s="40">
        <v>5</v>
      </c>
      <c r="D4007" s="41" t="s">
        <v>390</v>
      </c>
      <c r="E4007" s="20"/>
      <c r="F4007" s="36">
        <f t="shared" si="71"/>
        <v>0</v>
      </c>
    </row>
    <row r="4008" spans="1:6" s="11" customFormat="1" ht="20.25" customHeight="1">
      <c r="A4008" s="23"/>
      <c r="B4008" s="212" t="s">
        <v>611</v>
      </c>
      <c r="C4008" s="40">
        <v>15</v>
      </c>
      <c r="D4008" s="41" t="s">
        <v>390</v>
      </c>
      <c r="E4008" s="20"/>
      <c r="F4008" s="36">
        <f t="shared" si="71"/>
        <v>0</v>
      </c>
    </row>
    <row r="4009" spans="1:6" s="11" customFormat="1" ht="20.25" customHeight="1">
      <c r="A4009" s="23"/>
      <c r="B4009" s="212" t="s">
        <v>771</v>
      </c>
      <c r="C4009" s="40">
        <v>10</v>
      </c>
      <c r="D4009" s="41" t="s">
        <v>390</v>
      </c>
      <c r="E4009" s="20"/>
      <c r="F4009" s="36">
        <f t="shared" si="71"/>
        <v>0</v>
      </c>
    </row>
    <row r="4010" spans="1:6" s="11" customFormat="1" ht="20.25" customHeight="1">
      <c r="A4010" s="23"/>
      <c r="B4010" s="212" t="s">
        <v>612</v>
      </c>
      <c r="C4010" s="40">
        <v>20</v>
      </c>
      <c r="D4010" s="41" t="s">
        <v>390</v>
      </c>
      <c r="E4010" s="20"/>
      <c r="F4010" s="36">
        <f t="shared" si="71"/>
        <v>0</v>
      </c>
    </row>
    <row r="4011" spans="1:6" s="11" customFormat="1" ht="20.25" customHeight="1">
      <c r="A4011" s="23"/>
      <c r="B4011" s="212" t="s">
        <v>614</v>
      </c>
      <c r="C4011" s="40">
        <v>20</v>
      </c>
      <c r="D4011" s="41" t="s">
        <v>390</v>
      </c>
      <c r="E4011" s="20"/>
      <c r="F4011" s="36">
        <f t="shared" si="71"/>
        <v>0</v>
      </c>
    </row>
    <row r="4012" spans="1:6" s="11" customFormat="1" ht="20.25" customHeight="1">
      <c r="A4012" s="23"/>
      <c r="B4012" s="212" t="s">
        <v>2990</v>
      </c>
      <c r="C4012" s="40">
        <v>44</v>
      </c>
      <c r="D4012" s="41" t="s">
        <v>390</v>
      </c>
      <c r="E4012" s="20"/>
      <c r="F4012" s="36">
        <f t="shared" si="71"/>
        <v>0</v>
      </c>
    </row>
    <row r="4013" spans="1:6" s="11" customFormat="1" ht="76.5" customHeight="1">
      <c r="A4013" s="23" t="s">
        <v>626</v>
      </c>
      <c r="B4013" s="217" t="s">
        <v>3039</v>
      </c>
      <c r="C4013" s="127"/>
      <c r="D4013" s="41"/>
      <c r="E4013" s="20"/>
      <c r="F4013" s="36"/>
    </row>
    <row r="4014" spans="1:6" s="11" customFormat="1" ht="20.25" customHeight="1">
      <c r="A4014" s="23"/>
      <c r="B4014" s="219" t="s">
        <v>3040</v>
      </c>
      <c r="C4014" s="127"/>
      <c r="D4014" s="41"/>
      <c r="E4014" s="20"/>
      <c r="F4014" s="36"/>
    </row>
    <row r="4015" spans="1:6" s="11" customFormat="1" ht="20.25" customHeight="1">
      <c r="A4015" s="23"/>
      <c r="B4015" s="220" t="s">
        <v>3041</v>
      </c>
      <c r="C4015" s="40"/>
      <c r="D4015" s="41"/>
      <c r="E4015" s="20"/>
      <c r="F4015" s="36"/>
    </row>
    <row r="4016" spans="1:6" s="11" customFormat="1" ht="18.75" customHeight="1">
      <c r="A4016" s="23"/>
      <c r="B4016" s="212" t="s">
        <v>3042</v>
      </c>
      <c r="C4016" s="40">
        <v>5</v>
      </c>
      <c r="D4016" s="41" t="s">
        <v>390</v>
      </c>
      <c r="E4016" s="20"/>
      <c r="F4016" s="36">
        <f t="shared" si="71"/>
        <v>0</v>
      </c>
    </row>
    <row r="4017" spans="1:6" s="11" customFormat="1" ht="18.75" customHeight="1">
      <c r="A4017" s="23"/>
      <c r="B4017" s="212" t="s">
        <v>610</v>
      </c>
      <c r="C4017" s="40">
        <v>5</v>
      </c>
      <c r="D4017" s="41" t="s">
        <v>390</v>
      </c>
      <c r="E4017" s="20"/>
      <c r="F4017" s="36">
        <f t="shared" si="71"/>
        <v>0</v>
      </c>
    </row>
    <row r="4018" spans="1:6" s="11" customFormat="1" ht="18.75" customHeight="1">
      <c r="A4018" s="23"/>
      <c r="B4018" s="212" t="s">
        <v>611</v>
      </c>
      <c r="C4018" s="40">
        <v>15</v>
      </c>
      <c r="D4018" s="41" t="s">
        <v>390</v>
      </c>
      <c r="E4018" s="20"/>
      <c r="F4018" s="36">
        <f t="shared" si="71"/>
        <v>0</v>
      </c>
    </row>
    <row r="4019" spans="1:6" s="11" customFormat="1" ht="18.75" customHeight="1">
      <c r="A4019" s="23"/>
      <c r="B4019" s="220" t="s">
        <v>3043</v>
      </c>
      <c r="C4019" s="40"/>
      <c r="D4019" s="41"/>
      <c r="E4019" s="20"/>
      <c r="F4019" s="36"/>
    </row>
    <row r="4020" spans="1:6" s="11" customFormat="1" ht="18.75" customHeight="1">
      <c r="A4020" s="23"/>
      <c r="B4020" s="212" t="s">
        <v>771</v>
      </c>
      <c r="C4020" s="40">
        <v>10</v>
      </c>
      <c r="D4020" s="41" t="s">
        <v>390</v>
      </c>
      <c r="E4020" s="20"/>
      <c r="F4020" s="36">
        <f t="shared" si="71"/>
        <v>0</v>
      </c>
    </row>
    <row r="4021" spans="1:6" s="11" customFormat="1" ht="18.75" customHeight="1">
      <c r="A4021" s="23"/>
      <c r="B4021" s="220" t="s">
        <v>3044</v>
      </c>
      <c r="C4021" s="40"/>
      <c r="D4021" s="41"/>
      <c r="E4021" s="20"/>
      <c r="F4021" s="36"/>
    </row>
    <row r="4022" spans="1:6" s="11" customFormat="1" ht="18.75" customHeight="1">
      <c r="A4022" s="23"/>
      <c r="B4022" s="212" t="s">
        <v>2990</v>
      </c>
      <c r="C4022" s="40">
        <v>22</v>
      </c>
      <c r="D4022" s="41" t="s">
        <v>390</v>
      </c>
      <c r="E4022" s="20"/>
      <c r="F4022" s="36">
        <f t="shared" si="71"/>
        <v>0</v>
      </c>
    </row>
    <row r="4023" spans="1:6" s="11" customFormat="1" ht="18.75" customHeight="1">
      <c r="A4023" s="23"/>
      <c r="B4023" s="220" t="s">
        <v>3045</v>
      </c>
      <c r="C4023" s="127"/>
      <c r="D4023" s="41"/>
      <c r="E4023" s="20"/>
      <c r="F4023" s="36"/>
    </row>
    <row r="4024" spans="1:6" s="11" customFormat="1" ht="18.75" customHeight="1">
      <c r="A4024" s="23"/>
      <c r="B4024" s="212" t="s">
        <v>612</v>
      </c>
      <c r="C4024" s="127">
        <v>20</v>
      </c>
      <c r="D4024" s="41" t="s">
        <v>390</v>
      </c>
      <c r="E4024" s="20"/>
      <c r="F4024" s="36">
        <f t="shared" si="71"/>
        <v>0</v>
      </c>
    </row>
    <row r="4025" spans="1:6" s="11" customFormat="1" ht="18.75" customHeight="1">
      <c r="A4025" s="23"/>
      <c r="B4025" s="220" t="s">
        <v>3046</v>
      </c>
      <c r="C4025" s="127"/>
      <c r="D4025" s="41"/>
      <c r="E4025" s="20"/>
      <c r="F4025" s="36"/>
    </row>
    <row r="4026" spans="1:6" s="11" customFormat="1" ht="18.75" customHeight="1">
      <c r="A4026" s="23"/>
      <c r="B4026" s="212" t="s">
        <v>614</v>
      </c>
      <c r="C4026" s="127">
        <v>20</v>
      </c>
      <c r="D4026" s="41" t="s">
        <v>390</v>
      </c>
      <c r="E4026" s="20"/>
      <c r="F4026" s="36">
        <f t="shared" si="71"/>
        <v>0</v>
      </c>
    </row>
    <row r="4027" spans="1:6" s="11" customFormat="1" ht="18.75" customHeight="1">
      <c r="A4027" s="23"/>
      <c r="B4027" s="212" t="s">
        <v>2990</v>
      </c>
      <c r="C4027" s="127">
        <v>22</v>
      </c>
      <c r="D4027" s="41" t="s">
        <v>390</v>
      </c>
      <c r="E4027" s="20"/>
      <c r="F4027" s="36">
        <f t="shared" si="71"/>
        <v>0</v>
      </c>
    </row>
    <row r="4028" spans="1:6" s="11" customFormat="1" ht="41.25" customHeight="1">
      <c r="A4028" s="23" t="s">
        <v>633</v>
      </c>
      <c r="B4028" s="212" t="s">
        <v>3047</v>
      </c>
      <c r="C4028" s="127"/>
      <c r="D4028" s="41"/>
      <c r="E4028" s="20"/>
      <c r="F4028" s="36"/>
    </row>
    <row r="4029" spans="1:6" s="11" customFormat="1" ht="21.75" customHeight="1">
      <c r="A4029" s="23"/>
      <c r="B4029" s="212" t="s">
        <v>620</v>
      </c>
      <c r="C4029" s="127"/>
      <c r="D4029" s="41"/>
      <c r="E4029" s="20"/>
      <c r="F4029" s="36"/>
    </row>
    <row r="4030" spans="1:6" s="11" customFormat="1" ht="29.25" customHeight="1">
      <c r="A4030" s="23"/>
      <c r="B4030" s="212" t="s">
        <v>619</v>
      </c>
      <c r="C4030" s="40"/>
      <c r="D4030" s="41"/>
      <c r="E4030" s="20"/>
      <c r="F4030" s="36"/>
    </row>
    <row r="4031" spans="1:6" s="11" customFormat="1" ht="21.75" customHeight="1">
      <c r="A4031" s="23"/>
      <c r="B4031" s="212" t="s">
        <v>3048</v>
      </c>
      <c r="C4031" s="40"/>
      <c r="D4031" s="41"/>
      <c r="E4031" s="20"/>
      <c r="F4031" s="36"/>
    </row>
    <row r="4032" spans="1:6" s="11" customFormat="1" ht="21.75" customHeight="1">
      <c r="A4032" s="23"/>
      <c r="B4032" s="212" t="s">
        <v>3049</v>
      </c>
      <c r="C4032" s="40"/>
      <c r="D4032" s="41"/>
      <c r="E4032" s="20"/>
      <c r="F4032" s="36"/>
    </row>
    <row r="4033" spans="1:6" s="11" customFormat="1" ht="21.75" customHeight="1">
      <c r="A4033" s="23"/>
      <c r="B4033" s="212" t="s">
        <v>3050</v>
      </c>
      <c r="C4033" s="40"/>
      <c r="D4033" s="41"/>
      <c r="E4033" s="20"/>
      <c r="F4033" s="36"/>
    </row>
    <row r="4034" spans="1:6" s="11" customFormat="1" ht="21.75" customHeight="1">
      <c r="A4034" s="23"/>
      <c r="B4034" s="212" t="s">
        <v>3051</v>
      </c>
      <c r="C4034" s="40"/>
      <c r="D4034" s="41"/>
      <c r="E4034" s="20"/>
      <c r="F4034" s="36"/>
    </row>
    <row r="4035" spans="1:6" s="11" customFormat="1" ht="21.75" customHeight="1">
      <c r="A4035" s="23"/>
      <c r="B4035" s="212" t="s">
        <v>3052</v>
      </c>
      <c r="C4035" s="40"/>
      <c r="D4035" s="41"/>
      <c r="E4035" s="20"/>
      <c r="F4035" s="36"/>
    </row>
    <row r="4036" spans="1:6" s="11" customFormat="1" ht="21.75" customHeight="1">
      <c r="A4036" s="23"/>
      <c r="B4036" s="212" t="s">
        <v>621</v>
      </c>
      <c r="C4036" s="40"/>
      <c r="D4036" s="41"/>
      <c r="E4036" s="20"/>
      <c r="F4036" s="36"/>
    </row>
    <row r="4037" spans="1:6" s="11" customFormat="1" ht="19.5" customHeight="1">
      <c r="A4037" s="23"/>
      <c r="B4037" s="212" t="s">
        <v>622</v>
      </c>
      <c r="C4037" s="40"/>
      <c r="D4037" s="41"/>
      <c r="E4037" s="20"/>
      <c r="F4037" s="36"/>
    </row>
    <row r="4038" spans="1:6" s="11" customFormat="1" ht="19.5" customHeight="1">
      <c r="A4038" s="23"/>
      <c r="B4038" s="212" t="s">
        <v>623</v>
      </c>
      <c r="C4038" s="127"/>
      <c r="D4038" s="41"/>
      <c r="E4038" s="20"/>
      <c r="F4038" s="36"/>
    </row>
    <row r="4039" spans="1:6" s="11" customFormat="1" ht="19.5" customHeight="1">
      <c r="A4039" s="23"/>
      <c r="B4039" s="212" t="s">
        <v>624</v>
      </c>
      <c r="C4039" s="127"/>
      <c r="D4039" s="41"/>
      <c r="E4039" s="20"/>
      <c r="F4039" s="36"/>
    </row>
    <row r="4040" spans="1:6" s="11" customFormat="1" ht="19.5" customHeight="1">
      <c r="A4040" s="23"/>
      <c r="B4040" s="221" t="s">
        <v>2671</v>
      </c>
      <c r="C4040" s="127">
        <v>2</v>
      </c>
      <c r="D4040" s="41" t="s">
        <v>38</v>
      </c>
      <c r="E4040" s="20"/>
      <c r="F4040" s="36">
        <f t="shared" si="71"/>
        <v>0</v>
      </c>
    </row>
    <row r="4041" spans="1:6" s="11" customFormat="1" ht="43.5" customHeight="1">
      <c r="A4041" s="23" t="s">
        <v>638</v>
      </c>
      <c r="B4041" s="212" t="s">
        <v>3053</v>
      </c>
      <c r="C4041" s="127"/>
      <c r="D4041" s="41"/>
      <c r="E4041" s="20"/>
      <c r="F4041" s="36"/>
    </row>
    <row r="4042" spans="1:6" s="11" customFormat="1" ht="19.5" customHeight="1">
      <c r="A4042" s="23"/>
      <c r="B4042" s="212" t="s">
        <v>3054</v>
      </c>
      <c r="C4042" s="127"/>
      <c r="D4042" s="41"/>
      <c r="E4042" s="20"/>
      <c r="F4042" s="36"/>
    </row>
    <row r="4043" spans="1:6" s="11" customFormat="1" ht="32.25" customHeight="1">
      <c r="A4043" s="23"/>
      <c r="B4043" s="212" t="s">
        <v>619</v>
      </c>
      <c r="C4043" s="127"/>
      <c r="D4043" s="41"/>
      <c r="E4043" s="20"/>
      <c r="F4043" s="36"/>
    </row>
    <row r="4044" spans="1:6" s="11" customFormat="1" ht="18.75" customHeight="1">
      <c r="A4044" s="23"/>
      <c r="B4044" s="212" t="s">
        <v>3055</v>
      </c>
      <c r="C4044" s="127"/>
      <c r="D4044" s="41"/>
      <c r="E4044" s="20"/>
      <c r="F4044" s="36"/>
    </row>
    <row r="4045" spans="1:6" s="11" customFormat="1" ht="18.75" customHeight="1">
      <c r="A4045" s="23"/>
      <c r="B4045" s="212" t="s">
        <v>3056</v>
      </c>
      <c r="C4045" s="127"/>
      <c r="D4045" s="41"/>
      <c r="E4045" s="20"/>
      <c r="F4045" s="36"/>
    </row>
    <row r="4046" spans="1:6" s="11" customFormat="1" ht="22.5" customHeight="1">
      <c r="A4046" s="23"/>
      <c r="B4046" s="212" t="s">
        <v>3057</v>
      </c>
      <c r="C4046" s="127"/>
      <c r="D4046" s="41"/>
      <c r="E4046" s="20"/>
      <c r="F4046" s="36"/>
    </row>
    <row r="4047" spans="1:6" s="11" customFormat="1" ht="22.5" customHeight="1">
      <c r="A4047" s="23"/>
      <c r="B4047" s="212" t="s">
        <v>621</v>
      </c>
      <c r="C4047" s="127"/>
      <c r="D4047" s="41"/>
      <c r="E4047" s="20"/>
      <c r="F4047" s="36"/>
    </row>
    <row r="4048" spans="1:6" s="11" customFormat="1" ht="18" customHeight="1">
      <c r="A4048" s="23"/>
      <c r="B4048" s="212" t="s">
        <v>622</v>
      </c>
      <c r="C4048" s="127"/>
      <c r="D4048" s="41"/>
      <c r="E4048" s="20"/>
      <c r="F4048" s="36"/>
    </row>
    <row r="4049" spans="1:6" s="11" customFormat="1" ht="22.5" customHeight="1">
      <c r="A4049" s="23"/>
      <c r="B4049" s="212" t="s">
        <v>623</v>
      </c>
      <c r="C4049" s="127"/>
      <c r="D4049" s="41"/>
      <c r="E4049" s="20"/>
      <c r="F4049" s="36"/>
    </row>
    <row r="4050" spans="1:6" s="11" customFormat="1" ht="21" customHeight="1">
      <c r="A4050" s="23"/>
      <c r="B4050" s="212" t="s">
        <v>624</v>
      </c>
      <c r="C4050" s="127"/>
      <c r="D4050" s="41"/>
      <c r="E4050" s="20"/>
      <c r="F4050" s="36"/>
    </row>
    <row r="4051" spans="1:6" s="11" customFormat="1" ht="22.5" customHeight="1">
      <c r="A4051" s="23"/>
      <c r="B4051" s="222" t="s">
        <v>2671</v>
      </c>
      <c r="C4051" s="127">
        <v>2</v>
      </c>
      <c r="D4051" s="41" t="s">
        <v>38</v>
      </c>
      <c r="E4051" s="20"/>
      <c r="F4051" s="36">
        <f t="shared" ref="F4051:F4114" si="72">C4051*E4051</f>
        <v>0</v>
      </c>
    </row>
    <row r="4052" spans="1:6" s="11" customFormat="1" ht="39.75" customHeight="1">
      <c r="A4052" s="23" t="s">
        <v>639</v>
      </c>
      <c r="B4052" s="212" t="s">
        <v>3058</v>
      </c>
      <c r="C4052" s="127"/>
      <c r="D4052" s="41"/>
      <c r="E4052" s="20"/>
      <c r="F4052" s="36"/>
    </row>
    <row r="4053" spans="1:6" s="11" customFormat="1" ht="33" customHeight="1">
      <c r="A4053" s="23"/>
      <c r="B4053" s="72" t="s">
        <v>3059</v>
      </c>
      <c r="C4053" s="40"/>
      <c r="D4053" s="41"/>
      <c r="E4053" s="20"/>
      <c r="F4053" s="36"/>
    </row>
    <row r="4054" spans="1:6" s="11" customFormat="1" ht="45.75" customHeight="1">
      <c r="A4054" s="23"/>
      <c r="B4054" s="72" t="s">
        <v>3060</v>
      </c>
      <c r="C4054" s="40"/>
      <c r="D4054" s="41"/>
      <c r="E4054" s="20"/>
      <c r="F4054" s="36"/>
    </row>
    <row r="4055" spans="1:6" s="11" customFormat="1" ht="20.25" customHeight="1">
      <c r="A4055" s="23"/>
      <c r="B4055" s="73" t="s">
        <v>2900</v>
      </c>
      <c r="C4055" s="40"/>
      <c r="D4055" s="41"/>
      <c r="E4055" s="20"/>
      <c r="F4055" s="36"/>
    </row>
    <row r="4056" spans="1:6" s="11" customFormat="1" ht="20.25" customHeight="1">
      <c r="A4056" s="23"/>
      <c r="B4056" s="223" t="s">
        <v>3061</v>
      </c>
      <c r="C4056" s="40"/>
      <c r="D4056" s="41"/>
      <c r="E4056" s="20"/>
      <c r="F4056" s="36"/>
    </row>
    <row r="4057" spans="1:6" s="11" customFormat="1" ht="20.25" customHeight="1">
      <c r="A4057" s="23"/>
      <c r="B4057" s="218" t="s">
        <v>3062</v>
      </c>
      <c r="C4057" s="40">
        <v>1</v>
      </c>
      <c r="D4057" s="41" t="s">
        <v>38</v>
      </c>
      <c r="E4057" s="20"/>
      <c r="F4057" s="36">
        <f t="shared" si="72"/>
        <v>0</v>
      </c>
    </row>
    <row r="4058" spans="1:6" s="11" customFormat="1" ht="27" customHeight="1">
      <c r="A4058" s="23" t="s">
        <v>640</v>
      </c>
      <c r="B4058" s="73" t="s">
        <v>3063</v>
      </c>
      <c r="C4058" s="40"/>
      <c r="D4058" s="41"/>
      <c r="E4058" s="20"/>
      <c r="F4058" s="36"/>
    </row>
    <row r="4059" spans="1:6" s="11" customFormat="1" ht="20.25" customHeight="1">
      <c r="A4059" s="23"/>
      <c r="B4059" s="224" t="s">
        <v>627</v>
      </c>
      <c r="C4059" s="40"/>
      <c r="D4059" s="41"/>
      <c r="E4059" s="20"/>
      <c r="F4059" s="36"/>
    </row>
    <row r="4060" spans="1:6" s="11" customFormat="1" ht="20.25" customHeight="1">
      <c r="A4060" s="23"/>
      <c r="B4060" s="224" t="s">
        <v>628</v>
      </c>
      <c r="C4060" s="40"/>
      <c r="D4060" s="41"/>
      <c r="E4060" s="20"/>
      <c r="F4060" s="36"/>
    </row>
    <row r="4061" spans="1:6" s="11" customFormat="1" ht="20.25" customHeight="1">
      <c r="A4061" s="23"/>
      <c r="B4061" s="224" t="s">
        <v>629</v>
      </c>
      <c r="C4061" s="40"/>
      <c r="D4061" s="41"/>
      <c r="E4061" s="20"/>
      <c r="F4061" s="36"/>
    </row>
    <row r="4062" spans="1:6" s="11" customFormat="1" ht="20.25" customHeight="1">
      <c r="A4062" s="23"/>
      <c r="B4062" s="224" t="s">
        <v>630</v>
      </c>
      <c r="C4062" s="40"/>
      <c r="D4062" s="41"/>
      <c r="E4062" s="20"/>
      <c r="F4062" s="36"/>
    </row>
    <row r="4063" spans="1:6" s="11" customFormat="1" ht="20.25" customHeight="1">
      <c r="A4063" s="23"/>
      <c r="B4063" s="224" t="s">
        <v>632</v>
      </c>
      <c r="C4063" s="40"/>
      <c r="D4063" s="41"/>
      <c r="E4063" s="20"/>
      <c r="F4063" s="36"/>
    </row>
    <row r="4064" spans="1:6" s="11" customFormat="1" ht="20.25" customHeight="1">
      <c r="A4064" s="23"/>
      <c r="B4064" s="73" t="s">
        <v>2900</v>
      </c>
      <c r="C4064" s="40"/>
      <c r="D4064" s="41"/>
      <c r="E4064" s="20"/>
      <c r="F4064" s="36"/>
    </row>
    <row r="4065" spans="1:6" s="11" customFormat="1" ht="20.25" customHeight="1">
      <c r="A4065" s="23"/>
      <c r="B4065" s="73" t="s">
        <v>3064</v>
      </c>
      <c r="C4065" s="40"/>
      <c r="D4065" s="41"/>
      <c r="E4065" s="20"/>
      <c r="F4065" s="36"/>
    </row>
    <row r="4066" spans="1:6" s="11" customFormat="1" ht="20.25" customHeight="1">
      <c r="A4066" s="23"/>
      <c r="B4066" s="225" t="s">
        <v>3065</v>
      </c>
      <c r="C4066" s="40">
        <v>1</v>
      </c>
      <c r="D4066" s="41" t="s">
        <v>38</v>
      </c>
      <c r="E4066" s="20"/>
      <c r="F4066" s="36">
        <f t="shared" si="72"/>
        <v>0</v>
      </c>
    </row>
    <row r="4067" spans="1:6" s="11" customFormat="1" ht="25.5" customHeight="1">
      <c r="A4067" s="23" t="s">
        <v>641</v>
      </c>
      <c r="B4067" s="73" t="s">
        <v>3066</v>
      </c>
      <c r="C4067" s="127"/>
      <c r="D4067" s="41"/>
      <c r="E4067" s="20"/>
      <c r="F4067" s="36"/>
    </row>
    <row r="4068" spans="1:6" s="11" customFormat="1" ht="22.5" customHeight="1">
      <c r="A4068" s="23"/>
      <c r="B4068" s="224" t="s">
        <v>627</v>
      </c>
      <c r="C4068" s="40"/>
      <c r="D4068" s="41"/>
      <c r="E4068" s="20"/>
      <c r="F4068" s="36"/>
    </row>
    <row r="4069" spans="1:6" s="11" customFormat="1" ht="22.5" customHeight="1">
      <c r="A4069" s="23"/>
      <c r="B4069" s="224" t="s">
        <v>628</v>
      </c>
      <c r="C4069" s="40"/>
      <c r="D4069" s="41"/>
      <c r="E4069" s="20"/>
      <c r="F4069" s="36"/>
    </row>
    <row r="4070" spans="1:6" s="11" customFormat="1" ht="22.5" customHeight="1">
      <c r="A4070" s="23"/>
      <c r="B4070" s="224" t="s">
        <v>634</v>
      </c>
      <c r="C4070" s="40"/>
      <c r="D4070" s="41"/>
      <c r="E4070" s="20"/>
      <c r="F4070" s="36"/>
    </row>
    <row r="4071" spans="1:6" s="11" customFormat="1" ht="22.5" customHeight="1">
      <c r="A4071" s="23"/>
      <c r="B4071" s="224" t="s">
        <v>630</v>
      </c>
      <c r="C4071" s="40"/>
      <c r="D4071" s="41"/>
      <c r="E4071" s="20"/>
      <c r="F4071" s="36"/>
    </row>
    <row r="4072" spans="1:6" s="11" customFormat="1" ht="22.5" customHeight="1">
      <c r="A4072" s="23"/>
      <c r="B4072" s="224" t="s">
        <v>631</v>
      </c>
      <c r="C4072" s="40"/>
      <c r="D4072" s="41"/>
      <c r="E4072" s="20"/>
      <c r="F4072" s="36"/>
    </row>
    <row r="4073" spans="1:6" s="11" customFormat="1" ht="22.5" customHeight="1">
      <c r="A4073" s="23"/>
      <c r="B4073" s="224" t="s">
        <v>632</v>
      </c>
      <c r="C4073" s="40"/>
      <c r="D4073" s="41"/>
      <c r="E4073" s="20"/>
      <c r="F4073" s="36"/>
    </row>
    <row r="4074" spans="1:6" s="11" customFormat="1" ht="22.5" customHeight="1">
      <c r="A4074" s="23"/>
      <c r="B4074" s="73" t="s">
        <v>2900</v>
      </c>
      <c r="C4074" s="40"/>
      <c r="D4074" s="41"/>
      <c r="E4074" s="20"/>
      <c r="F4074" s="36"/>
    </row>
    <row r="4075" spans="1:6" s="11" customFormat="1" ht="22.5" customHeight="1">
      <c r="A4075" s="23"/>
      <c r="B4075" s="73" t="s">
        <v>3064</v>
      </c>
      <c r="C4075" s="40"/>
      <c r="D4075" s="41"/>
      <c r="E4075" s="20"/>
      <c r="F4075" s="36"/>
    </row>
    <row r="4076" spans="1:6" s="11" customFormat="1" ht="22.5" customHeight="1">
      <c r="A4076" s="23"/>
      <c r="B4076" s="225" t="s">
        <v>3067</v>
      </c>
      <c r="C4076" s="40">
        <v>1</v>
      </c>
      <c r="D4076" s="41" t="s">
        <v>38</v>
      </c>
      <c r="E4076" s="20"/>
      <c r="F4076" s="36">
        <f t="shared" si="72"/>
        <v>0</v>
      </c>
    </row>
    <row r="4077" spans="1:6" s="11" customFormat="1" ht="22.5" customHeight="1">
      <c r="A4077" s="23" t="s">
        <v>644</v>
      </c>
      <c r="B4077" s="212" t="s">
        <v>3068</v>
      </c>
      <c r="C4077" s="40">
        <v>4</v>
      </c>
      <c r="D4077" s="41" t="s">
        <v>19</v>
      </c>
      <c r="E4077" s="20"/>
      <c r="F4077" s="36">
        <f t="shared" si="72"/>
        <v>0</v>
      </c>
    </row>
    <row r="4078" spans="1:6" s="11" customFormat="1" ht="38.25" customHeight="1">
      <c r="A4078" s="23"/>
      <c r="B4078" s="212" t="s">
        <v>3069</v>
      </c>
      <c r="C4078" s="40"/>
      <c r="D4078" s="41"/>
      <c r="E4078" s="20"/>
      <c r="F4078" s="36"/>
    </row>
    <row r="4079" spans="1:6" s="11" customFormat="1" ht="22.5" customHeight="1">
      <c r="A4079" s="23" t="s">
        <v>645</v>
      </c>
      <c r="B4079" s="212" t="s">
        <v>635</v>
      </c>
      <c r="C4079" s="40"/>
      <c r="D4079" s="41"/>
      <c r="E4079" s="20"/>
      <c r="F4079" s="36"/>
    </row>
    <row r="4080" spans="1:6" s="11" customFormat="1" ht="37.5" customHeight="1">
      <c r="A4080" s="23"/>
      <c r="B4080" s="212" t="s">
        <v>636</v>
      </c>
      <c r="C4080" s="40">
        <v>16</v>
      </c>
      <c r="D4080" s="41" t="s">
        <v>19</v>
      </c>
      <c r="E4080" s="20"/>
      <c r="F4080" s="36">
        <f t="shared" si="72"/>
        <v>0</v>
      </c>
    </row>
    <row r="4081" spans="1:6" s="11" customFormat="1" ht="59.25" customHeight="1">
      <c r="A4081" s="23" t="s">
        <v>646</v>
      </c>
      <c r="B4081" s="72" t="s">
        <v>3070</v>
      </c>
      <c r="C4081" s="40">
        <v>16</v>
      </c>
      <c r="D4081" s="41" t="s">
        <v>19</v>
      </c>
      <c r="E4081" s="20"/>
      <c r="F4081" s="36">
        <f t="shared" si="72"/>
        <v>0</v>
      </c>
    </row>
    <row r="4082" spans="1:6" s="11" customFormat="1" ht="37.5" customHeight="1">
      <c r="A4082" s="23" t="s">
        <v>648</v>
      </c>
      <c r="B4082" s="73" t="s">
        <v>3071</v>
      </c>
      <c r="C4082" s="40"/>
      <c r="D4082" s="41"/>
      <c r="E4082" s="20"/>
      <c r="F4082" s="36"/>
    </row>
    <row r="4083" spans="1:6" s="11" customFormat="1" ht="22.5" customHeight="1">
      <c r="A4083" s="23"/>
      <c r="B4083" s="73" t="s">
        <v>3072</v>
      </c>
      <c r="C4083" s="40">
        <v>1</v>
      </c>
      <c r="D4083" s="41" t="s">
        <v>19</v>
      </c>
      <c r="E4083" s="20"/>
      <c r="F4083" s="36">
        <f t="shared" si="72"/>
        <v>0</v>
      </c>
    </row>
    <row r="4084" spans="1:6" s="11" customFormat="1" ht="22.5" customHeight="1">
      <c r="A4084" s="23"/>
      <c r="B4084" s="73" t="s">
        <v>637</v>
      </c>
      <c r="C4084" s="127">
        <v>1</v>
      </c>
      <c r="D4084" s="41" t="s">
        <v>19</v>
      </c>
      <c r="E4084" s="20"/>
      <c r="F4084" s="36">
        <f t="shared" si="72"/>
        <v>0</v>
      </c>
    </row>
    <row r="4085" spans="1:6" s="11" customFormat="1" ht="26.25" customHeight="1">
      <c r="A4085" s="23" t="s">
        <v>649</v>
      </c>
      <c r="B4085" s="73" t="s">
        <v>642</v>
      </c>
      <c r="C4085" s="127"/>
      <c r="D4085" s="41"/>
      <c r="E4085" s="20"/>
      <c r="F4085" s="36"/>
    </row>
    <row r="4086" spans="1:6" s="11" customFormat="1" ht="22.5" customHeight="1">
      <c r="A4086" s="23"/>
      <c r="B4086" s="73" t="s">
        <v>643</v>
      </c>
      <c r="C4086" s="40">
        <v>5</v>
      </c>
      <c r="D4086" s="41" t="s">
        <v>35</v>
      </c>
      <c r="E4086" s="20"/>
      <c r="F4086" s="36">
        <f t="shared" si="72"/>
        <v>0</v>
      </c>
    </row>
    <row r="4087" spans="1:6" s="11" customFormat="1" ht="41.25" customHeight="1">
      <c r="A4087" s="23"/>
      <c r="B4087" s="73" t="s">
        <v>3073</v>
      </c>
      <c r="C4087" s="40"/>
      <c r="D4087" s="41"/>
      <c r="E4087" s="20"/>
      <c r="F4087" s="36"/>
    </row>
    <row r="4088" spans="1:6" s="11" customFormat="1" ht="40.5" customHeight="1">
      <c r="A4088" s="23" t="s">
        <v>650</v>
      </c>
      <c r="B4088" s="217" t="s">
        <v>3074</v>
      </c>
      <c r="C4088" s="40"/>
      <c r="D4088" s="41"/>
      <c r="E4088" s="20"/>
      <c r="F4088" s="36"/>
    </row>
    <row r="4089" spans="1:6" s="11" customFormat="1" ht="24.75" customHeight="1">
      <c r="A4089" s="23"/>
      <c r="B4089" s="217" t="s">
        <v>3075</v>
      </c>
      <c r="C4089" s="40"/>
      <c r="D4089" s="41"/>
      <c r="E4089" s="20"/>
      <c r="F4089" s="36"/>
    </row>
    <row r="4090" spans="1:6" s="11" customFormat="1" ht="64.5" customHeight="1">
      <c r="A4090" s="23"/>
      <c r="B4090" s="217" t="s">
        <v>3076</v>
      </c>
      <c r="C4090" s="40"/>
      <c r="D4090" s="41"/>
      <c r="E4090" s="20"/>
      <c r="F4090" s="36"/>
    </row>
    <row r="4091" spans="1:6" s="11" customFormat="1" ht="22.5" customHeight="1">
      <c r="A4091" s="23"/>
      <c r="B4091" s="217" t="s">
        <v>3077</v>
      </c>
      <c r="C4091" s="40"/>
      <c r="D4091" s="41"/>
      <c r="E4091" s="20"/>
      <c r="F4091" s="36"/>
    </row>
    <row r="4092" spans="1:6" s="11" customFormat="1" ht="22.5" customHeight="1">
      <c r="A4092" s="23"/>
      <c r="B4092" s="217" t="s">
        <v>3078</v>
      </c>
      <c r="C4092" s="40">
        <v>1</v>
      </c>
      <c r="D4092" s="41" t="s">
        <v>35</v>
      </c>
      <c r="E4092" s="20"/>
      <c r="F4092" s="36">
        <f t="shared" si="72"/>
        <v>0</v>
      </c>
    </row>
    <row r="4093" spans="1:6" s="11" customFormat="1" ht="72.75" customHeight="1">
      <c r="A4093" s="23" t="s">
        <v>651</v>
      </c>
      <c r="B4093" s="73" t="s">
        <v>3079</v>
      </c>
      <c r="C4093" s="40"/>
      <c r="D4093" s="41"/>
      <c r="E4093" s="20"/>
      <c r="F4093" s="36"/>
    </row>
    <row r="4094" spans="1:6" s="11" customFormat="1" ht="22.5" customHeight="1">
      <c r="A4094" s="23"/>
      <c r="B4094" s="226" t="s">
        <v>647</v>
      </c>
      <c r="C4094" s="40">
        <v>90</v>
      </c>
      <c r="D4094" s="41" t="s">
        <v>134</v>
      </c>
      <c r="E4094" s="20"/>
      <c r="F4094" s="36">
        <f t="shared" si="72"/>
        <v>0</v>
      </c>
    </row>
    <row r="4095" spans="1:6" s="11" customFormat="1" ht="42" customHeight="1">
      <c r="A4095" s="23" t="s">
        <v>652</v>
      </c>
      <c r="B4095" s="227" t="s">
        <v>694</v>
      </c>
      <c r="C4095" s="40"/>
      <c r="D4095" s="41"/>
      <c r="E4095" s="20"/>
      <c r="F4095" s="36"/>
    </row>
    <row r="4096" spans="1:6" s="11" customFormat="1" ht="22.5" customHeight="1">
      <c r="A4096" s="23"/>
      <c r="B4096" s="228" t="s">
        <v>695</v>
      </c>
      <c r="C4096" s="40"/>
      <c r="D4096" s="41"/>
      <c r="E4096" s="20"/>
      <c r="F4096" s="36"/>
    </row>
    <row r="4097" spans="1:6" s="11" customFormat="1" ht="22.5" customHeight="1">
      <c r="A4097" s="23"/>
      <c r="B4097" s="219" t="s">
        <v>696</v>
      </c>
      <c r="C4097" s="40"/>
      <c r="D4097" s="41"/>
      <c r="E4097" s="20"/>
      <c r="F4097" s="36"/>
    </row>
    <row r="4098" spans="1:6" s="11" customFormat="1" ht="22.5" customHeight="1">
      <c r="A4098" s="23"/>
      <c r="B4098" s="212" t="s">
        <v>2990</v>
      </c>
      <c r="C4098" s="40">
        <v>10</v>
      </c>
      <c r="D4098" s="41" t="s">
        <v>19</v>
      </c>
      <c r="E4098" s="20"/>
      <c r="F4098" s="36">
        <f t="shared" si="72"/>
        <v>0</v>
      </c>
    </row>
    <row r="4099" spans="1:6" s="11" customFormat="1" ht="47.25" customHeight="1">
      <c r="A4099" s="23" t="s">
        <v>653</v>
      </c>
      <c r="B4099" s="212" t="s">
        <v>3080</v>
      </c>
      <c r="C4099" s="40"/>
      <c r="D4099" s="41"/>
      <c r="E4099" s="20"/>
      <c r="F4099" s="36"/>
    </row>
    <row r="4100" spans="1:6" s="11" customFormat="1" ht="22.5" customHeight="1">
      <c r="A4100" s="23"/>
      <c r="B4100" s="212" t="s">
        <v>647</v>
      </c>
      <c r="C4100" s="40">
        <v>70</v>
      </c>
      <c r="D4100" s="41" t="s">
        <v>134</v>
      </c>
      <c r="E4100" s="20"/>
      <c r="F4100" s="36">
        <f t="shared" si="72"/>
        <v>0</v>
      </c>
    </row>
    <row r="4101" spans="1:6" s="11" customFormat="1" ht="29.25" customHeight="1">
      <c r="A4101" s="23" t="s">
        <v>654</v>
      </c>
      <c r="B4101" s="217" t="s">
        <v>3081</v>
      </c>
      <c r="C4101" s="40"/>
      <c r="D4101" s="41"/>
      <c r="E4101" s="20"/>
      <c r="F4101" s="36"/>
    </row>
    <row r="4102" spans="1:6" s="11" customFormat="1" ht="22.5" customHeight="1">
      <c r="A4102" s="23"/>
      <c r="B4102" s="229" t="s">
        <v>3082</v>
      </c>
      <c r="C4102" s="40"/>
      <c r="D4102" s="41"/>
      <c r="E4102" s="20"/>
      <c r="F4102" s="36"/>
    </row>
    <row r="4103" spans="1:6" s="11" customFormat="1" ht="22.5" customHeight="1">
      <c r="A4103" s="23"/>
      <c r="B4103" s="229" t="s">
        <v>3083</v>
      </c>
      <c r="C4103" s="40">
        <v>4</v>
      </c>
      <c r="D4103" s="41" t="s">
        <v>19</v>
      </c>
      <c r="E4103" s="20"/>
      <c r="F4103" s="36">
        <f t="shared" si="72"/>
        <v>0</v>
      </c>
    </row>
    <row r="4104" spans="1:6" s="11" customFormat="1" ht="39" customHeight="1">
      <c r="A4104" s="23" t="s">
        <v>655</v>
      </c>
      <c r="B4104" s="217" t="s">
        <v>3084</v>
      </c>
      <c r="C4104" s="40"/>
      <c r="D4104" s="41"/>
      <c r="E4104" s="20"/>
      <c r="F4104" s="36"/>
    </row>
    <row r="4105" spans="1:6" s="11" customFormat="1" ht="22.5" customHeight="1">
      <c r="A4105" s="23"/>
      <c r="B4105" s="230" t="s">
        <v>647</v>
      </c>
      <c r="C4105" s="40">
        <v>5</v>
      </c>
      <c r="D4105" s="41" t="s">
        <v>55</v>
      </c>
      <c r="E4105" s="20"/>
      <c r="F4105" s="36">
        <f t="shared" si="72"/>
        <v>0</v>
      </c>
    </row>
    <row r="4106" spans="1:6" s="11" customFormat="1" ht="42" customHeight="1">
      <c r="A4106" s="23" t="s">
        <v>656</v>
      </c>
      <c r="B4106" s="72" t="s">
        <v>3085</v>
      </c>
      <c r="C4106" s="40">
        <v>1</v>
      </c>
      <c r="D4106" s="41" t="s">
        <v>38</v>
      </c>
      <c r="E4106" s="20"/>
      <c r="F4106" s="36">
        <f t="shared" si="72"/>
        <v>0</v>
      </c>
    </row>
    <row r="4107" spans="1:6" s="11" customFormat="1" ht="36.75" customHeight="1">
      <c r="A4107" s="23" t="s">
        <v>3091</v>
      </c>
      <c r="B4107" s="72" t="s">
        <v>3086</v>
      </c>
      <c r="C4107" s="40">
        <v>1</v>
      </c>
      <c r="D4107" s="41" t="s">
        <v>38</v>
      </c>
      <c r="E4107" s="20"/>
      <c r="F4107" s="36">
        <f t="shared" si="72"/>
        <v>0</v>
      </c>
    </row>
    <row r="4108" spans="1:6" s="11" customFormat="1" ht="42" customHeight="1">
      <c r="A4108" s="23" t="s">
        <v>3092</v>
      </c>
      <c r="B4108" s="72" t="s">
        <v>3087</v>
      </c>
      <c r="C4108" s="40">
        <v>1</v>
      </c>
      <c r="D4108" s="41" t="s">
        <v>38</v>
      </c>
      <c r="E4108" s="20"/>
      <c r="F4108" s="36">
        <f t="shared" si="72"/>
        <v>0</v>
      </c>
    </row>
    <row r="4109" spans="1:6" s="11" customFormat="1" ht="41.25" customHeight="1">
      <c r="A4109" s="23" t="s">
        <v>3093</v>
      </c>
      <c r="B4109" s="73" t="s">
        <v>3088</v>
      </c>
      <c r="C4109" s="40">
        <v>1</v>
      </c>
      <c r="D4109" s="41" t="s">
        <v>38</v>
      </c>
      <c r="E4109" s="20"/>
      <c r="F4109" s="36">
        <f t="shared" si="72"/>
        <v>0</v>
      </c>
    </row>
    <row r="4110" spans="1:6" s="11" customFormat="1" ht="27.75" customHeight="1">
      <c r="A4110" s="23"/>
      <c r="B4110" s="212" t="s">
        <v>3089</v>
      </c>
      <c r="C4110" s="40"/>
      <c r="D4110" s="41"/>
      <c r="E4110" s="20"/>
      <c r="F4110" s="36"/>
    </row>
    <row r="4111" spans="1:6" s="11" customFormat="1" ht="75" customHeight="1">
      <c r="A4111" s="23" t="s">
        <v>3094</v>
      </c>
      <c r="B4111" s="73" t="s">
        <v>3090</v>
      </c>
      <c r="C4111" s="40">
        <v>1</v>
      </c>
      <c r="D4111" s="41" t="s">
        <v>38</v>
      </c>
      <c r="E4111" s="20"/>
      <c r="F4111" s="36">
        <f t="shared" si="72"/>
        <v>0</v>
      </c>
    </row>
    <row r="4112" spans="1:6" s="11" customFormat="1" ht="22.5" customHeight="1">
      <c r="A4112" s="23" t="s">
        <v>3095</v>
      </c>
      <c r="B4112" s="72" t="s">
        <v>3096</v>
      </c>
      <c r="C4112" s="40"/>
      <c r="D4112" s="41"/>
      <c r="E4112" s="20"/>
      <c r="F4112" s="36"/>
    </row>
    <row r="4113" spans="1:6" s="11" customFormat="1" ht="22.5" customHeight="1">
      <c r="A4113" s="23"/>
      <c r="B4113" s="226" t="s">
        <v>647</v>
      </c>
      <c r="C4113" s="40">
        <v>1</v>
      </c>
      <c r="D4113" s="41" t="s">
        <v>38</v>
      </c>
      <c r="E4113" s="20"/>
      <c r="F4113" s="36">
        <f t="shared" si="72"/>
        <v>0</v>
      </c>
    </row>
    <row r="4114" spans="1:6" s="11" customFormat="1" ht="42" customHeight="1" thickBot="1">
      <c r="A4114" s="23" t="s">
        <v>3098</v>
      </c>
      <c r="B4114" s="73" t="s">
        <v>3097</v>
      </c>
      <c r="C4114" s="40">
        <v>1</v>
      </c>
      <c r="D4114" s="41" t="s">
        <v>38</v>
      </c>
      <c r="E4114" s="20"/>
      <c r="F4114" s="36">
        <f t="shared" si="72"/>
        <v>0</v>
      </c>
    </row>
    <row r="4115" spans="1:6" s="11" customFormat="1" ht="18.75" customHeight="1" thickBot="1">
      <c r="A4115" s="37"/>
      <c r="B4115" s="261" t="s">
        <v>2881</v>
      </c>
      <c r="C4115" s="262"/>
      <c r="D4115" s="263"/>
      <c r="E4115" s="38"/>
      <c r="F4115" s="39">
        <f>SUM(F3762:F4114)</f>
        <v>0</v>
      </c>
    </row>
    <row r="4116" spans="1:6" s="11" customFormat="1" ht="10.5" customHeight="1">
      <c r="A4116" s="12"/>
      <c r="B4116" s="54"/>
      <c r="C4116" s="43"/>
      <c r="D4116" s="44"/>
      <c r="E4116" s="45"/>
      <c r="F4116" s="45"/>
    </row>
    <row r="4117" spans="1:6" s="14" customFormat="1" ht="15" customHeight="1">
      <c r="A4117" s="62" t="s">
        <v>3099</v>
      </c>
      <c r="B4117" s="63" t="s">
        <v>3100</v>
      </c>
      <c r="C4117" s="64"/>
      <c r="D4117" s="65"/>
      <c r="E4117" s="66"/>
      <c r="F4117" s="66"/>
    </row>
    <row r="4118" spans="1:6" s="11" customFormat="1" ht="10.5" customHeight="1" thickBot="1">
      <c r="A4118" s="12"/>
      <c r="B4118" s="54"/>
      <c r="C4118" s="43"/>
      <c r="D4118" s="44"/>
      <c r="E4118" s="45"/>
      <c r="F4118" s="45"/>
    </row>
    <row r="4119" spans="1:6" s="12" customFormat="1" ht="24" customHeight="1">
      <c r="A4119" s="27" t="s">
        <v>4</v>
      </c>
      <c r="B4119" s="28" t="s">
        <v>5</v>
      </c>
      <c r="C4119" s="15" t="s">
        <v>6</v>
      </c>
      <c r="D4119" s="32" t="s">
        <v>7</v>
      </c>
      <c r="E4119" s="31" t="s">
        <v>9</v>
      </c>
      <c r="F4119" s="16" t="s">
        <v>10</v>
      </c>
    </row>
    <row r="4120" spans="1:6" s="12" customFormat="1" ht="15" customHeight="1" thickBot="1">
      <c r="A4120" s="29" t="s">
        <v>8</v>
      </c>
      <c r="B4120" s="30">
        <v>1</v>
      </c>
      <c r="C4120" s="17">
        <v>2</v>
      </c>
      <c r="D4120" s="33">
        <v>3</v>
      </c>
      <c r="E4120" s="18">
        <v>4</v>
      </c>
      <c r="F4120" s="19" t="s">
        <v>17</v>
      </c>
    </row>
    <row r="4121" spans="1:6" s="11" customFormat="1" ht="41.25" customHeight="1">
      <c r="A4121" s="34" t="s">
        <v>0</v>
      </c>
      <c r="B4121" s="73" t="s">
        <v>3101</v>
      </c>
      <c r="C4121" s="40">
        <v>2</v>
      </c>
      <c r="D4121" s="42" t="s">
        <v>38</v>
      </c>
      <c r="E4121" s="20"/>
      <c r="F4121" s="36">
        <f>C4121*E4121</f>
        <v>0</v>
      </c>
    </row>
    <row r="4122" spans="1:6" s="11" customFormat="1" ht="33.75" customHeight="1">
      <c r="A4122" s="23" t="s">
        <v>1</v>
      </c>
      <c r="B4122" s="73" t="s">
        <v>3102</v>
      </c>
      <c r="C4122" s="40"/>
      <c r="D4122" s="41"/>
      <c r="E4122" s="20"/>
      <c r="F4122" s="36"/>
    </row>
    <row r="4123" spans="1:6" s="11" customFormat="1" ht="24" customHeight="1">
      <c r="A4123" s="23"/>
      <c r="B4123" s="73" t="s">
        <v>3103</v>
      </c>
      <c r="C4123" s="40"/>
      <c r="D4123" s="41"/>
      <c r="E4123" s="20"/>
      <c r="F4123" s="36"/>
    </row>
    <row r="4124" spans="1:6" s="11" customFormat="1" ht="30.75" customHeight="1">
      <c r="A4124" s="23"/>
      <c r="B4124" s="69" t="s">
        <v>3104</v>
      </c>
      <c r="C4124" s="40"/>
      <c r="D4124" s="41"/>
      <c r="E4124" s="20"/>
      <c r="F4124" s="36"/>
    </row>
    <row r="4125" spans="1:6" s="11" customFormat="1" ht="21" customHeight="1">
      <c r="A4125" s="23"/>
      <c r="B4125" s="69" t="s">
        <v>3105</v>
      </c>
      <c r="C4125" s="40"/>
      <c r="D4125" s="41"/>
      <c r="E4125" s="20"/>
      <c r="F4125" s="36"/>
    </row>
    <row r="4126" spans="1:6" s="11" customFormat="1" ht="31.5" customHeight="1">
      <c r="A4126" s="23"/>
      <c r="B4126" s="231" t="s">
        <v>3106</v>
      </c>
      <c r="C4126" s="40"/>
      <c r="D4126" s="41"/>
      <c r="E4126" s="20"/>
      <c r="F4126" s="36"/>
    </row>
    <row r="4127" spans="1:6" s="11" customFormat="1" ht="16.5" customHeight="1">
      <c r="A4127" s="23"/>
      <c r="B4127" s="69" t="s">
        <v>3107</v>
      </c>
      <c r="C4127" s="40"/>
      <c r="D4127" s="41"/>
      <c r="E4127" s="20"/>
      <c r="F4127" s="36"/>
    </row>
    <row r="4128" spans="1:6" s="11" customFormat="1" ht="16.5" customHeight="1">
      <c r="A4128" s="23"/>
      <c r="B4128" s="69" t="s">
        <v>3108</v>
      </c>
      <c r="C4128" s="40"/>
      <c r="D4128" s="41"/>
      <c r="E4128" s="20"/>
      <c r="F4128" s="36"/>
    </row>
    <row r="4129" spans="1:6" s="11" customFormat="1" ht="16.5" customHeight="1">
      <c r="A4129" s="23"/>
      <c r="B4129" s="231" t="s">
        <v>3109</v>
      </c>
      <c r="C4129" s="40"/>
      <c r="D4129" s="41"/>
      <c r="E4129" s="20"/>
      <c r="F4129" s="36"/>
    </row>
    <row r="4130" spans="1:6" s="11" customFormat="1" ht="16.5" customHeight="1">
      <c r="A4130" s="23"/>
      <c r="B4130" s="73" t="s">
        <v>3110</v>
      </c>
      <c r="C4130" s="40"/>
      <c r="D4130" s="41"/>
      <c r="E4130" s="20"/>
      <c r="F4130" s="36"/>
    </row>
    <row r="4131" spans="1:6" s="11" customFormat="1" ht="19.5" customHeight="1">
      <c r="A4131" s="23"/>
      <c r="B4131" s="232" t="s">
        <v>3111</v>
      </c>
      <c r="C4131" s="40">
        <v>2</v>
      </c>
      <c r="D4131" s="41" t="s">
        <v>38</v>
      </c>
      <c r="E4131" s="20"/>
      <c r="F4131" s="36">
        <f t="shared" ref="F4131:F4182" si="73">C4131*E4131</f>
        <v>0</v>
      </c>
    </row>
    <row r="4132" spans="1:6" s="11" customFormat="1" ht="16.5" customHeight="1">
      <c r="A4132" s="23" t="s">
        <v>2</v>
      </c>
      <c r="B4132" s="73" t="s">
        <v>3112</v>
      </c>
      <c r="C4132" s="40"/>
      <c r="D4132" s="41"/>
      <c r="E4132" s="20"/>
      <c r="F4132" s="36"/>
    </row>
    <row r="4133" spans="1:6" s="11" customFormat="1" ht="16.5" customHeight="1">
      <c r="A4133" s="23"/>
      <c r="B4133" s="73" t="s">
        <v>2976</v>
      </c>
      <c r="C4133" s="40"/>
      <c r="D4133" s="41"/>
      <c r="E4133" s="20"/>
      <c r="F4133" s="36"/>
    </row>
    <row r="4134" spans="1:6" s="11" customFormat="1" ht="16.5" customHeight="1">
      <c r="A4134" s="23"/>
      <c r="B4134" s="232" t="s">
        <v>3113</v>
      </c>
      <c r="C4134" s="40">
        <v>2</v>
      </c>
      <c r="D4134" s="41" t="s">
        <v>38</v>
      </c>
      <c r="E4134" s="20"/>
      <c r="F4134" s="36">
        <f t="shared" si="73"/>
        <v>0</v>
      </c>
    </row>
    <row r="4135" spans="1:6" s="11" customFormat="1" ht="25.5" customHeight="1">
      <c r="A4135" s="23" t="s">
        <v>3</v>
      </c>
      <c r="B4135" s="73" t="s">
        <v>3114</v>
      </c>
      <c r="C4135" s="40"/>
      <c r="D4135" s="41"/>
      <c r="E4135" s="20"/>
      <c r="F4135" s="36"/>
    </row>
    <row r="4136" spans="1:6" s="11" customFormat="1" ht="16.5" customHeight="1">
      <c r="A4136" s="23"/>
      <c r="B4136" s="73" t="s">
        <v>3110</v>
      </c>
      <c r="C4136" s="40"/>
      <c r="D4136" s="41"/>
      <c r="E4136" s="20"/>
      <c r="F4136" s="36"/>
    </row>
    <row r="4137" spans="1:6" s="11" customFormat="1" ht="16.5" customHeight="1">
      <c r="A4137" s="23"/>
      <c r="B4137" s="216" t="s">
        <v>3115</v>
      </c>
      <c r="C4137" s="40">
        <v>1</v>
      </c>
      <c r="D4137" s="41" t="s">
        <v>19</v>
      </c>
      <c r="E4137" s="20"/>
      <c r="F4137" s="36">
        <f t="shared" si="73"/>
        <v>0</v>
      </c>
    </row>
    <row r="4138" spans="1:6" s="11" customFormat="1" ht="29.25" customHeight="1">
      <c r="A4138" s="23" t="s">
        <v>29</v>
      </c>
      <c r="B4138" s="73" t="s">
        <v>3116</v>
      </c>
      <c r="C4138" s="40"/>
      <c r="D4138" s="41"/>
      <c r="E4138" s="20"/>
      <c r="F4138" s="36"/>
    </row>
    <row r="4139" spans="1:6" s="11" customFormat="1" ht="18" customHeight="1">
      <c r="A4139" s="23"/>
      <c r="B4139" s="73" t="s">
        <v>3110</v>
      </c>
      <c r="C4139" s="40"/>
      <c r="D4139" s="41"/>
      <c r="E4139" s="20"/>
      <c r="F4139" s="36"/>
    </row>
    <row r="4140" spans="1:6" s="11" customFormat="1" ht="18.75" customHeight="1">
      <c r="A4140" s="23"/>
      <c r="B4140" s="216" t="s">
        <v>3117</v>
      </c>
      <c r="C4140" s="40">
        <v>1</v>
      </c>
      <c r="D4140" s="41" t="s">
        <v>19</v>
      </c>
      <c r="E4140" s="20"/>
      <c r="F4140" s="36">
        <f t="shared" si="73"/>
        <v>0</v>
      </c>
    </row>
    <row r="4141" spans="1:6" s="11" customFormat="1" ht="18.75" customHeight="1">
      <c r="A4141" s="23" t="s">
        <v>42</v>
      </c>
      <c r="B4141" s="73" t="s">
        <v>3118</v>
      </c>
      <c r="C4141" s="40"/>
      <c r="D4141" s="41"/>
      <c r="E4141" s="20"/>
      <c r="F4141" s="36"/>
    </row>
    <row r="4142" spans="1:6" s="11" customFormat="1" ht="18.75" customHeight="1">
      <c r="A4142" s="23"/>
      <c r="B4142" s="73" t="s">
        <v>3110</v>
      </c>
      <c r="C4142" s="40"/>
      <c r="D4142" s="41"/>
      <c r="E4142" s="20"/>
      <c r="F4142" s="36"/>
    </row>
    <row r="4143" spans="1:6" s="11" customFormat="1" ht="18.75" customHeight="1">
      <c r="A4143" s="23"/>
      <c r="B4143" s="225" t="s">
        <v>3119</v>
      </c>
      <c r="C4143" s="40">
        <v>1</v>
      </c>
      <c r="D4143" s="41" t="s">
        <v>19</v>
      </c>
      <c r="E4143" s="20"/>
      <c r="F4143" s="36">
        <f t="shared" si="73"/>
        <v>0</v>
      </c>
    </row>
    <row r="4144" spans="1:6" s="11" customFormat="1" ht="74.25" customHeight="1">
      <c r="A4144" s="23" t="s">
        <v>43</v>
      </c>
      <c r="B4144" s="73" t="s">
        <v>3120</v>
      </c>
      <c r="C4144" s="40"/>
      <c r="D4144" s="41"/>
      <c r="E4144" s="20"/>
      <c r="F4144" s="36"/>
    </row>
    <row r="4145" spans="1:6" s="11" customFormat="1" ht="20.25" customHeight="1">
      <c r="A4145" s="23"/>
      <c r="B4145" s="73" t="s">
        <v>3121</v>
      </c>
      <c r="C4145" s="40"/>
      <c r="D4145" s="41"/>
      <c r="E4145" s="20"/>
      <c r="F4145" s="36"/>
    </row>
    <row r="4146" spans="1:6" s="11" customFormat="1" ht="25.5" customHeight="1">
      <c r="A4146" s="23"/>
      <c r="B4146" s="216" t="s">
        <v>3122</v>
      </c>
      <c r="C4146" s="40">
        <v>1</v>
      </c>
      <c r="D4146" s="41" t="s">
        <v>19</v>
      </c>
      <c r="E4146" s="20"/>
      <c r="F4146" s="36">
        <f t="shared" si="73"/>
        <v>0</v>
      </c>
    </row>
    <row r="4147" spans="1:6" s="11" customFormat="1" ht="20.25" customHeight="1">
      <c r="A4147" s="23"/>
      <c r="B4147" s="73" t="s">
        <v>3123</v>
      </c>
      <c r="C4147" s="40"/>
      <c r="D4147" s="41"/>
      <c r="E4147" s="20"/>
      <c r="F4147" s="36"/>
    </row>
    <row r="4148" spans="1:6" s="11" customFormat="1" ht="30.75" customHeight="1">
      <c r="A4148" s="23"/>
      <c r="B4148" s="73" t="s">
        <v>3124</v>
      </c>
      <c r="C4148" s="40"/>
      <c r="D4148" s="41"/>
      <c r="E4148" s="20"/>
      <c r="F4148" s="36"/>
    </row>
    <row r="4149" spans="1:6" s="11" customFormat="1" ht="19.5" customHeight="1">
      <c r="A4149" s="23"/>
      <c r="B4149" s="73" t="s">
        <v>3125</v>
      </c>
      <c r="C4149" s="40"/>
      <c r="D4149" s="41"/>
      <c r="E4149" s="20"/>
      <c r="F4149" s="36"/>
    </row>
    <row r="4150" spans="1:6" s="11" customFormat="1" ht="20.25" customHeight="1">
      <c r="A4150" s="23"/>
      <c r="B4150" s="73" t="s">
        <v>3126</v>
      </c>
      <c r="C4150" s="40">
        <v>1</v>
      </c>
      <c r="D4150" s="41" t="s">
        <v>19</v>
      </c>
      <c r="E4150" s="20"/>
      <c r="F4150" s="36">
        <f t="shared" si="73"/>
        <v>0</v>
      </c>
    </row>
    <row r="4151" spans="1:6" s="11" customFormat="1" ht="20.25" customHeight="1">
      <c r="A4151" s="23"/>
      <c r="B4151" s="73" t="s">
        <v>3127</v>
      </c>
      <c r="C4151" s="40">
        <v>1</v>
      </c>
      <c r="D4151" s="41" t="s">
        <v>19</v>
      </c>
      <c r="E4151" s="20"/>
      <c r="F4151" s="36">
        <f t="shared" si="73"/>
        <v>0</v>
      </c>
    </row>
    <row r="4152" spans="1:6" s="11" customFormat="1" ht="20.25" customHeight="1">
      <c r="A4152" s="23"/>
      <c r="B4152" s="73" t="s">
        <v>3128</v>
      </c>
      <c r="C4152" s="40">
        <v>1</v>
      </c>
      <c r="D4152" s="41" t="s">
        <v>19</v>
      </c>
      <c r="E4152" s="20"/>
      <c r="F4152" s="36">
        <f t="shared" si="73"/>
        <v>0</v>
      </c>
    </row>
    <row r="4153" spans="1:6" s="11" customFormat="1" ht="48" customHeight="1">
      <c r="A4153" s="23" t="s">
        <v>44</v>
      </c>
      <c r="B4153" s="73" t="s">
        <v>3129</v>
      </c>
      <c r="C4153" s="40">
        <v>1</v>
      </c>
      <c r="D4153" s="41" t="s">
        <v>38</v>
      </c>
      <c r="E4153" s="20"/>
      <c r="F4153" s="36">
        <f t="shared" si="73"/>
        <v>0</v>
      </c>
    </row>
    <row r="4154" spans="1:6" s="11" customFormat="1" ht="25.5" customHeight="1">
      <c r="A4154" s="23" t="s">
        <v>45</v>
      </c>
      <c r="B4154" s="73" t="s">
        <v>2974</v>
      </c>
      <c r="C4154" s="40"/>
      <c r="D4154" s="41"/>
      <c r="E4154" s="20"/>
      <c r="F4154" s="36"/>
    </row>
    <row r="4155" spans="1:6" s="11" customFormat="1" ht="28.5" customHeight="1">
      <c r="A4155" s="23"/>
      <c r="B4155" s="73" t="s">
        <v>2975</v>
      </c>
      <c r="C4155" s="40"/>
      <c r="D4155" s="41"/>
      <c r="E4155" s="20"/>
      <c r="F4155" s="36"/>
    </row>
    <row r="4156" spans="1:6" s="11" customFormat="1" ht="20.25" customHeight="1">
      <c r="A4156" s="23"/>
      <c r="B4156" s="73" t="s">
        <v>2976</v>
      </c>
      <c r="C4156" s="40"/>
      <c r="D4156" s="41"/>
      <c r="E4156" s="20"/>
      <c r="F4156" s="36"/>
    </row>
    <row r="4157" spans="1:6" s="11" customFormat="1" ht="23.25" customHeight="1">
      <c r="A4157" s="23"/>
      <c r="B4157" s="73" t="s">
        <v>2977</v>
      </c>
      <c r="C4157" s="40"/>
      <c r="D4157" s="41"/>
      <c r="E4157" s="20"/>
      <c r="F4157" s="36"/>
    </row>
    <row r="4158" spans="1:6" s="11" customFormat="1" ht="20.25" customHeight="1">
      <c r="A4158" s="23"/>
      <c r="B4158" s="217" t="s">
        <v>584</v>
      </c>
      <c r="C4158" s="40">
        <v>5</v>
      </c>
      <c r="D4158" s="41" t="s">
        <v>19</v>
      </c>
      <c r="E4158" s="20"/>
      <c r="F4158" s="36">
        <f t="shared" si="73"/>
        <v>0</v>
      </c>
    </row>
    <row r="4159" spans="1:6" s="11" customFormat="1" ht="43.5" customHeight="1">
      <c r="A4159" s="23" t="s">
        <v>46</v>
      </c>
      <c r="B4159" s="73" t="s">
        <v>3130</v>
      </c>
      <c r="C4159" s="40"/>
      <c r="D4159" s="41"/>
      <c r="E4159" s="20"/>
      <c r="F4159" s="36"/>
    </row>
    <row r="4160" spans="1:6" s="11" customFormat="1" ht="20.25" customHeight="1">
      <c r="A4160" s="23"/>
      <c r="B4160" s="73" t="s">
        <v>2976</v>
      </c>
      <c r="C4160" s="40"/>
      <c r="D4160" s="41"/>
      <c r="E4160" s="20"/>
      <c r="F4160" s="36"/>
    </row>
    <row r="4161" spans="1:6" s="11" customFormat="1" ht="24" customHeight="1">
      <c r="A4161" s="23"/>
      <c r="B4161" s="217" t="s">
        <v>584</v>
      </c>
      <c r="C4161" s="40">
        <v>3</v>
      </c>
      <c r="D4161" s="41" t="s">
        <v>19</v>
      </c>
      <c r="E4161" s="20"/>
      <c r="F4161" s="36">
        <f t="shared" si="73"/>
        <v>0</v>
      </c>
    </row>
    <row r="4162" spans="1:6" s="11" customFormat="1" ht="39" customHeight="1">
      <c r="A4162" s="23" t="s">
        <v>47</v>
      </c>
      <c r="B4162" s="73" t="s">
        <v>3131</v>
      </c>
      <c r="C4162" s="40"/>
      <c r="D4162" s="41"/>
      <c r="E4162" s="20"/>
      <c r="F4162" s="36"/>
    </row>
    <row r="4163" spans="1:6" s="11" customFormat="1" ht="19.5" customHeight="1">
      <c r="A4163" s="23"/>
      <c r="B4163" s="233" t="s">
        <v>3132</v>
      </c>
      <c r="C4163" s="40"/>
      <c r="D4163" s="41"/>
      <c r="E4163" s="20"/>
      <c r="F4163" s="36"/>
    </row>
    <row r="4164" spans="1:6" s="11" customFormat="1" ht="22.5" customHeight="1">
      <c r="A4164" s="23"/>
      <c r="B4164" s="119" t="s">
        <v>3133</v>
      </c>
      <c r="C4164" s="40">
        <v>2</v>
      </c>
      <c r="D4164" s="41" t="s">
        <v>38</v>
      </c>
      <c r="E4164" s="20"/>
      <c r="F4164" s="36">
        <f t="shared" si="73"/>
        <v>0</v>
      </c>
    </row>
    <row r="4165" spans="1:6" s="11" customFormat="1" ht="54.75" customHeight="1">
      <c r="A4165" s="23" t="s">
        <v>48</v>
      </c>
      <c r="B4165" s="73" t="s">
        <v>3134</v>
      </c>
      <c r="C4165" s="40">
        <v>2</v>
      </c>
      <c r="D4165" s="41" t="s">
        <v>19</v>
      </c>
      <c r="E4165" s="20"/>
      <c r="F4165" s="36">
        <f t="shared" si="73"/>
        <v>0</v>
      </c>
    </row>
    <row r="4166" spans="1:6" s="11" customFormat="1" ht="30.75" customHeight="1">
      <c r="A4166" s="23" t="s">
        <v>49</v>
      </c>
      <c r="B4166" s="217" t="s">
        <v>3135</v>
      </c>
      <c r="C4166" s="40"/>
      <c r="D4166" s="41"/>
      <c r="E4166" s="20"/>
      <c r="F4166" s="36"/>
    </row>
    <row r="4167" spans="1:6" s="11" customFormat="1" ht="24" customHeight="1">
      <c r="A4167" s="23"/>
      <c r="B4167" s="73" t="s">
        <v>3029</v>
      </c>
      <c r="C4167" s="40">
        <v>1</v>
      </c>
      <c r="D4167" s="41" t="s">
        <v>19</v>
      </c>
      <c r="E4167" s="20"/>
      <c r="F4167" s="36">
        <f t="shared" si="73"/>
        <v>0</v>
      </c>
    </row>
    <row r="4168" spans="1:6" s="11" customFormat="1" ht="19.5" customHeight="1">
      <c r="A4168" s="23"/>
      <c r="B4168" s="73" t="s">
        <v>597</v>
      </c>
      <c r="C4168" s="40">
        <v>1</v>
      </c>
      <c r="D4168" s="41" t="s">
        <v>19</v>
      </c>
      <c r="E4168" s="20"/>
      <c r="F4168" s="36">
        <f t="shared" si="73"/>
        <v>0</v>
      </c>
    </row>
    <row r="4169" spans="1:6" s="11" customFormat="1" ht="43.5" customHeight="1">
      <c r="A4169" s="23"/>
      <c r="B4169" s="73" t="s">
        <v>598</v>
      </c>
      <c r="C4169" s="40">
        <v>1</v>
      </c>
      <c r="D4169" s="41" t="s">
        <v>19</v>
      </c>
      <c r="E4169" s="20"/>
      <c r="F4169" s="36">
        <f t="shared" si="73"/>
        <v>0</v>
      </c>
    </row>
    <row r="4170" spans="1:6" s="11" customFormat="1" ht="27.75" customHeight="1">
      <c r="A4170" s="23" t="s">
        <v>50</v>
      </c>
      <c r="B4170" s="217" t="s">
        <v>3136</v>
      </c>
      <c r="C4170" s="40"/>
      <c r="D4170" s="41"/>
      <c r="E4170" s="20"/>
      <c r="F4170" s="36"/>
    </row>
    <row r="4171" spans="1:6" s="11" customFormat="1" ht="22.5" customHeight="1">
      <c r="A4171" s="23"/>
      <c r="B4171" s="217" t="s">
        <v>3027</v>
      </c>
      <c r="C4171" s="40">
        <v>2</v>
      </c>
      <c r="D4171" s="41" t="s">
        <v>19</v>
      </c>
      <c r="E4171" s="20"/>
      <c r="F4171" s="36">
        <f t="shared" si="73"/>
        <v>0</v>
      </c>
    </row>
    <row r="4172" spans="1:6" s="11" customFormat="1" ht="23.25" customHeight="1">
      <c r="A4172" s="23"/>
      <c r="B4172" s="217" t="s">
        <v>600</v>
      </c>
      <c r="C4172" s="40">
        <v>2</v>
      </c>
      <c r="D4172" s="41" t="s">
        <v>19</v>
      </c>
      <c r="E4172" s="20"/>
      <c r="F4172" s="36">
        <f t="shared" si="73"/>
        <v>0</v>
      </c>
    </row>
    <row r="4173" spans="1:6" s="11" customFormat="1" ht="40.5" customHeight="1">
      <c r="A4173" s="23" t="s">
        <v>51</v>
      </c>
      <c r="B4173" s="73" t="s">
        <v>2984</v>
      </c>
      <c r="C4173" s="40"/>
      <c r="D4173" s="41"/>
      <c r="E4173" s="20"/>
      <c r="F4173" s="36"/>
    </row>
    <row r="4174" spans="1:6" s="11" customFormat="1" ht="24" customHeight="1">
      <c r="A4174" s="23"/>
      <c r="B4174" s="234" t="s">
        <v>586</v>
      </c>
      <c r="C4174" s="40">
        <v>6</v>
      </c>
      <c r="D4174" s="41" t="s">
        <v>19</v>
      </c>
      <c r="E4174" s="20"/>
      <c r="F4174" s="36">
        <f t="shared" si="73"/>
        <v>0</v>
      </c>
    </row>
    <row r="4175" spans="1:6" s="11" customFormat="1" ht="28.5" customHeight="1">
      <c r="A4175" s="23" t="s">
        <v>52</v>
      </c>
      <c r="B4175" s="217" t="s">
        <v>3137</v>
      </c>
      <c r="C4175" s="40"/>
      <c r="D4175" s="41"/>
      <c r="E4175" s="20"/>
      <c r="F4175" s="36"/>
    </row>
    <row r="4176" spans="1:6" s="11" customFormat="1" ht="46.5" customHeight="1">
      <c r="A4176" s="23"/>
      <c r="B4176" s="217" t="s">
        <v>3138</v>
      </c>
      <c r="C4176" s="40"/>
      <c r="D4176" s="41"/>
      <c r="E4176" s="20"/>
      <c r="F4176" s="36"/>
    </row>
    <row r="4177" spans="1:6" s="11" customFormat="1" ht="16.5" customHeight="1">
      <c r="A4177" s="23"/>
      <c r="B4177" s="73" t="s">
        <v>3006</v>
      </c>
      <c r="C4177" s="40"/>
      <c r="D4177" s="41"/>
      <c r="E4177" s="20"/>
      <c r="F4177" s="36"/>
    </row>
    <row r="4178" spans="1:6" s="11" customFormat="1" ht="16.5" customHeight="1">
      <c r="A4178" s="23"/>
      <c r="B4178" s="73" t="s">
        <v>3139</v>
      </c>
      <c r="C4178" s="40"/>
      <c r="D4178" s="41"/>
      <c r="E4178" s="20"/>
      <c r="F4178" s="36"/>
    </row>
    <row r="4179" spans="1:6" s="11" customFormat="1" ht="16.5" customHeight="1">
      <c r="A4179" s="23"/>
      <c r="B4179" s="73" t="s">
        <v>3140</v>
      </c>
      <c r="C4179" s="40"/>
      <c r="D4179" s="41"/>
      <c r="E4179" s="20"/>
      <c r="F4179" s="36"/>
    </row>
    <row r="4180" spans="1:6" s="11" customFormat="1" ht="16.5" customHeight="1">
      <c r="A4180" s="23"/>
      <c r="B4180" s="73" t="s">
        <v>3141</v>
      </c>
      <c r="C4180" s="40"/>
      <c r="D4180" s="41"/>
      <c r="E4180" s="20"/>
      <c r="F4180" s="36"/>
    </row>
    <row r="4181" spans="1:6" s="11" customFormat="1" ht="16.5" customHeight="1">
      <c r="A4181" s="23"/>
      <c r="B4181" s="212" t="s">
        <v>2996</v>
      </c>
      <c r="C4181" s="40"/>
      <c r="D4181" s="41"/>
      <c r="E4181" s="20"/>
      <c r="F4181" s="36"/>
    </row>
    <row r="4182" spans="1:6" s="11" customFormat="1" ht="22.5" customHeight="1">
      <c r="A4182" s="23"/>
      <c r="B4182" s="225" t="s">
        <v>3142</v>
      </c>
      <c r="C4182" s="40">
        <v>1</v>
      </c>
      <c r="D4182" s="41" t="s">
        <v>19</v>
      </c>
      <c r="E4182" s="20"/>
      <c r="F4182" s="36">
        <f t="shared" si="73"/>
        <v>0</v>
      </c>
    </row>
    <row r="4183" spans="1:6" s="11" customFormat="1" ht="51" customHeight="1">
      <c r="A4183" s="23" t="s">
        <v>53</v>
      </c>
      <c r="B4183" s="73" t="s">
        <v>677</v>
      </c>
      <c r="C4183" s="40"/>
      <c r="D4183" s="41"/>
      <c r="E4183" s="20"/>
      <c r="F4183" s="36"/>
    </row>
    <row r="4184" spans="1:6" s="11" customFormat="1" ht="21.75" customHeight="1">
      <c r="A4184" s="23"/>
      <c r="B4184" s="224" t="s">
        <v>3143</v>
      </c>
      <c r="C4184" s="40"/>
      <c r="D4184" s="41"/>
      <c r="E4184" s="20"/>
      <c r="F4184" s="36"/>
    </row>
    <row r="4185" spans="1:6" s="11" customFormat="1" ht="25.5" customHeight="1">
      <c r="A4185" s="23"/>
      <c r="B4185" s="225" t="s">
        <v>3144</v>
      </c>
      <c r="C4185" s="40">
        <v>7</v>
      </c>
      <c r="D4185" s="41" t="s">
        <v>390</v>
      </c>
      <c r="E4185" s="20"/>
      <c r="F4185" s="36">
        <f t="shared" ref="F4185:F4211" si="74">C4185*E4185</f>
        <v>0</v>
      </c>
    </row>
    <row r="4186" spans="1:6" s="11" customFormat="1" ht="25.5" customHeight="1">
      <c r="A4186" s="23"/>
      <c r="B4186" s="235" t="s">
        <v>3145</v>
      </c>
      <c r="C4186" s="40">
        <v>75</v>
      </c>
      <c r="D4186" s="41" t="s">
        <v>390</v>
      </c>
      <c r="E4186" s="20"/>
      <c r="F4186" s="36">
        <f t="shared" si="74"/>
        <v>0</v>
      </c>
    </row>
    <row r="4187" spans="1:6" s="11" customFormat="1" ht="81.75" customHeight="1">
      <c r="A4187" s="23" t="s">
        <v>54</v>
      </c>
      <c r="B4187" s="227" t="s">
        <v>3146</v>
      </c>
      <c r="C4187" s="40"/>
      <c r="D4187" s="41"/>
      <c r="E4187" s="20"/>
      <c r="F4187" s="36"/>
    </row>
    <row r="4188" spans="1:6" s="11" customFormat="1" ht="21" customHeight="1">
      <c r="A4188" s="23"/>
      <c r="B4188" s="219" t="s">
        <v>3040</v>
      </c>
      <c r="C4188" s="40"/>
      <c r="D4188" s="41"/>
      <c r="E4188" s="20"/>
      <c r="F4188" s="36"/>
    </row>
    <row r="4189" spans="1:6" s="11" customFormat="1" ht="18" customHeight="1">
      <c r="A4189" s="23"/>
      <c r="B4189" s="220" t="s">
        <v>3147</v>
      </c>
      <c r="C4189" s="40"/>
      <c r="D4189" s="41"/>
      <c r="E4189" s="20"/>
      <c r="F4189" s="36"/>
    </row>
    <row r="4190" spans="1:6" s="11" customFormat="1" ht="22.5" customHeight="1">
      <c r="A4190" s="23"/>
      <c r="B4190" s="235" t="s">
        <v>690</v>
      </c>
      <c r="C4190" s="40">
        <v>7</v>
      </c>
      <c r="D4190" s="41" t="s">
        <v>390</v>
      </c>
      <c r="E4190" s="20"/>
      <c r="F4190" s="36">
        <f t="shared" si="74"/>
        <v>0</v>
      </c>
    </row>
    <row r="4191" spans="1:6" s="11" customFormat="1" ht="22.5" customHeight="1">
      <c r="A4191" s="23"/>
      <c r="B4191" s="119" t="s">
        <v>3148</v>
      </c>
      <c r="C4191" s="40"/>
      <c r="D4191" s="41"/>
      <c r="E4191" s="20"/>
      <c r="F4191" s="36"/>
    </row>
    <row r="4192" spans="1:6" s="11" customFormat="1" ht="22.5" customHeight="1">
      <c r="A4192" s="23"/>
      <c r="B4192" s="235" t="s">
        <v>3149</v>
      </c>
      <c r="C4192" s="40">
        <v>75</v>
      </c>
      <c r="D4192" s="41" t="s">
        <v>390</v>
      </c>
      <c r="E4192" s="20"/>
      <c r="F4192" s="36">
        <f t="shared" si="74"/>
        <v>0</v>
      </c>
    </row>
    <row r="4193" spans="1:6" s="11" customFormat="1" ht="39" customHeight="1">
      <c r="A4193" s="23" t="s">
        <v>152</v>
      </c>
      <c r="B4193" s="73" t="s">
        <v>3150</v>
      </c>
      <c r="C4193" s="40">
        <v>1</v>
      </c>
      <c r="D4193" s="41" t="s">
        <v>38</v>
      </c>
      <c r="E4193" s="20"/>
      <c r="F4193" s="36">
        <f t="shared" si="74"/>
        <v>0</v>
      </c>
    </row>
    <row r="4194" spans="1:6" s="11" customFormat="1" ht="41.25" customHeight="1">
      <c r="A4194" s="23" t="s">
        <v>327</v>
      </c>
      <c r="B4194" s="73" t="s">
        <v>3151</v>
      </c>
      <c r="C4194" s="40">
        <v>1</v>
      </c>
      <c r="D4194" s="41" t="s">
        <v>38</v>
      </c>
      <c r="E4194" s="20"/>
      <c r="F4194" s="36">
        <f t="shared" si="74"/>
        <v>0</v>
      </c>
    </row>
    <row r="4195" spans="1:6" s="11" customFormat="1" ht="40.5" customHeight="1">
      <c r="A4195" s="23" t="s">
        <v>331</v>
      </c>
      <c r="B4195" s="217" t="s">
        <v>3074</v>
      </c>
      <c r="C4195" s="40"/>
      <c r="D4195" s="41"/>
      <c r="E4195" s="20"/>
      <c r="F4195" s="36"/>
    </row>
    <row r="4196" spans="1:6" s="11" customFormat="1" ht="30" customHeight="1">
      <c r="A4196" s="23"/>
      <c r="B4196" s="217" t="s">
        <v>3152</v>
      </c>
      <c r="C4196" s="40"/>
      <c r="D4196" s="41"/>
      <c r="E4196" s="20"/>
      <c r="F4196" s="36"/>
    </row>
    <row r="4197" spans="1:6" s="11" customFormat="1" ht="63" customHeight="1">
      <c r="A4197" s="23"/>
      <c r="B4197" s="217" t="s">
        <v>3076</v>
      </c>
      <c r="C4197" s="40"/>
      <c r="D4197" s="41"/>
      <c r="E4197" s="20"/>
      <c r="F4197" s="36"/>
    </row>
    <row r="4198" spans="1:6" s="11" customFormat="1" ht="22.5" customHeight="1">
      <c r="A4198" s="23"/>
      <c r="B4198" s="217" t="s">
        <v>3077</v>
      </c>
      <c r="C4198" s="40"/>
      <c r="D4198" s="41"/>
      <c r="E4198" s="20"/>
      <c r="F4198" s="36"/>
    </row>
    <row r="4199" spans="1:6" s="11" customFormat="1" ht="22.5" customHeight="1">
      <c r="A4199" s="23"/>
      <c r="B4199" s="217" t="s">
        <v>3078</v>
      </c>
      <c r="C4199" s="40">
        <v>1</v>
      </c>
      <c r="D4199" s="41" t="s">
        <v>35</v>
      </c>
      <c r="E4199" s="20"/>
      <c r="F4199" s="36">
        <f t="shared" si="74"/>
        <v>0</v>
      </c>
    </row>
    <row r="4200" spans="1:6" s="11" customFormat="1" ht="73.5" customHeight="1">
      <c r="A4200" s="23" t="s">
        <v>332</v>
      </c>
      <c r="B4200" s="72" t="s">
        <v>3079</v>
      </c>
      <c r="C4200" s="127"/>
      <c r="D4200" s="41"/>
      <c r="E4200" s="20"/>
      <c r="F4200" s="36"/>
    </row>
    <row r="4201" spans="1:6" s="11" customFormat="1" ht="22.5" customHeight="1">
      <c r="A4201" s="23"/>
      <c r="B4201" s="226" t="s">
        <v>647</v>
      </c>
      <c r="C4201" s="127">
        <v>100</v>
      </c>
      <c r="D4201" s="41" t="s">
        <v>134</v>
      </c>
      <c r="E4201" s="20"/>
      <c r="F4201" s="36">
        <f t="shared" si="74"/>
        <v>0</v>
      </c>
    </row>
    <row r="4202" spans="1:6" s="11" customFormat="1" ht="41.25" customHeight="1">
      <c r="A4202" s="23" t="s">
        <v>333</v>
      </c>
      <c r="B4202" s="217" t="s">
        <v>3084</v>
      </c>
      <c r="C4202" s="127"/>
      <c r="D4202" s="41"/>
      <c r="E4202" s="20"/>
      <c r="F4202" s="36"/>
    </row>
    <row r="4203" spans="1:6" s="11" customFormat="1" ht="22.5" customHeight="1">
      <c r="A4203" s="23"/>
      <c r="B4203" s="230" t="s">
        <v>647</v>
      </c>
      <c r="C4203" s="127">
        <v>5</v>
      </c>
      <c r="D4203" s="41" t="s">
        <v>55</v>
      </c>
      <c r="E4203" s="20"/>
      <c r="F4203" s="36">
        <f t="shared" si="74"/>
        <v>0</v>
      </c>
    </row>
    <row r="4204" spans="1:6" s="11" customFormat="1" ht="44.25" customHeight="1">
      <c r="A4204" s="23" t="s">
        <v>336</v>
      </c>
      <c r="B4204" s="72" t="s">
        <v>3085</v>
      </c>
      <c r="C4204" s="127">
        <v>1</v>
      </c>
      <c r="D4204" s="41" t="s">
        <v>38</v>
      </c>
      <c r="E4204" s="20"/>
      <c r="F4204" s="36">
        <f t="shared" si="74"/>
        <v>0</v>
      </c>
    </row>
    <row r="4205" spans="1:6" s="11" customFormat="1" ht="41.25" customHeight="1">
      <c r="A4205" s="23" t="s">
        <v>337</v>
      </c>
      <c r="B4205" s="72" t="s">
        <v>3086</v>
      </c>
      <c r="C4205" s="127">
        <v>1</v>
      </c>
      <c r="D4205" s="41" t="s">
        <v>38</v>
      </c>
      <c r="E4205" s="20"/>
      <c r="F4205" s="36">
        <f t="shared" si="74"/>
        <v>0</v>
      </c>
    </row>
    <row r="4206" spans="1:6" s="11" customFormat="1" ht="36.75" customHeight="1">
      <c r="A4206" s="23" t="s">
        <v>338</v>
      </c>
      <c r="B4206" s="72" t="s">
        <v>3153</v>
      </c>
      <c r="C4206" s="127">
        <v>1</v>
      </c>
      <c r="D4206" s="41" t="s">
        <v>38</v>
      </c>
      <c r="E4206" s="20"/>
      <c r="F4206" s="36">
        <f t="shared" si="74"/>
        <v>0</v>
      </c>
    </row>
    <row r="4207" spans="1:6" s="11" customFormat="1" ht="54.75" customHeight="1">
      <c r="A4207" s="23" t="s">
        <v>343</v>
      </c>
      <c r="B4207" s="73" t="s">
        <v>3154</v>
      </c>
      <c r="C4207" s="127">
        <v>1</v>
      </c>
      <c r="D4207" s="41" t="s">
        <v>38</v>
      </c>
      <c r="E4207" s="20"/>
      <c r="F4207" s="36">
        <f t="shared" si="74"/>
        <v>0</v>
      </c>
    </row>
    <row r="4208" spans="1:6" s="11" customFormat="1" ht="64.5" customHeight="1">
      <c r="A4208" s="23" t="s">
        <v>344</v>
      </c>
      <c r="B4208" s="73" t="s">
        <v>3155</v>
      </c>
      <c r="C4208" s="127">
        <v>1</v>
      </c>
      <c r="D4208" s="41" t="s">
        <v>38</v>
      </c>
      <c r="E4208" s="20"/>
      <c r="F4208" s="36">
        <f t="shared" si="74"/>
        <v>0</v>
      </c>
    </row>
    <row r="4209" spans="1:6" s="11" customFormat="1" ht="22.5" customHeight="1">
      <c r="A4209" s="23" t="s">
        <v>345</v>
      </c>
      <c r="B4209" s="72" t="s">
        <v>3096</v>
      </c>
      <c r="C4209" s="127"/>
      <c r="D4209" s="41"/>
      <c r="E4209" s="20"/>
      <c r="F4209" s="36"/>
    </row>
    <row r="4210" spans="1:6" s="11" customFormat="1" ht="22.5" customHeight="1">
      <c r="A4210" s="23"/>
      <c r="B4210" s="226" t="s">
        <v>647</v>
      </c>
      <c r="C4210" s="127">
        <v>1</v>
      </c>
      <c r="D4210" s="41" t="s">
        <v>38</v>
      </c>
      <c r="E4210" s="20"/>
      <c r="F4210" s="36">
        <f t="shared" si="74"/>
        <v>0</v>
      </c>
    </row>
    <row r="4211" spans="1:6" s="11" customFormat="1" ht="45.75" customHeight="1" thickBot="1">
      <c r="A4211" s="23" t="s">
        <v>346</v>
      </c>
      <c r="B4211" s="73" t="s">
        <v>3097</v>
      </c>
      <c r="C4211" s="127">
        <v>1</v>
      </c>
      <c r="D4211" s="41" t="s">
        <v>38</v>
      </c>
      <c r="E4211" s="20"/>
      <c r="F4211" s="36">
        <f t="shared" si="74"/>
        <v>0</v>
      </c>
    </row>
    <row r="4212" spans="1:6" s="11" customFormat="1" ht="18.75" customHeight="1" thickBot="1">
      <c r="A4212" s="37"/>
      <c r="B4212" s="261" t="s">
        <v>3157</v>
      </c>
      <c r="C4212" s="262"/>
      <c r="D4212" s="263"/>
      <c r="E4212" s="38"/>
      <c r="F4212" s="39">
        <f>SUM(F4121:F4211)</f>
        <v>0</v>
      </c>
    </row>
    <row r="4213" spans="1:6" s="11" customFormat="1" ht="10.5" customHeight="1">
      <c r="A4213" s="12"/>
      <c r="B4213" s="54"/>
      <c r="C4213" s="43"/>
      <c r="D4213" s="44"/>
      <c r="E4213" s="45"/>
      <c r="F4213" s="45"/>
    </row>
    <row r="4214" spans="1:6" s="14" customFormat="1" ht="12.75" customHeight="1">
      <c r="A4214" s="62" t="s">
        <v>3156</v>
      </c>
      <c r="B4214" s="63" t="s">
        <v>3158</v>
      </c>
      <c r="C4214" s="64"/>
      <c r="D4214" s="65"/>
      <c r="E4214" s="66"/>
      <c r="F4214" s="66"/>
    </row>
    <row r="4215" spans="1:6" s="11" customFormat="1" ht="10.5" customHeight="1" thickBot="1">
      <c r="A4215" s="12"/>
      <c r="B4215" s="54"/>
      <c r="C4215" s="43"/>
      <c r="D4215" s="44"/>
      <c r="E4215" s="45"/>
      <c r="F4215" s="45"/>
    </row>
    <row r="4216" spans="1:6" s="12" customFormat="1" ht="24" customHeight="1">
      <c r="A4216" s="27" t="s">
        <v>4</v>
      </c>
      <c r="B4216" s="28" t="s">
        <v>5</v>
      </c>
      <c r="C4216" s="15" t="s">
        <v>6</v>
      </c>
      <c r="D4216" s="32" t="s">
        <v>7</v>
      </c>
      <c r="E4216" s="31" t="s">
        <v>9</v>
      </c>
      <c r="F4216" s="16" t="s">
        <v>10</v>
      </c>
    </row>
    <row r="4217" spans="1:6" s="12" customFormat="1" ht="15" customHeight="1" thickBot="1">
      <c r="A4217" s="29" t="s">
        <v>8</v>
      </c>
      <c r="B4217" s="30">
        <v>1</v>
      </c>
      <c r="C4217" s="17">
        <v>2</v>
      </c>
      <c r="D4217" s="33">
        <v>3</v>
      </c>
      <c r="E4217" s="18">
        <v>4</v>
      </c>
      <c r="F4217" s="19" t="s">
        <v>17</v>
      </c>
    </row>
    <row r="4218" spans="1:6" s="11" customFormat="1" ht="36" customHeight="1">
      <c r="A4218" s="34" t="s">
        <v>0</v>
      </c>
      <c r="B4218" s="73" t="s">
        <v>3160</v>
      </c>
      <c r="C4218" s="40"/>
      <c r="D4218" s="42"/>
      <c r="E4218" s="20"/>
      <c r="F4218" s="36"/>
    </row>
    <row r="4219" spans="1:6" s="11" customFormat="1" ht="74.25" customHeight="1">
      <c r="A4219" s="23"/>
      <c r="B4219" s="73" t="s">
        <v>3161</v>
      </c>
      <c r="C4219" s="40"/>
      <c r="D4219" s="41"/>
      <c r="E4219" s="20"/>
      <c r="F4219" s="36"/>
    </row>
    <row r="4220" spans="1:6" s="11" customFormat="1" ht="27" customHeight="1">
      <c r="A4220" s="23"/>
      <c r="B4220" s="73" t="s">
        <v>3162</v>
      </c>
      <c r="C4220" s="40"/>
      <c r="D4220" s="41"/>
      <c r="E4220" s="20"/>
      <c r="F4220" s="36"/>
    </row>
    <row r="4221" spans="1:6" s="11" customFormat="1" ht="30.75" customHeight="1">
      <c r="A4221" s="23"/>
      <c r="B4221" s="73" t="s">
        <v>3163</v>
      </c>
      <c r="C4221" s="40"/>
      <c r="D4221" s="41"/>
      <c r="E4221" s="20"/>
      <c r="F4221" s="36"/>
    </row>
    <row r="4222" spans="1:6" s="11" customFormat="1" ht="19.5" customHeight="1">
      <c r="A4222" s="23"/>
      <c r="B4222" s="236" t="s">
        <v>2671</v>
      </c>
      <c r="C4222" s="40">
        <v>1</v>
      </c>
      <c r="D4222" s="41" t="s">
        <v>38</v>
      </c>
      <c r="E4222" s="20"/>
      <c r="F4222" s="36">
        <f t="shared" ref="F4222:F4266" si="75">C4222*E4222</f>
        <v>0</v>
      </c>
    </row>
    <row r="4223" spans="1:6" s="11" customFormat="1" ht="35.25" customHeight="1">
      <c r="A4223" s="23" t="s">
        <v>1</v>
      </c>
      <c r="B4223" s="73" t="s">
        <v>3164</v>
      </c>
      <c r="C4223" s="40">
        <v>1</v>
      </c>
      <c r="D4223" s="41" t="s">
        <v>38</v>
      </c>
      <c r="E4223" s="20"/>
      <c r="F4223" s="36">
        <f t="shared" si="75"/>
        <v>0</v>
      </c>
    </row>
    <row r="4224" spans="1:6" s="11" customFormat="1" ht="34.5" customHeight="1">
      <c r="A4224" s="23" t="s">
        <v>2</v>
      </c>
      <c r="B4224" s="73" t="s">
        <v>3102</v>
      </c>
      <c r="C4224" s="40"/>
      <c r="D4224" s="41"/>
      <c r="E4224" s="20"/>
      <c r="F4224" s="36"/>
    </row>
    <row r="4225" spans="1:6" s="11" customFormat="1" ht="18.75" customHeight="1">
      <c r="A4225" s="23"/>
      <c r="B4225" s="73" t="s">
        <v>3165</v>
      </c>
      <c r="C4225" s="40"/>
      <c r="D4225" s="41"/>
      <c r="E4225" s="20"/>
      <c r="F4225" s="36"/>
    </row>
    <row r="4226" spans="1:6" s="11" customFormat="1" ht="19.5" customHeight="1">
      <c r="A4226" s="23"/>
      <c r="B4226" s="73" t="s">
        <v>3166</v>
      </c>
      <c r="C4226" s="40"/>
      <c r="D4226" s="41"/>
      <c r="E4226" s="20"/>
      <c r="F4226" s="36"/>
    </row>
    <row r="4227" spans="1:6" s="11" customFormat="1" ht="25.5" customHeight="1">
      <c r="A4227" s="23"/>
      <c r="B4227" s="73" t="s">
        <v>3167</v>
      </c>
      <c r="C4227" s="40"/>
      <c r="D4227" s="41"/>
      <c r="E4227" s="20"/>
      <c r="F4227" s="36"/>
    </row>
    <row r="4228" spans="1:6" s="11" customFormat="1" ht="19.5" customHeight="1">
      <c r="A4228" s="23"/>
      <c r="B4228" s="73" t="s">
        <v>3168</v>
      </c>
      <c r="C4228" s="40"/>
      <c r="D4228" s="41"/>
      <c r="E4228" s="20"/>
      <c r="F4228" s="36"/>
    </row>
    <row r="4229" spans="1:6" s="11" customFormat="1" ht="16.5" customHeight="1">
      <c r="A4229" s="23"/>
      <c r="B4229" s="73" t="s">
        <v>3169</v>
      </c>
      <c r="C4229" s="40"/>
      <c r="D4229" s="41"/>
      <c r="E4229" s="20"/>
      <c r="F4229" s="36"/>
    </row>
    <row r="4230" spans="1:6" s="11" customFormat="1" ht="19.5" customHeight="1">
      <c r="A4230" s="23"/>
      <c r="B4230" s="73" t="s">
        <v>3110</v>
      </c>
      <c r="C4230" s="40"/>
      <c r="D4230" s="41"/>
      <c r="E4230" s="20"/>
      <c r="F4230" s="36"/>
    </row>
    <row r="4231" spans="1:6" s="11" customFormat="1" ht="22.5" customHeight="1">
      <c r="A4231" s="23"/>
      <c r="B4231" s="216" t="s">
        <v>3170</v>
      </c>
      <c r="C4231" s="40">
        <v>1</v>
      </c>
      <c r="D4231" s="41" t="s">
        <v>38</v>
      </c>
      <c r="E4231" s="20"/>
      <c r="F4231" s="36">
        <f t="shared" si="75"/>
        <v>0</v>
      </c>
    </row>
    <row r="4232" spans="1:6" s="11" customFormat="1" ht="26.25" customHeight="1">
      <c r="A4232" s="23" t="s">
        <v>3</v>
      </c>
      <c r="B4232" s="73" t="s">
        <v>3114</v>
      </c>
      <c r="C4232" s="40"/>
      <c r="D4232" s="41"/>
      <c r="E4232" s="20"/>
      <c r="F4232" s="36"/>
    </row>
    <row r="4233" spans="1:6" s="11" customFormat="1" ht="19.5" customHeight="1">
      <c r="A4233" s="23"/>
      <c r="B4233" s="73" t="s">
        <v>3110</v>
      </c>
      <c r="C4233" s="40"/>
      <c r="D4233" s="41"/>
      <c r="E4233" s="20"/>
      <c r="F4233" s="36"/>
    </row>
    <row r="4234" spans="1:6" s="11" customFormat="1" ht="19.5" customHeight="1">
      <c r="A4234" s="23"/>
      <c r="B4234" s="216" t="s">
        <v>3115</v>
      </c>
      <c r="C4234" s="40">
        <v>1</v>
      </c>
      <c r="D4234" s="41" t="s">
        <v>19</v>
      </c>
      <c r="E4234" s="20"/>
      <c r="F4234" s="36">
        <f t="shared" si="75"/>
        <v>0</v>
      </c>
    </row>
    <row r="4235" spans="1:6" s="11" customFormat="1" ht="28.5" customHeight="1">
      <c r="A4235" s="23" t="s">
        <v>29</v>
      </c>
      <c r="B4235" s="73" t="s">
        <v>3171</v>
      </c>
      <c r="C4235" s="40"/>
      <c r="D4235" s="41"/>
      <c r="E4235" s="20"/>
      <c r="F4235" s="36"/>
    </row>
    <row r="4236" spans="1:6" s="11" customFormat="1" ht="19.5" customHeight="1">
      <c r="A4236" s="23"/>
      <c r="B4236" s="73" t="s">
        <v>3110</v>
      </c>
      <c r="C4236" s="40"/>
      <c r="D4236" s="41"/>
      <c r="E4236" s="20"/>
      <c r="F4236" s="36"/>
    </row>
    <row r="4237" spans="1:6" s="11" customFormat="1" ht="19.5" customHeight="1">
      <c r="A4237" s="23"/>
      <c r="B4237" s="216" t="s">
        <v>3117</v>
      </c>
      <c r="C4237" s="40">
        <v>1</v>
      </c>
      <c r="D4237" s="41" t="s">
        <v>19</v>
      </c>
      <c r="E4237" s="20"/>
      <c r="F4237" s="36">
        <f t="shared" si="75"/>
        <v>0</v>
      </c>
    </row>
    <row r="4238" spans="1:6" s="11" customFormat="1" ht="66.75" customHeight="1">
      <c r="A4238" s="23" t="s">
        <v>42</v>
      </c>
      <c r="B4238" s="73" t="s">
        <v>3172</v>
      </c>
      <c r="C4238" s="40"/>
      <c r="D4238" s="41"/>
      <c r="E4238" s="20"/>
      <c r="F4238" s="36"/>
    </row>
    <row r="4239" spans="1:6" s="11" customFormat="1" ht="20.25" customHeight="1">
      <c r="A4239" s="23"/>
      <c r="B4239" s="73" t="s">
        <v>3121</v>
      </c>
      <c r="C4239" s="40"/>
      <c r="D4239" s="41"/>
      <c r="E4239" s="20"/>
      <c r="F4239" s="36"/>
    </row>
    <row r="4240" spans="1:6" s="11" customFormat="1" ht="25.5" customHeight="1">
      <c r="A4240" s="23"/>
      <c r="B4240" s="237" t="s">
        <v>3173</v>
      </c>
      <c r="C4240" s="40">
        <v>1</v>
      </c>
      <c r="D4240" s="41" t="s">
        <v>19</v>
      </c>
      <c r="E4240" s="20"/>
      <c r="F4240" s="36">
        <f t="shared" si="75"/>
        <v>0</v>
      </c>
    </row>
    <row r="4241" spans="1:6" s="11" customFormat="1" ht="27" customHeight="1">
      <c r="A4241" s="23"/>
      <c r="B4241" s="73" t="s">
        <v>3174</v>
      </c>
      <c r="C4241" s="40"/>
      <c r="D4241" s="41"/>
      <c r="E4241" s="20"/>
      <c r="F4241" s="36"/>
    </row>
    <row r="4242" spans="1:6" s="11" customFormat="1" ht="20.25" customHeight="1">
      <c r="A4242" s="23"/>
      <c r="B4242" s="224" t="s">
        <v>3125</v>
      </c>
      <c r="C4242" s="40"/>
      <c r="D4242" s="41"/>
      <c r="E4242" s="20"/>
      <c r="F4242" s="36"/>
    </row>
    <row r="4243" spans="1:6" s="11" customFormat="1" ht="22.5" customHeight="1">
      <c r="A4243" s="23"/>
      <c r="B4243" s="224" t="s">
        <v>3175</v>
      </c>
      <c r="C4243" s="40">
        <v>1</v>
      </c>
      <c r="D4243" s="41" t="s">
        <v>19</v>
      </c>
      <c r="E4243" s="20"/>
      <c r="F4243" s="36">
        <f t="shared" si="75"/>
        <v>0</v>
      </c>
    </row>
    <row r="4244" spans="1:6" s="11" customFormat="1" ht="22.5" customHeight="1">
      <c r="A4244" s="23"/>
      <c r="B4244" s="224" t="s">
        <v>3176</v>
      </c>
      <c r="C4244" s="40">
        <v>1</v>
      </c>
      <c r="D4244" s="41" t="s">
        <v>19</v>
      </c>
      <c r="E4244" s="20"/>
      <c r="F4244" s="36">
        <f t="shared" si="75"/>
        <v>0</v>
      </c>
    </row>
    <row r="4245" spans="1:6" s="11" customFormat="1" ht="22.5" customHeight="1">
      <c r="A4245" s="23"/>
      <c r="B4245" s="224" t="s">
        <v>3177</v>
      </c>
      <c r="C4245" s="40">
        <v>2</v>
      </c>
      <c r="D4245" s="41" t="s">
        <v>19</v>
      </c>
      <c r="E4245" s="20"/>
      <c r="F4245" s="36">
        <f t="shared" si="75"/>
        <v>0</v>
      </c>
    </row>
    <row r="4246" spans="1:6" s="11" customFormat="1" ht="22.5" customHeight="1">
      <c r="A4246" s="23"/>
      <c r="B4246" s="224" t="s">
        <v>3128</v>
      </c>
      <c r="C4246" s="40">
        <v>1</v>
      </c>
      <c r="D4246" s="41" t="s">
        <v>38</v>
      </c>
      <c r="E4246" s="20"/>
      <c r="F4246" s="36">
        <f t="shared" si="75"/>
        <v>0</v>
      </c>
    </row>
    <row r="4247" spans="1:6" s="11" customFormat="1" ht="18.75" customHeight="1">
      <c r="A4247" s="23" t="s">
        <v>43</v>
      </c>
      <c r="B4247" s="73" t="s">
        <v>2974</v>
      </c>
      <c r="C4247" s="40"/>
      <c r="D4247" s="41"/>
      <c r="E4247" s="20"/>
      <c r="F4247" s="36"/>
    </row>
    <row r="4248" spans="1:6" s="11" customFormat="1" ht="27" customHeight="1">
      <c r="A4248" s="23"/>
      <c r="B4248" s="73" t="s">
        <v>2975</v>
      </c>
      <c r="C4248" s="40"/>
      <c r="D4248" s="41"/>
      <c r="E4248" s="20"/>
      <c r="F4248" s="36"/>
    </row>
    <row r="4249" spans="1:6" s="11" customFormat="1" ht="20.25" customHeight="1">
      <c r="A4249" s="23"/>
      <c r="B4249" s="73" t="s">
        <v>582</v>
      </c>
      <c r="C4249" s="40">
        <v>2</v>
      </c>
      <c r="D4249" s="41" t="s">
        <v>19</v>
      </c>
      <c r="E4249" s="20"/>
      <c r="F4249" s="36">
        <f t="shared" si="75"/>
        <v>0</v>
      </c>
    </row>
    <row r="4250" spans="1:6" s="11" customFormat="1" ht="40.5" customHeight="1">
      <c r="A4250" s="23" t="s">
        <v>44</v>
      </c>
      <c r="B4250" s="73" t="s">
        <v>3130</v>
      </c>
      <c r="C4250" s="40"/>
      <c r="D4250" s="41"/>
      <c r="E4250" s="20"/>
      <c r="F4250" s="36"/>
    </row>
    <row r="4251" spans="1:6" s="11" customFormat="1" ht="20.25" customHeight="1">
      <c r="A4251" s="23"/>
      <c r="B4251" s="73" t="s">
        <v>582</v>
      </c>
      <c r="C4251" s="40">
        <v>1</v>
      </c>
      <c r="D4251" s="41" t="s">
        <v>19</v>
      </c>
      <c r="E4251" s="20"/>
      <c r="F4251" s="36">
        <f t="shared" si="75"/>
        <v>0</v>
      </c>
    </row>
    <row r="4252" spans="1:6" s="11" customFormat="1" ht="41.25" customHeight="1">
      <c r="A4252" s="23" t="s">
        <v>45</v>
      </c>
      <c r="B4252" s="73" t="s">
        <v>2984</v>
      </c>
      <c r="C4252" s="40"/>
      <c r="D4252" s="41"/>
      <c r="E4252" s="20"/>
      <c r="F4252" s="36"/>
    </row>
    <row r="4253" spans="1:6" s="11" customFormat="1" ht="20.25" customHeight="1">
      <c r="A4253" s="23"/>
      <c r="B4253" s="234" t="s">
        <v>586</v>
      </c>
      <c r="C4253" s="40">
        <v>6</v>
      </c>
      <c r="D4253" s="41" t="s">
        <v>19</v>
      </c>
      <c r="E4253" s="20"/>
      <c r="F4253" s="36">
        <f t="shared" si="75"/>
        <v>0</v>
      </c>
    </row>
    <row r="4254" spans="1:6" s="11" customFormat="1" ht="41.25" customHeight="1">
      <c r="A4254" s="23" t="s">
        <v>46</v>
      </c>
      <c r="B4254" s="73" t="s">
        <v>3131</v>
      </c>
      <c r="C4254" s="40"/>
      <c r="D4254" s="41"/>
      <c r="E4254" s="20"/>
      <c r="F4254" s="36"/>
    </row>
    <row r="4255" spans="1:6" s="11" customFormat="1" ht="20.25" customHeight="1">
      <c r="A4255" s="23"/>
      <c r="B4255" s="233" t="s">
        <v>3132</v>
      </c>
      <c r="C4255" s="40"/>
      <c r="D4255" s="41"/>
      <c r="E4255" s="20"/>
      <c r="F4255" s="36"/>
    </row>
    <row r="4256" spans="1:6" s="11" customFormat="1" ht="20.25" customHeight="1">
      <c r="A4256" s="23"/>
      <c r="B4256" s="119" t="s">
        <v>3133</v>
      </c>
      <c r="C4256" s="40">
        <v>2</v>
      </c>
      <c r="D4256" s="41" t="s">
        <v>38</v>
      </c>
      <c r="E4256" s="20"/>
      <c r="F4256" s="36">
        <f t="shared" si="75"/>
        <v>0</v>
      </c>
    </row>
    <row r="4257" spans="1:6" s="11" customFormat="1" ht="51" customHeight="1">
      <c r="A4257" s="23" t="s">
        <v>47</v>
      </c>
      <c r="B4257" s="73" t="s">
        <v>3134</v>
      </c>
      <c r="C4257" s="40">
        <v>2</v>
      </c>
      <c r="D4257" s="41" t="s">
        <v>19</v>
      </c>
      <c r="E4257" s="20"/>
      <c r="F4257" s="36">
        <f t="shared" si="75"/>
        <v>0</v>
      </c>
    </row>
    <row r="4258" spans="1:6" s="11" customFormat="1" ht="42.75" customHeight="1">
      <c r="A4258" s="23" t="s">
        <v>48</v>
      </c>
      <c r="B4258" s="217" t="s">
        <v>3178</v>
      </c>
      <c r="C4258" s="40"/>
      <c r="D4258" s="41"/>
      <c r="E4258" s="20"/>
      <c r="F4258" s="36"/>
    </row>
    <row r="4259" spans="1:6" s="11" customFormat="1" ht="20.25" customHeight="1">
      <c r="A4259" s="23" t="s">
        <v>3187</v>
      </c>
      <c r="B4259" s="73" t="s">
        <v>3179</v>
      </c>
      <c r="C4259" s="40"/>
      <c r="D4259" s="41"/>
      <c r="E4259" s="20"/>
      <c r="F4259" s="36"/>
    </row>
    <row r="4260" spans="1:6" s="11" customFormat="1" ht="20.25" customHeight="1">
      <c r="A4260" s="23"/>
      <c r="B4260" s="73" t="s">
        <v>3180</v>
      </c>
      <c r="C4260" s="40"/>
      <c r="D4260" s="41"/>
      <c r="E4260" s="20"/>
      <c r="F4260" s="36"/>
    </row>
    <row r="4261" spans="1:6" s="11" customFormat="1" ht="20.25" customHeight="1">
      <c r="A4261" s="23"/>
      <c r="B4261" s="73" t="s">
        <v>3181</v>
      </c>
      <c r="C4261" s="40"/>
      <c r="D4261" s="41"/>
      <c r="E4261" s="20"/>
      <c r="F4261" s="36"/>
    </row>
    <row r="4262" spans="1:6" s="11" customFormat="1" ht="20.25" customHeight="1">
      <c r="A4262" s="23"/>
      <c r="B4262" s="73" t="s">
        <v>3182</v>
      </c>
      <c r="C4262" s="40"/>
      <c r="D4262" s="41"/>
      <c r="E4262" s="20"/>
      <c r="F4262" s="36"/>
    </row>
    <row r="4263" spans="1:6" s="11" customFormat="1" ht="20.25" customHeight="1">
      <c r="A4263" s="23"/>
      <c r="B4263" s="73" t="s">
        <v>3183</v>
      </c>
      <c r="C4263" s="40"/>
      <c r="D4263" s="41"/>
      <c r="E4263" s="20"/>
      <c r="F4263" s="36"/>
    </row>
    <row r="4264" spans="1:6" s="11" customFormat="1" ht="20.25" customHeight="1">
      <c r="A4264" s="23"/>
      <c r="B4264" s="73" t="s">
        <v>3184</v>
      </c>
      <c r="C4264" s="40"/>
      <c r="D4264" s="41"/>
      <c r="E4264" s="20"/>
      <c r="F4264" s="36"/>
    </row>
    <row r="4265" spans="1:6" s="11" customFormat="1" ht="20.25" customHeight="1">
      <c r="A4265" s="23"/>
      <c r="B4265" s="224" t="s">
        <v>3185</v>
      </c>
      <c r="C4265" s="40"/>
      <c r="D4265" s="41"/>
      <c r="E4265" s="20"/>
      <c r="F4265" s="36"/>
    </row>
    <row r="4266" spans="1:6" s="11" customFormat="1" ht="20.25" customHeight="1">
      <c r="A4266" s="23"/>
      <c r="B4266" s="216" t="s">
        <v>3186</v>
      </c>
      <c r="C4266" s="40">
        <v>1</v>
      </c>
      <c r="D4266" s="41" t="s">
        <v>19</v>
      </c>
      <c r="E4266" s="20"/>
      <c r="F4266" s="36">
        <f t="shared" si="75"/>
        <v>0</v>
      </c>
    </row>
    <row r="4267" spans="1:6" s="11" customFormat="1" ht="20.25" customHeight="1">
      <c r="A4267" s="23" t="s">
        <v>3194</v>
      </c>
      <c r="B4267" s="73" t="s">
        <v>3188</v>
      </c>
      <c r="C4267" s="40"/>
      <c r="D4267" s="41"/>
      <c r="E4267" s="20"/>
      <c r="F4267" s="36"/>
    </row>
    <row r="4268" spans="1:6" s="11" customFormat="1" ht="30" customHeight="1">
      <c r="A4268" s="23"/>
      <c r="B4268" s="228" t="s">
        <v>3189</v>
      </c>
      <c r="C4268" s="40"/>
      <c r="D4268" s="41"/>
      <c r="E4268" s="20"/>
      <c r="F4268" s="36"/>
    </row>
    <row r="4269" spans="1:6" s="11" customFormat="1" ht="20.25" customHeight="1">
      <c r="A4269" s="23"/>
      <c r="B4269" s="224" t="s">
        <v>3190</v>
      </c>
      <c r="C4269" s="40"/>
      <c r="D4269" s="41"/>
      <c r="E4269" s="20"/>
      <c r="F4269" s="36"/>
    </row>
    <row r="4270" spans="1:6" s="11" customFormat="1" ht="20.25" customHeight="1">
      <c r="A4270" s="23"/>
      <c r="B4270" s="224" t="s">
        <v>3191</v>
      </c>
      <c r="C4270" s="40"/>
      <c r="D4270" s="41"/>
      <c r="E4270" s="20"/>
      <c r="F4270" s="36"/>
    </row>
    <row r="4271" spans="1:6" s="11" customFormat="1" ht="20.25" customHeight="1">
      <c r="A4271" s="23"/>
      <c r="B4271" s="224" t="s">
        <v>3182</v>
      </c>
      <c r="C4271" s="40"/>
      <c r="D4271" s="41"/>
      <c r="E4271" s="20"/>
      <c r="F4271" s="36"/>
    </row>
    <row r="4272" spans="1:6" s="11" customFormat="1" ht="20.25" customHeight="1">
      <c r="A4272" s="23"/>
      <c r="B4272" s="224" t="s">
        <v>3183</v>
      </c>
      <c r="C4272" s="40"/>
      <c r="D4272" s="41"/>
      <c r="E4272" s="20"/>
      <c r="F4272" s="36"/>
    </row>
    <row r="4273" spans="1:6" s="11" customFormat="1" ht="20.25" customHeight="1">
      <c r="A4273" s="23"/>
      <c r="B4273" s="224" t="s">
        <v>3192</v>
      </c>
      <c r="C4273" s="40"/>
      <c r="D4273" s="41"/>
      <c r="E4273" s="20"/>
      <c r="F4273" s="36"/>
    </row>
    <row r="4274" spans="1:6" s="11" customFormat="1" ht="21" customHeight="1">
      <c r="A4274" s="23"/>
      <c r="B4274" s="224" t="s">
        <v>3185</v>
      </c>
      <c r="C4274" s="40"/>
      <c r="D4274" s="41"/>
      <c r="E4274" s="20"/>
      <c r="F4274" s="36"/>
    </row>
    <row r="4275" spans="1:6" s="11" customFormat="1" ht="22.5" customHeight="1">
      <c r="A4275" s="23"/>
      <c r="B4275" s="225" t="s">
        <v>3193</v>
      </c>
      <c r="C4275" s="40"/>
      <c r="D4275" s="41"/>
      <c r="E4275" s="20"/>
      <c r="F4275" s="36"/>
    </row>
    <row r="4276" spans="1:6" s="11" customFormat="1" ht="44.25" customHeight="1">
      <c r="A4276" s="23" t="s">
        <v>49</v>
      </c>
      <c r="B4276" s="72" t="s">
        <v>3195</v>
      </c>
      <c r="C4276" s="40">
        <v>1</v>
      </c>
      <c r="D4276" s="41" t="s">
        <v>38</v>
      </c>
      <c r="E4276" s="20"/>
      <c r="F4276" s="36">
        <f>C4276*E4276</f>
        <v>0</v>
      </c>
    </row>
    <row r="4277" spans="1:6" s="11" customFormat="1" ht="33" customHeight="1">
      <c r="A4277" s="23" t="s">
        <v>50</v>
      </c>
      <c r="B4277" s="217" t="s">
        <v>3196</v>
      </c>
      <c r="C4277" s="40">
        <v>1</v>
      </c>
      <c r="D4277" s="41" t="s">
        <v>19</v>
      </c>
      <c r="E4277" s="20"/>
      <c r="F4277" s="36">
        <f t="shared" ref="F4277:F4316" si="76">C4277*E4277</f>
        <v>0</v>
      </c>
    </row>
    <row r="4278" spans="1:6" s="11" customFormat="1" ht="60.75" customHeight="1">
      <c r="A4278" s="23" t="s">
        <v>51</v>
      </c>
      <c r="B4278" s="217" t="s">
        <v>3197</v>
      </c>
      <c r="C4278" s="40"/>
      <c r="D4278" s="41"/>
      <c r="E4278" s="20"/>
      <c r="F4278" s="36"/>
    </row>
    <row r="4279" spans="1:6" s="11" customFormat="1" ht="19.5" customHeight="1">
      <c r="A4279" s="23"/>
      <c r="B4279" s="216" t="s">
        <v>610</v>
      </c>
      <c r="C4279" s="40">
        <v>1</v>
      </c>
      <c r="D4279" s="41" t="s">
        <v>19</v>
      </c>
      <c r="E4279" s="20"/>
      <c r="F4279" s="36">
        <f t="shared" si="76"/>
        <v>0</v>
      </c>
    </row>
    <row r="4280" spans="1:6" s="11" customFormat="1" ht="77.25" customHeight="1">
      <c r="A4280" s="23" t="s">
        <v>52</v>
      </c>
      <c r="B4280" s="217" t="s">
        <v>3198</v>
      </c>
      <c r="C4280" s="40"/>
      <c r="D4280" s="41"/>
      <c r="E4280" s="20"/>
      <c r="F4280" s="36"/>
    </row>
    <row r="4281" spans="1:6" s="11" customFormat="1" ht="19.5" customHeight="1">
      <c r="A4281" s="23"/>
      <c r="B4281" s="217" t="s">
        <v>3199</v>
      </c>
      <c r="C4281" s="40"/>
      <c r="D4281" s="41"/>
      <c r="E4281" s="20"/>
      <c r="F4281" s="36"/>
    </row>
    <row r="4282" spans="1:6" s="11" customFormat="1" ht="19.5" customHeight="1">
      <c r="A4282" s="23"/>
      <c r="B4282" s="225" t="s">
        <v>2996</v>
      </c>
      <c r="C4282" s="40"/>
      <c r="D4282" s="41"/>
      <c r="E4282" s="20"/>
      <c r="F4282" s="36"/>
    </row>
    <row r="4283" spans="1:6" s="11" customFormat="1" ht="19.5" customHeight="1">
      <c r="A4283" s="23"/>
      <c r="B4283" s="225" t="s">
        <v>3200</v>
      </c>
      <c r="C4283" s="40">
        <v>1</v>
      </c>
      <c r="D4283" s="41" t="s">
        <v>19</v>
      </c>
      <c r="E4283" s="20"/>
      <c r="F4283" s="36">
        <f t="shared" si="76"/>
        <v>0</v>
      </c>
    </row>
    <row r="4284" spans="1:6" s="11" customFormat="1" ht="52.5" customHeight="1">
      <c r="A4284" s="23" t="s">
        <v>53</v>
      </c>
      <c r="B4284" s="73" t="s">
        <v>677</v>
      </c>
      <c r="C4284" s="40"/>
      <c r="D4284" s="41"/>
      <c r="E4284" s="20"/>
      <c r="F4284" s="36"/>
    </row>
    <row r="4285" spans="1:6" s="11" customFormat="1" ht="19.5" customHeight="1">
      <c r="A4285" s="23"/>
      <c r="B4285" s="224" t="s">
        <v>3143</v>
      </c>
      <c r="C4285" s="40"/>
      <c r="D4285" s="41"/>
      <c r="E4285" s="20"/>
      <c r="F4285" s="36"/>
    </row>
    <row r="4286" spans="1:6" s="11" customFormat="1" ht="19.5" customHeight="1">
      <c r="A4286" s="23"/>
      <c r="B4286" s="225" t="s">
        <v>3201</v>
      </c>
      <c r="C4286" s="40">
        <v>5</v>
      </c>
      <c r="D4286" s="41" t="s">
        <v>390</v>
      </c>
      <c r="E4286" s="20"/>
      <c r="F4286" s="36">
        <f t="shared" si="76"/>
        <v>0</v>
      </c>
    </row>
    <row r="4287" spans="1:6" s="11" customFormat="1" ht="19.5" customHeight="1">
      <c r="A4287" s="23"/>
      <c r="B4287" s="225" t="s">
        <v>3202</v>
      </c>
      <c r="C4287" s="40">
        <v>4</v>
      </c>
      <c r="D4287" s="41" t="s">
        <v>390</v>
      </c>
      <c r="E4287" s="20"/>
      <c r="F4287" s="36">
        <f t="shared" si="76"/>
        <v>0</v>
      </c>
    </row>
    <row r="4288" spans="1:6" s="11" customFormat="1" ht="19.5" customHeight="1">
      <c r="A4288" s="23"/>
      <c r="B4288" s="225" t="s">
        <v>3144</v>
      </c>
      <c r="C4288" s="40">
        <v>82</v>
      </c>
      <c r="D4288" s="41" t="s">
        <v>390</v>
      </c>
      <c r="E4288" s="20"/>
      <c r="F4288" s="36">
        <f t="shared" si="76"/>
        <v>0</v>
      </c>
    </row>
    <row r="4289" spans="1:6" s="11" customFormat="1" ht="81.75" customHeight="1">
      <c r="A4289" s="23" t="s">
        <v>54</v>
      </c>
      <c r="B4289" s="227" t="s">
        <v>3146</v>
      </c>
      <c r="C4289" s="40"/>
      <c r="D4289" s="41"/>
      <c r="E4289" s="20"/>
      <c r="F4289" s="36"/>
    </row>
    <row r="4290" spans="1:6" s="11" customFormat="1" ht="19.5" customHeight="1">
      <c r="A4290" s="23"/>
      <c r="B4290" s="224" t="s">
        <v>3203</v>
      </c>
      <c r="C4290" s="40"/>
      <c r="D4290" s="41"/>
      <c r="E4290" s="20"/>
      <c r="F4290" s="36"/>
    </row>
    <row r="4291" spans="1:6" s="11" customFormat="1" ht="19.5" customHeight="1">
      <c r="A4291" s="23"/>
      <c r="B4291" s="220" t="s">
        <v>3041</v>
      </c>
      <c r="C4291" s="40"/>
      <c r="D4291" s="41"/>
      <c r="E4291" s="20"/>
      <c r="F4291" s="36"/>
    </row>
    <row r="4292" spans="1:6" s="11" customFormat="1" ht="19.5" customHeight="1">
      <c r="A4292" s="23"/>
      <c r="B4292" s="235" t="s">
        <v>684</v>
      </c>
      <c r="C4292" s="40">
        <v>2</v>
      </c>
      <c r="D4292" s="41" t="s">
        <v>390</v>
      </c>
      <c r="E4292" s="20"/>
      <c r="F4292" s="36">
        <f t="shared" si="76"/>
        <v>0</v>
      </c>
    </row>
    <row r="4293" spans="1:6" s="11" customFormat="1" ht="19.5" customHeight="1">
      <c r="A4293" s="23"/>
      <c r="B4293" s="220" t="s">
        <v>3204</v>
      </c>
      <c r="C4293" s="40"/>
      <c r="D4293" s="41"/>
      <c r="E4293" s="20"/>
      <c r="F4293" s="36"/>
    </row>
    <row r="4294" spans="1:6" s="11" customFormat="1" ht="19.5" customHeight="1">
      <c r="A4294" s="23"/>
      <c r="B4294" s="235" t="s">
        <v>684</v>
      </c>
      <c r="C4294" s="40">
        <v>3</v>
      </c>
      <c r="D4294" s="41" t="s">
        <v>390</v>
      </c>
      <c r="E4294" s="20"/>
      <c r="F4294" s="36">
        <f t="shared" si="76"/>
        <v>0</v>
      </c>
    </row>
    <row r="4295" spans="1:6" s="11" customFormat="1" ht="19.5" customHeight="1">
      <c r="A4295" s="23"/>
      <c r="B4295" s="220" t="s">
        <v>3043</v>
      </c>
      <c r="C4295" s="40"/>
      <c r="D4295" s="41"/>
      <c r="E4295" s="20"/>
      <c r="F4295" s="36"/>
    </row>
    <row r="4296" spans="1:6" s="11" customFormat="1" ht="19.5" customHeight="1">
      <c r="A4296" s="23"/>
      <c r="B4296" s="235" t="s">
        <v>692</v>
      </c>
      <c r="C4296" s="40">
        <v>4</v>
      </c>
      <c r="D4296" s="41" t="s">
        <v>390</v>
      </c>
      <c r="E4296" s="20"/>
      <c r="F4296" s="36">
        <f t="shared" si="76"/>
        <v>0</v>
      </c>
    </row>
    <row r="4297" spans="1:6" s="11" customFormat="1" ht="19.5" customHeight="1">
      <c r="A4297" s="23"/>
      <c r="B4297" s="220" t="s">
        <v>3147</v>
      </c>
      <c r="C4297" s="40"/>
      <c r="D4297" s="41"/>
      <c r="E4297" s="20"/>
      <c r="F4297" s="36"/>
    </row>
    <row r="4298" spans="1:6" s="11" customFormat="1" ht="19.5" customHeight="1">
      <c r="A4298" s="23"/>
      <c r="B4298" s="235" t="s">
        <v>690</v>
      </c>
      <c r="C4298" s="40">
        <v>82</v>
      </c>
      <c r="D4298" s="41" t="s">
        <v>390</v>
      </c>
      <c r="E4298" s="20"/>
      <c r="F4298" s="36">
        <f t="shared" si="76"/>
        <v>0</v>
      </c>
    </row>
    <row r="4299" spans="1:6" s="11" customFormat="1" ht="48" customHeight="1">
      <c r="A4299" s="23" t="s">
        <v>152</v>
      </c>
      <c r="B4299" s="73" t="s">
        <v>3205</v>
      </c>
      <c r="C4299" s="40">
        <v>1</v>
      </c>
      <c r="D4299" s="41" t="s">
        <v>38</v>
      </c>
      <c r="E4299" s="20"/>
      <c r="F4299" s="36">
        <f t="shared" si="76"/>
        <v>0</v>
      </c>
    </row>
    <row r="4300" spans="1:6" s="11" customFormat="1" ht="47.25" customHeight="1">
      <c r="A4300" s="23" t="s">
        <v>327</v>
      </c>
      <c r="B4300" s="217" t="s">
        <v>3074</v>
      </c>
      <c r="C4300" s="40"/>
      <c r="D4300" s="41"/>
      <c r="E4300" s="20"/>
      <c r="F4300" s="36"/>
    </row>
    <row r="4301" spans="1:6" s="11" customFormat="1" ht="28.5" customHeight="1">
      <c r="A4301" s="23"/>
      <c r="B4301" s="217" t="s">
        <v>3075</v>
      </c>
      <c r="C4301" s="40"/>
      <c r="D4301" s="41"/>
      <c r="E4301" s="20"/>
      <c r="F4301" s="36"/>
    </row>
    <row r="4302" spans="1:6" s="11" customFormat="1" ht="72.75" customHeight="1">
      <c r="A4302" s="23"/>
      <c r="B4302" s="217" t="s">
        <v>3076</v>
      </c>
      <c r="C4302" s="40"/>
      <c r="D4302" s="41"/>
      <c r="E4302" s="20"/>
      <c r="F4302" s="36"/>
    </row>
    <row r="4303" spans="1:6" s="11" customFormat="1" ht="19.5" customHeight="1">
      <c r="A4303" s="23"/>
      <c r="B4303" s="217" t="s">
        <v>3077</v>
      </c>
      <c r="C4303" s="40"/>
      <c r="D4303" s="41"/>
      <c r="E4303" s="20"/>
      <c r="F4303" s="36"/>
    </row>
    <row r="4304" spans="1:6" s="11" customFormat="1" ht="19.5" customHeight="1">
      <c r="A4304" s="23"/>
      <c r="B4304" s="217" t="s">
        <v>3078</v>
      </c>
      <c r="C4304" s="40">
        <v>1</v>
      </c>
      <c r="D4304" s="41" t="s">
        <v>35</v>
      </c>
      <c r="E4304" s="20"/>
      <c r="F4304" s="36">
        <f t="shared" si="76"/>
        <v>0</v>
      </c>
    </row>
    <row r="4305" spans="1:6" s="11" customFormat="1" ht="69.75" customHeight="1">
      <c r="A4305" s="23" t="s">
        <v>331</v>
      </c>
      <c r="B4305" s="72" t="s">
        <v>3079</v>
      </c>
      <c r="C4305" s="40"/>
      <c r="D4305" s="41"/>
      <c r="E4305" s="20"/>
      <c r="F4305" s="36"/>
    </row>
    <row r="4306" spans="1:6" s="11" customFormat="1" ht="19.5" customHeight="1">
      <c r="A4306" s="23"/>
      <c r="B4306" s="226" t="s">
        <v>647</v>
      </c>
      <c r="C4306" s="40">
        <v>100</v>
      </c>
      <c r="D4306" s="41" t="s">
        <v>134</v>
      </c>
      <c r="E4306" s="20"/>
      <c r="F4306" s="36">
        <f t="shared" si="76"/>
        <v>0</v>
      </c>
    </row>
    <row r="4307" spans="1:6" s="11" customFormat="1" ht="48.75" customHeight="1">
      <c r="A4307" s="23" t="s">
        <v>332</v>
      </c>
      <c r="B4307" s="217" t="s">
        <v>3084</v>
      </c>
      <c r="C4307" s="40"/>
      <c r="D4307" s="41"/>
      <c r="E4307" s="20"/>
      <c r="F4307" s="36"/>
    </row>
    <row r="4308" spans="1:6" s="11" customFormat="1" ht="19.5" customHeight="1">
      <c r="A4308" s="23"/>
      <c r="B4308" s="230" t="s">
        <v>647</v>
      </c>
      <c r="C4308" s="40">
        <v>5</v>
      </c>
      <c r="D4308" s="41" t="s">
        <v>55</v>
      </c>
      <c r="E4308" s="20"/>
      <c r="F4308" s="36">
        <f t="shared" si="76"/>
        <v>0</v>
      </c>
    </row>
    <row r="4309" spans="1:6" s="11" customFormat="1" ht="40.5" customHeight="1">
      <c r="A4309" s="23" t="s">
        <v>333</v>
      </c>
      <c r="B4309" s="72" t="s">
        <v>3085</v>
      </c>
      <c r="C4309" s="40">
        <v>1</v>
      </c>
      <c r="D4309" s="41" t="s">
        <v>38</v>
      </c>
      <c r="E4309" s="20"/>
      <c r="F4309" s="36">
        <f t="shared" si="76"/>
        <v>0</v>
      </c>
    </row>
    <row r="4310" spans="1:6" s="11" customFormat="1" ht="45" customHeight="1">
      <c r="A4310" s="23" t="s">
        <v>336</v>
      </c>
      <c r="B4310" s="72" t="s">
        <v>3086</v>
      </c>
      <c r="C4310" s="40">
        <v>1</v>
      </c>
      <c r="D4310" s="41" t="s">
        <v>38</v>
      </c>
      <c r="E4310" s="20"/>
      <c r="F4310" s="36">
        <f t="shared" si="76"/>
        <v>0</v>
      </c>
    </row>
    <row r="4311" spans="1:6" s="11" customFormat="1" ht="42" customHeight="1">
      <c r="A4311" s="23" t="s">
        <v>337</v>
      </c>
      <c r="B4311" s="72" t="s">
        <v>3153</v>
      </c>
      <c r="C4311" s="40">
        <v>1</v>
      </c>
      <c r="D4311" s="41" t="s">
        <v>38</v>
      </c>
      <c r="E4311" s="20"/>
      <c r="F4311" s="36">
        <f t="shared" si="76"/>
        <v>0</v>
      </c>
    </row>
    <row r="4312" spans="1:6" s="11" customFormat="1" ht="48" customHeight="1">
      <c r="A4312" s="23" t="s">
        <v>338</v>
      </c>
      <c r="B4312" s="73" t="s">
        <v>3154</v>
      </c>
      <c r="C4312" s="40">
        <v>1</v>
      </c>
      <c r="D4312" s="41" t="s">
        <v>38</v>
      </c>
      <c r="E4312" s="20"/>
      <c r="F4312" s="36">
        <f t="shared" si="76"/>
        <v>0</v>
      </c>
    </row>
    <row r="4313" spans="1:6" s="11" customFormat="1" ht="72" customHeight="1">
      <c r="A4313" s="23" t="s">
        <v>343</v>
      </c>
      <c r="B4313" s="73" t="s">
        <v>3155</v>
      </c>
      <c r="C4313" s="40">
        <v>1</v>
      </c>
      <c r="D4313" s="41" t="s">
        <v>38</v>
      </c>
      <c r="E4313" s="20"/>
      <c r="F4313" s="36">
        <f t="shared" si="76"/>
        <v>0</v>
      </c>
    </row>
    <row r="4314" spans="1:6" s="11" customFormat="1" ht="19.5" customHeight="1">
      <c r="A4314" s="23" t="s">
        <v>344</v>
      </c>
      <c r="B4314" s="72" t="s">
        <v>3096</v>
      </c>
      <c r="C4314" s="40"/>
      <c r="D4314" s="41"/>
      <c r="E4314" s="20"/>
      <c r="F4314" s="36"/>
    </row>
    <row r="4315" spans="1:6" s="11" customFormat="1" ht="26.25" customHeight="1">
      <c r="A4315" s="23"/>
      <c r="B4315" s="226" t="s">
        <v>647</v>
      </c>
      <c r="C4315" s="40">
        <v>1</v>
      </c>
      <c r="D4315" s="41" t="s">
        <v>38</v>
      </c>
      <c r="E4315" s="20"/>
      <c r="F4315" s="36">
        <f t="shared" si="76"/>
        <v>0</v>
      </c>
    </row>
    <row r="4316" spans="1:6" s="11" customFormat="1" ht="37.5" customHeight="1" thickBot="1">
      <c r="A4316" s="23" t="s">
        <v>345</v>
      </c>
      <c r="B4316" s="73" t="s">
        <v>3097</v>
      </c>
      <c r="C4316" s="40">
        <v>1</v>
      </c>
      <c r="D4316" s="41" t="s">
        <v>38</v>
      </c>
      <c r="E4316" s="20"/>
      <c r="F4316" s="36">
        <f t="shared" si="76"/>
        <v>0</v>
      </c>
    </row>
    <row r="4317" spans="1:6" s="11" customFormat="1" ht="18.75" customHeight="1" thickBot="1">
      <c r="A4317" s="37"/>
      <c r="B4317" s="261" t="s">
        <v>3159</v>
      </c>
      <c r="C4317" s="262"/>
      <c r="D4317" s="263"/>
      <c r="E4317" s="38"/>
      <c r="F4317" s="39">
        <f>SUM(F4218:F4316)</f>
        <v>0</v>
      </c>
    </row>
    <row r="4318" spans="1:6" s="11" customFormat="1" ht="10.5" customHeight="1">
      <c r="A4318" s="12"/>
      <c r="B4318" s="54"/>
      <c r="C4318" s="43"/>
      <c r="D4318" s="44"/>
      <c r="E4318" s="45"/>
      <c r="F4318" s="45"/>
    </row>
    <row r="4319" spans="1:6" s="14" customFormat="1" ht="12.75" customHeight="1">
      <c r="A4319" s="62" t="s">
        <v>3206</v>
      </c>
      <c r="B4319" s="260" t="s">
        <v>3207</v>
      </c>
      <c r="C4319" s="260"/>
      <c r="D4319" s="260"/>
      <c r="E4319" s="66"/>
      <c r="F4319" s="66"/>
    </row>
    <row r="4320" spans="1:6" s="11" customFormat="1" ht="10.5" customHeight="1" thickBot="1">
      <c r="A4320" s="12"/>
      <c r="B4320" s="54"/>
      <c r="C4320" s="43"/>
      <c r="D4320" s="44"/>
      <c r="E4320" s="45"/>
      <c r="F4320" s="45"/>
    </row>
    <row r="4321" spans="1:6" s="12" customFormat="1" ht="24" customHeight="1">
      <c r="A4321" s="27" t="s">
        <v>4</v>
      </c>
      <c r="B4321" s="28" t="s">
        <v>5</v>
      </c>
      <c r="C4321" s="15" t="s">
        <v>6</v>
      </c>
      <c r="D4321" s="32" t="s">
        <v>7</v>
      </c>
      <c r="E4321" s="31" t="s">
        <v>9</v>
      </c>
      <c r="F4321" s="16" t="s">
        <v>10</v>
      </c>
    </row>
    <row r="4322" spans="1:6" s="12" customFormat="1" ht="15" customHeight="1" thickBot="1">
      <c r="A4322" s="29" t="s">
        <v>8</v>
      </c>
      <c r="B4322" s="30">
        <v>1</v>
      </c>
      <c r="C4322" s="17">
        <v>2</v>
      </c>
      <c r="D4322" s="33">
        <v>3</v>
      </c>
      <c r="E4322" s="18">
        <v>4</v>
      </c>
      <c r="F4322" s="19" t="s">
        <v>17</v>
      </c>
    </row>
    <row r="4323" spans="1:6" s="11" customFormat="1" ht="71.25" customHeight="1">
      <c r="A4323" s="34" t="s">
        <v>0</v>
      </c>
      <c r="B4323" s="73" t="s">
        <v>3209</v>
      </c>
      <c r="C4323" s="40">
        <v>1</v>
      </c>
      <c r="D4323" s="42" t="s">
        <v>38</v>
      </c>
      <c r="E4323" s="20"/>
      <c r="F4323" s="36">
        <f t="shared" ref="F4323" si="77">C4323*E4323</f>
        <v>0</v>
      </c>
    </row>
    <row r="4324" spans="1:6" s="11" customFormat="1" ht="33" customHeight="1">
      <c r="A4324" s="23" t="s">
        <v>1</v>
      </c>
      <c r="B4324" s="73" t="s">
        <v>3210</v>
      </c>
      <c r="C4324" s="40">
        <v>1</v>
      </c>
      <c r="D4324" s="41" t="s">
        <v>38</v>
      </c>
      <c r="E4324" s="20"/>
      <c r="F4324" s="36">
        <f>C4324*E4324</f>
        <v>0</v>
      </c>
    </row>
    <row r="4325" spans="1:6" s="11" customFormat="1" ht="42" customHeight="1">
      <c r="A4325" s="23" t="s">
        <v>2</v>
      </c>
      <c r="B4325" s="73" t="s">
        <v>3211</v>
      </c>
      <c r="C4325" s="40"/>
      <c r="D4325" s="41"/>
      <c r="E4325" s="20"/>
      <c r="F4325" s="36"/>
    </row>
    <row r="4326" spans="1:6" s="11" customFormat="1" ht="27.75" customHeight="1">
      <c r="A4326" s="23"/>
      <c r="B4326" s="73" t="s">
        <v>3212</v>
      </c>
      <c r="C4326" s="40"/>
      <c r="D4326" s="41"/>
      <c r="E4326" s="20"/>
      <c r="F4326" s="36"/>
    </row>
    <row r="4327" spans="1:6" s="11" customFormat="1" ht="18" customHeight="1">
      <c r="A4327" s="23"/>
      <c r="B4327" s="224" t="s">
        <v>3213</v>
      </c>
      <c r="C4327" s="40"/>
      <c r="D4327" s="41"/>
      <c r="E4327" s="20"/>
      <c r="F4327" s="36"/>
    </row>
    <row r="4328" spans="1:6" s="11" customFormat="1" ht="18" customHeight="1">
      <c r="A4328" s="23"/>
      <c r="B4328" s="73" t="s">
        <v>3214</v>
      </c>
      <c r="C4328" s="40"/>
      <c r="D4328" s="41"/>
      <c r="E4328" s="20"/>
      <c r="F4328" s="36"/>
    </row>
    <row r="4329" spans="1:6" s="11" customFormat="1" ht="81" customHeight="1">
      <c r="A4329" s="23"/>
      <c r="B4329" s="73" t="s">
        <v>3215</v>
      </c>
      <c r="C4329" s="40">
        <v>1</v>
      </c>
      <c r="D4329" s="41" t="s">
        <v>38</v>
      </c>
      <c r="E4329" s="20"/>
      <c r="F4329" s="36">
        <f t="shared" ref="F4329:F4382" si="78">C4329*E4329</f>
        <v>0</v>
      </c>
    </row>
    <row r="4330" spans="1:6" s="11" customFormat="1" ht="18" customHeight="1">
      <c r="A4330" s="23" t="s">
        <v>3</v>
      </c>
      <c r="B4330" s="73" t="s">
        <v>2974</v>
      </c>
      <c r="C4330" s="40"/>
      <c r="D4330" s="41"/>
      <c r="E4330" s="20"/>
      <c r="F4330" s="36"/>
    </row>
    <row r="4331" spans="1:6" s="11" customFormat="1" ht="27.75" customHeight="1">
      <c r="A4331" s="23"/>
      <c r="B4331" s="73" t="s">
        <v>2975</v>
      </c>
      <c r="C4331" s="40"/>
      <c r="D4331" s="41"/>
      <c r="E4331" s="20"/>
      <c r="F4331" s="36"/>
    </row>
    <row r="4332" spans="1:6" s="11" customFormat="1" ht="18" customHeight="1">
      <c r="A4332" s="23"/>
      <c r="B4332" s="73" t="s">
        <v>2976</v>
      </c>
      <c r="C4332" s="40"/>
      <c r="D4332" s="41"/>
      <c r="E4332" s="20"/>
      <c r="F4332" s="36"/>
    </row>
    <row r="4333" spans="1:6" s="11" customFormat="1" ht="18" customHeight="1">
      <c r="A4333" s="23"/>
      <c r="B4333" s="73" t="s">
        <v>2977</v>
      </c>
      <c r="C4333" s="40"/>
      <c r="D4333" s="41"/>
      <c r="E4333" s="20"/>
      <c r="F4333" s="36"/>
    </row>
    <row r="4334" spans="1:6" s="11" customFormat="1" ht="16.5" customHeight="1">
      <c r="A4334" s="23"/>
      <c r="B4334" s="73" t="s">
        <v>580</v>
      </c>
      <c r="C4334" s="40">
        <v>4</v>
      </c>
      <c r="D4334" s="41" t="s">
        <v>19</v>
      </c>
      <c r="E4334" s="20"/>
      <c r="F4334" s="36">
        <f t="shared" si="78"/>
        <v>0</v>
      </c>
    </row>
    <row r="4335" spans="1:6" s="11" customFormat="1" ht="19.5" customHeight="1">
      <c r="A4335" s="23"/>
      <c r="B4335" s="73" t="s">
        <v>582</v>
      </c>
      <c r="C4335" s="40">
        <v>2</v>
      </c>
      <c r="D4335" s="41" t="s">
        <v>19</v>
      </c>
      <c r="E4335" s="20"/>
      <c r="F4335" s="36">
        <f t="shared" si="78"/>
        <v>0</v>
      </c>
    </row>
    <row r="4336" spans="1:6" s="11" customFormat="1" ht="43.5" customHeight="1">
      <c r="A4336" s="23" t="s">
        <v>29</v>
      </c>
      <c r="B4336" s="73" t="s">
        <v>3216</v>
      </c>
      <c r="C4336" s="40">
        <v>1</v>
      </c>
      <c r="D4336" s="41" t="s">
        <v>38</v>
      </c>
      <c r="E4336" s="20"/>
      <c r="F4336" s="36">
        <f t="shared" si="78"/>
        <v>0</v>
      </c>
    </row>
    <row r="4337" spans="1:6" s="11" customFormat="1" ht="38.25" customHeight="1">
      <c r="A4337" s="23" t="s">
        <v>42</v>
      </c>
      <c r="B4337" s="73" t="s">
        <v>3130</v>
      </c>
      <c r="C4337" s="40"/>
      <c r="D4337" s="41"/>
      <c r="E4337" s="20"/>
      <c r="F4337" s="36"/>
    </row>
    <row r="4338" spans="1:6" s="11" customFormat="1" ht="19.5" customHeight="1">
      <c r="A4338" s="23"/>
      <c r="B4338" s="73" t="s">
        <v>580</v>
      </c>
      <c r="C4338" s="40">
        <v>1</v>
      </c>
      <c r="D4338" s="41" t="s">
        <v>19</v>
      </c>
      <c r="E4338" s="20"/>
      <c r="F4338" s="36">
        <f t="shared" si="78"/>
        <v>0</v>
      </c>
    </row>
    <row r="4339" spans="1:6" s="11" customFormat="1" ht="51.75" customHeight="1">
      <c r="A4339" s="23" t="s">
        <v>43</v>
      </c>
      <c r="B4339" s="73" t="s">
        <v>3217</v>
      </c>
      <c r="C4339" s="40"/>
      <c r="D4339" s="41"/>
      <c r="E4339" s="20"/>
      <c r="F4339" s="36"/>
    </row>
    <row r="4340" spans="1:6" s="11" customFormat="1" ht="26.25" customHeight="1">
      <c r="A4340" s="23"/>
      <c r="B4340" s="224" t="s">
        <v>3218</v>
      </c>
      <c r="C4340" s="40">
        <v>1</v>
      </c>
      <c r="D4340" s="41" t="s">
        <v>19</v>
      </c>
      <c r="E4340" s="20"/>
      <c r="F4340" s="36">
        <f t="shared" si="78"/>
        <v>0</v>
      </c>
    </row>
    <row r="4341" spans="1:6" s="11" customFormat="1" ht="23.25" customHeight="1">
      <c r="A4341" s="23"/>
      <c r="B4341" s="73" t="s">
        <v>3219</v>
      </c>
      <c r="C4341" s="40">
        <v>1</v>
      </c>
      <c r="D4341" s="41" t="s">
        <v>19</v>
      </c>
      <c r="E4341" s="20"/>
      <c r="F4341" s="36">
        <f t="shared" si="78"/>
        <v>0</v>
      </c>
    </row>
    <row r="4342" spans="1:6" s="11" customFormat="1" ht="29.25" customHeight="1">
      <c r="A4342" s="23" t="s">
        <v>44</v>
      </c>
      <c r="B4342" s="73" t="s">
        <v>3220</v>
      </c>
      <c r="C4342" s="40">
        <v>1</v>
      </c>
      <c r="D4342" s="41" t="s">
        <v>19</v>
      </c>
      <c r="E4342" s="20"/>
      <c r="F4342" s="36">
        <f t="shared" si="78"/>
        <v>0</v>
      </c>
    </row>
    <row r="4343" spans="1:6" s="11" customFormat="1" ht="42" customHeight="1">
      <c r="A4343" s="23" t="s">
        <v>45</v>
      </c>
      <c r="B4343" s="73" t="s">
        <v>3131</v>
      </c>
      <c r="C4343" s="40"/>
      <c r="D4343" s="41"/>
      <c r="E4343" s="20"/>
      <c r="F4343" s="36"/>
    </row>
    <row r="4344" spans="1:6" s="11" customFormat="1" ht="18" customHeight="1">
      <c r="A4344" s="23"/>
      <c r="B4344" s="233" t="s">
        <v>3132</v>
      </c>
      <c r="C4344" s="40"/>
      <c r="D4344" s="41"/>
      <c r="E4344" s="20"/>
      <c r="F4344" s="36"/>
    </row>
    <row r="4345" spans="1:6" s="11" customFormat="1" ht="20.25" customHeight="1">
      <c r="A4345" s="23"/>
      <c r="B4345" s="119" t="s">
        <v>3133</v>
      </c>
      <c r="C4345" s="40">
        <v>3</v>
      </c>
      <c r="D4345" s="41" t="s">
        <v>19</v>
      </c>
      <c r="E4345" s="20"/>
      <c r="F4345" s="36">
        <f t="shared" si="78"/>
        <v>0</v>
      </c>
    </row>
    <row r="4346" spans="1:6" s="11" customFormat="1" ht="42.75" customHeight="1">
      <c r="A4346" s="23" t="s">
        <v>46</v>
      </c>
      <c r="B4346" s="73" t="s">
        <v>3221</v>
      </c>
      <c r="C4346" s="40"/>
      <c r="D4346" s="41"/>
      <c r="E4346" s="20"/>
      <c r="F4346" s="36"/>
    </row>
    <row r="4347" spans="1:6" s="11" customFormat="1" ht="18.75" customHeight="1">
      <c r="A4347" s="23"/>
      <c r="B4347" s="224" t="s">
        <v>3190</v>
      </c>
      <c r="C4347" s="40"/>
      <c r="D4347" s="41"/>
      <c r="E4347" s="20"/>
      <c r="F4347" s="36"/>
    </row>
    <row r="4348" spans="1:6" s="11" customFormat="1" ht="18.75" customHeight="1">
      <c r="A4348" s="23"/>
      <c r="B4348" s="224" t="s">
        <v>3191</v>
      </c>
      <c r="C4348" s="40"/>
      <c r="D4348" s="41"/>
      <c r="E4348" s="20"/>
      <c r="F4348" s="36"/>
    </row>
    <row r="4349" spans="1:6" s="11" customFormat="1" ht="18.75" customHeight="1">
      <c r="A4349" s="23"/>
      <c r="B4349" s="224" t="s">
        <v>3182</v>
      </c>
      <c r="C4349" s="40"/>
      <c r="D4349" s="41"/>
      <c r="E4349" s="20"/>
      <c r="F4349" s="36"/>
    </row>
    <row r="4350" spans="1:6" s="11" customFormat="1" ht="18.75" customHeight="1">
      <c r="A4350" s="23"/>
      <c r="B4350" s="224" t="s">
        <v>3183</v>
      </c>
      <c r="C4350" s="40"/>
      <c r="D4350" s="41"/>
      <c r="E4350" s="20"/>
      <c r="F4350" s="36"/>
    </row>
    <row r="4351" spans="1:6" s="11" customFormat="1" ht="18.75" customHeight="1">
      <c r="A4351" s="23"/>
      <c r="B4351" s="224" t="s">
        <v>3192</v>
      </c>
      <c r="C4351" s="40"/>
      <c r="D4351" s="41"/>
      <c r="E4351" s="20"/>
      <c r="F4351" s="36"/>
    </row>
    <row r="4352" spans="1:6" s="11" customFormat="1" ht="18.75" customHeight="1">
      <c r="A4352" s="23"/>
      <c r="B4352" s="224" t="s">
        <v>3185</v>
      </c>
      <c r="C4352" s="40"/>
      <c r="D4352" s="41"/>
      <c r="E4352" s="20"/>
      <c r="F4352" s="36"/>
    </row>
    <row r="4353" spans="1:6" s="11" customFormat="1" ht="22.5" customHeight="1">
      <c r="A4353" s="23"/>
      <c r="B4353" s="225" t="s">
        <v>3193</v>
      </c>
      <c r="C4353" s="40">
        <v>1</v>
      </c>
      <c r="D4353" s="41" t="s">
        <v>19</v>
      </c>
      <c r="E4353" s="20"/>
      <c r="F4353" s="36">
        <f t="shared" si="78"/>
        <v>0</v>
      </c>
    </row>
    <row r="4354" spans="1:6" s="11" customFormat="1" ht="65.25" customHeight="1">
      <c r="A4354" s="23" t="s">
        <v>47</v>
      </c>
      <c r="B4354" s="73" t="s">
        <v>3197</v>
      </c>
      <c r="C4354" s="40"/>
      <c r="D4354" s="41"/>
      <c r="E4354" s="20"/>
      <c r="F4354" s="36"/>
    </row>
    <row r="4355" spans="1:6" s="11" customFormat="1" ht="23.25" customHeight="1">
      <c r="A4355" s="23"/>
      <c r="B4355" s="224" t="s">
        <v>610</v>
      </c>
      <c r="C4355" s="127">
        <v>1</v>
      </c>
      <c r="D4355" s="41" t="s">
        <v>19</v>
      </c>
      <c r="E4355" s="20"/>
      <c r="F4355" s="36">
        <f t="shared" si="78"/>
        <v>0</v>
      </c>
    </row>
    <row r="4356" spans="1:6" s="11" customFormat="1" ht="24" customHeight="1">
      <c r="A4356" s="23" t="s">
        <v>48</v>
      </c>
      <c r="B4356" s="73" t="s">
        <v>3222</v>
      </c>
      <c r="C4356" s="127"/>
      <c r="D4356" s="41"/>
      <c r="E4356" s="20"/>
      <c r="F4356" s="36"/>
    </row>
    <row r="4357" spans="1:6" s="11" customFormat="1" ht="18.75" customHeight="1">
      <c r="A4357" s="23"/>
      <c r="B4357" s="224" t="s">
        <v>3223</v>
      </c>
      <c r="C4357" s="127"/>
      <c r="D4357" s="41"/>
      <c r="E4357" s="20"/>
      <c r="F4357" s="36"/>
    </row>
    <row r="4358" spans="1:6" s="11" customFormat="1" ht="57" customHeight="1">
      <c r="A4358" s="23"/>
      <c r="B4358" s="224" t="s">
        <v>3224</v>
      </c>
      <c r="C4358" s="127"/>
      <c r="D4358" s="41"/>
      <c r="E4358" s="20"/>
      <c r="F4358" s="36"/>
    </row>
    <row r="4359" spans="1:6" s="11" customFormat="1" ht="28.5" customHeight="1">
      <c r="A4359" s="23"/>
      <c r="B4359" s="224" t="s">
        <v>3225</v>
      </c>
      <c r="C4359" s="127"/>
      <c r="D4359" s="41"/>
      <c r="E4359" s="20"/>
      <c r="F4359" s="36"/>
    </row>
    <row r="4360" spans="1:6" s="11" customFormat="1" ht="18.75" customHeight="1">
      <c r="A4360" s="23"/>
      <c r="B4360" s="224" t="s">
        <v>3226</v>
      </c>
      <c r="C4360" s="127">
        <v>1</v>
      </c>
      <c r="D4360" s="41" t="s">
        <v>19</v>
      </c>
      <c r="E4360" s="20"/>
      <c r="F4360" s="36">
        <f t="shared" si="78"/>
        <v>0</v>
      </c>
    </row>
    <row r="4361" spans="1:6" s="11" customFormat="1" ht="44.25" customHeight="1">
      <c r="A4361" s="23" t="s">
        <v>49</v>
      </c>
      <c r="B4361" s="73" t="s">
        <v>3227</v>
      </c>
      <c r="C4361" s="127">
        <v>1</v>
      </c>
      <c r="D4361" s="41" t="s">
        <v>19</v>
      </c>
      <c r="E4361" s="20"/>
      <c r="F4361" s="36">
        <f t="shared" si="78"/>
        <v>0</v>
      </c>
    </row>
    <row r="4362" spans="1:6" s="11" customFormat="1" ht="52.5" customHeight="1">
      <c r="A4362" s="23" t="s">
        <v>50</v>
      </c>
      <c r="B4362" s="73" t="s">
        <v>677</v>
      </c>
      <c r="C4362" s="127"/>
      <c r="D4362" s="41"/>
      <c r="E4362" s="20"/>
      <c r="F4362" s="36"/>
    </row>
    <row r="4363" spans="1:6" s="11" customFormat="1" ht="18.75" customHeight="1">
      <c r="A4363" s="23"/>
      <c r="B4363" s="224" t="s">
        <v>3143</v>
      </c>
      <c r="C4363" s="127"/>
      <c r="D4363" s="41"/>
      <c r="E4363" s="20"/>
      <c r="F4363" s="36"/>
    </row>
    <row r="4364" spans="1:6" s="11" customFormat="1" ht="18.75" customHeight="1">
      <c r="A4364" s="23"/>
      <c r="B4364" s="225" t="s">
        <v>3228</v>
      </c>
      <c r="C4364" s="127">
        <v>5</v>
      </c>
      <c r="D4364" s="41" t="s">
        <v>390</v>
      </c>
      <c r="E4364" s="20"/>
      <c r="F4364" s="36">
        <f t="shared" si="78"/>
        <v>0</v>
      </c>
    </row>
    <row r="4365" spans="1:6" s="11" customFormat="1" ht="18.75" customHeight="1">
      <c r="A4365" s="23"/>
      <c r="B4365" s="225" t="s">
        <v>3144</v>
      </c>
      <c r="C4365" s="127">
        <v>10</v>
      </c>
      <c r="D4365" s="41" t="s">
        <v>390</v>
      </c>
      <c r="E4365" s="20"/>
      <c r="F4365" s="36">
        <f t="shared" si="78"/>
        <v>0</v>
      </c>
    </row>
    <row r="4366" spans="1:6" s="11" customFormat="1" ht="94.5" customHeight="1">
      <c r="A4366" s="23" t="s">
        <v>51</v>
      </c>
      <c r="B4366" s="227" t="s">
        <v>686</v>
      </c>
      <c r="C4366" s="127"/>
      <c r="D4366" s="41"/>
      <c r="E4366" s="20"/>
      <c r="F4366" s="36"/>
    </row>
    <row r="4367" spans="1:6" s="11" customFormat="1" ht="18.75" customHeight="1">
      <c r="A4367" s="23"/>
      <c r="B4367" s="224" t="s">
        <v>3040</v>
      </c>
      <c r="C4367" s="127"/>
      <c r="D4367" s="41"/>
      <c r="E4367" s="20"/>
      <c r="F4367" s="36"/>
    </row>
    <row r="4368" spans="1:6" s="11" customFormat="1" ht="18.75" customHeight="1">
      <c r="A4368" s="23"/>
      <c r="B4368" s="220" t="s">
        <v>3043</v>
      </c>
      <c r="C4368" s="127"/>
      <c r="D4368" s="41"/>
      <c r="E4368" s="20"/>
      <c r="F4368" s="36"/>
    </row>
    <row r="4369" spans="1:6" s="11" customFormat="1" ht="18.75" customHeight="1">
      <c r="A4369" s="23"/>
      <c r="B4369" s="235" t="s">
        <v>679</v>
      </c>
      <c r="C4369" s="127">
        <v>5</v>
      </c>
      <c r="D4369" s="41" t="s">
        <v>390</v>
      </c>
      <c r="E4369" s="20"/>
      <c r="F4369" s="36">
        <f t="shared" si="78"/>
        <v>0</v>
      </c>
    </row>
    <row r="4370" spans="1:6" s="11" customFormat="1" ht="18.75" customHeight="1">
      <c r="A4370" s="23"/>
      <c r="B4370" s="220" t="s">
        <v>3147</v>
      </c>
      <c r="C4370" s="127"/>
      <c r="D4370" s="41"/>
      <c r="E4370" s="20"/>
      <c r="F4370" s="36"/>
    </row>
    <row r="4371" spans="1:6" s="11" customFormat="1" ht="18.75" customHeight="1">
      <c r="A4371" s="23"/>
      <c r="B4371" s="235" t="s">
        <v>690</v>
      </c>
      <c r="C4371" s="127">
        <v>10</v>
      </c>
      <c r="D4371" s="41" t="s">
        <v>390</v>
      </c>
      <c r="E4371" s="20"/>
      <c r="F4371" s="36">
        <f t="shared" si="78"/>
        <v>0</v>
      </c>
    </row>
    <row r="4372" spans="1:6" s="11" customFormat="1" ht="45.75" customHeight="1">
      <c r="A4372" s="23" t="s">
        <v>52</v>
      </c>
      <c r="B4372" s="73" t="s">
        <v>3229</v>
      </c>
      <c r="C4372" s="127">
        <v>1</v>
      </c>
      <c r="D4372" s="41" t="s">
        <v>38</v>
      </c>
      <c r="E4372" s="20"/>
      <c r="F4372" s="36">
        <f t="shared" si="78"/>
        <v>0</v>
      </c>
    </row>
    <row r="4373" spans="1:6" s="11" customFormat="1" ht="73.5" customHeight="1">
      <c r="A4373" s="23" t="s">
        <v>53</v>
      </c>
      <c r="B4373" s="72" t="s">
        <v>3079</v>
      </c>
      <c r="C4373" s="127"/>
      <c r="D4373" s="41"/>
      <c r="E4373" s="20"/>
      <c r="F4373" s="36"/>
    </row>
    <row r="4374" spans="1:6" s="11" customFormat="1" ht="24" customHeight="1">
      <c r="A4374" s="23"/>
      <c r="B4374" s="226" t="s">
        <v>647</v>
      </c>
      <c r="C4374" s="127">
        <v>20</v>
      </c>
      <c r="D4374" s="41" t="s">
        <v>134</v>
      </c>
      <c r="E4374" s="20"/>
      <c r="F4374" s="36">
        <f t="shared" si="78"/>
        <v>0</v>
      </c>
    </row>
    <row r="4375" spans="1:6" s="11" customFormat="1" ht="42" customHeight="1">
      <c r="A4375" s="23" t="s">
        <v>54</v>
      </c>
      <c r="B4375" s="72" t="s">
        <v>3085</v>
      </c>
      <c r="C4375" s="127">
        <v>1</v>
      </c>
      <c r="D4375" s="41" t="s">
        <v>38</v>
      </c>
      <c r="E4375" s="20"/>
      <c r="F4375" s="36">
        <f t="shared" si="78"/>
        <v>0</v>
      </c>
    </row>
    <row r="4376" spans="1:6" s="11" customFormat="1" ht="42" customHeight="1">
      <c r="A4376" s="23" t="s">
        <v>152</v>
      </c>
      <c r="B4376" s="72" t="s">
        <v>3086</v>
      </c>
      <c r="C4376" s="127">
        <v>1</v>
      </c>
      <c r="D4376" s="41" t="s">
        <v>38</v>
      </c>
      <c r="E4376" s="20"/>
      <c r="F4376" s="36">
        <f t="shared" si="78"/>
        <v>0</v>
      </c>
    </row>
    <row r="4377" spans="1:6" s="11" customFormat="1" ht="39.75" customHeight="1">
      <c r="A4377" s="23" t="s">
        <v>327</v>
      </c>
      <c r="B4377" s="72" t="s">
        <v>3153</v>
      </c>
      <c r="C4377" s="127">
        <v>1</v>
      </c>
      <c r="D4377" s="41" t="s">
        <v>38</v>
      </c>
      <c r="E4377" s="20"/>
      <c r="F4377" s="36">
        <f t="shared" si="78"/>
        <v>0</v>
      </c>
    </row>
    <row r="4378" spans="1:6" s="11" customFormat="1" ht="59.25" customHeight="1">
      <c r="A4378" s="23" t="s">
        <v>331</v>
      </c>
      <c r="B4378" s="73" t="s">
        <v>3230</v>
      </c>
      <c r="C4378" s="127">
        <v>1</v>
      </c>
      <c r="D4378" s="41" t="s">
        <v>38</v>
      </c>
      <c r="E4378" s="20"/>
      <c r="F4378" s="36">
        <f t="shared" si="78"/>
        <v>0</v>
      </c>
    </row>
    <row r="4379" spans="1:6" s="11" customFormat="1" ht="72.75" customHeight="1">
      <c r="A4379" s="23" t="s">
        <v>332</v>
      </c>
      <c r="B4379" s="73" t="s">
        <v>3231</v>
      </c>
      <c r="C4379" s="127">
        <v>1</v>
      </c>
      <c r="D4379" s="41" t="s">
        <v>38</v>
      </c>
      <c r="E4379" s="20"/>
      <c r="F4379" s="36">
        <f t="shared" si="78"/>
        <v>0</v>
      </c>
    </row>
    <row r="4380" spans="1:6" s="11" customFormat="1" ht="27" customHeight="1">
      <c r="A4380" s="23" t="s">
        <v>333</v>
      </c>
      <c r="B4380" s="72" t="s">
        <v>3096</v>
      </c>
      <c r="C4380" s="127"/>
      <c r="D4380" s="41"/>
      <c r="E4380" s="20"/>
      <c r="F4380" s="36"/>
    </row>
    <row r="4381" spans="1:6" s="11" customFormat="1" ht="27" customHeight="1">
      <c r="A4381" s="23"/>
      <c r="B4381" s="226" t="s">
        <v>647</v>
      </c>
      <c r="C4381" s="127">
        <v>1</v>
      </c>
      <c r="D4381" s="41" t="s">
        <v>38</v>
      </c>
      <c r="E4381" s="20"/>
      <c r="F4381" s="36">
        <f t="shared" si="78"/>
        <v>0</v>
      </c>
    </row>
    <row r="4382" spans="1:6" s="11" customFormat="1" ht="41.25" customHeight="1" thickBot="1">
      <c r="A4382" s="23" t="s">
        <v>336</v>
      </c>
      <c r="B4382" s="73" t="s">
        <v>3097</v>
      </c>
      <c r="C4382" s="127">
        <v>1</v>
      </c>
      <c r="D4382" s="41" t="s">
        <v>38</v>
      </c>
      <c r="E4382" s="20"/>
      <c r="F4382" s="36">
        <f t="shared" si="78"/>
        <v>0</v>
      </c>
    </row>
    <row r="4383" spans="1:6" s="11" customFormat="1" ht="24" customHeight="1" thickBot="1">
      <c r="A4383" s="37"/>
      <c r="B4383" s="261" t="s">
        <v>3208</v>
      </c>
      <c r="C4383" s="262"/>
      <c r="D4383" s="263"/>
      <c r="E4383" s="38"/>
      <c r="F4383" s="39">
        <f>SUM(F4323:F4382)</f>
        <v>0</v>
      </c>
    </row>
    <row r="4384" spans="1:6" s="11" customFormat="1" ht="10.5" customHeight="1">
      <c r="A4384" s="12"/>
      <c r="B4384" s="54"/>
      <c r="C4384" s="43"/>
      <c r="D4384" s="44"/>
      <c r="E4384" s="45"/>
      <c r="F4384" s="45"/>
    </row>
    <row r="4385" spans="1:6" s="14" customFormat="1" ht="12.75" customHeight="1">
      <c r="A4385" s="62" t="s">
        <v>1</v>
      </c>
      <c r="B4385" s="63" t="s">
        <v>3232</v>
      </c>
      <c r="C4385" s="64"/>
      <c r="D4385" s="65"/>
      <c r="E4385" s="66"/>
      <c r="F4385" s="66"/>
    </row>
    <row r="4386" spans="1:6" s="11" customFormat="1" ht="10.5" customHeight="1" thickBot="1">
      <c r="A4386" s="12"/>
      <c r="B4386" s="54"/>
      <c r="C4386" s="43"/>
      <c r="D4386" s="44"/>
      <c r="E4386" s="45"/>
      <c r="F4386" s="45"/>
    </row>
    <row r="4387" spans="1:6" s="12" customFormat="1" ht="24" customHeight="1">
      <c r="A4387" s="27" t="s">
        <v>4</v>
      </c>
      <c r="B4387" s="28" t="s">
        <v>5</v>
      </c>
      <c r="C4387" s="15" t="s">
        <v>6</v>
      </c>
      <c r="D4387" s="32" t="s">
        <v>7</v>
      </c>
      <c r="E4387" s="31" t="s">
        <v>9</v>
      </c>
      <c r="F4387" s="16" t="s">
        <v>10</v>
      </c>
    </row>
    <row r="4388" spans="1:6" s="12" customFormat="1" ht="15" customHeight="1" thickBot="1">
      <c r="A4388" s="29" t="s">
        <v>8</v>
      </c>
      <c r="B4388" s="30">
        <v>1</v>
      </c>
      <c r="C4388" s="17">
        <v>2</v>
      </c>
      <c r="D4388" s="33">
        <v>3</v>
      </c>
      <c r="E4388" s="18">
        <v>4</v>
      </c>
      <c r="F4388" s="19" t="s">
        <v>17</v>
      </c>
    </row>
    <row r="4389" spans="1:6" s="11" customFormat="1" ht="54.75" customHeight="1">
      <c r="A4389" s="34" t="s">
        <v>0</v>
      </c>
      <c r="B4389" s="73" t="s">
        <v>3234</v>
      </c>
      <c r="C4389" s="40"/>
      <c r="D4389" s="42"/>
      <c r="E4389" s="20"/>
      <c r="F4389" s="36"/>
    </row>
    <row r="4390" spans="1:6" s="11" customFormat="1" ht="54" customHeight="1">
      <c r="A4390" s="23"/>
      <c r="B4390" s="73" t="s">
        <v>3235</v>
      </c>
      <c r="C4390" s="40"/>
      <c r="D4390" s="41"/>
      <c r="E4390" s="20"/>
      <c r="F4390" s="36"/>
    </row>
    <row r="4391" spans="1:6" s="11" customFormat="1" ht="38.25" customHeight="1">
      <c r="A4391" s="23"/>
      <c r="B4391" s="73" t="s">
        <v>3236</v>
      </c>
      <c r="C4391" s="40"/>
      <c r="D4391" s="41"/>
      <c r="E4391" s="20"/>
      <c r="F4391" s="36"/>
    </row>
    <row r="4392" spans="1:6" s="11" customFormat="1" ht="26.25" customHeight="1">
      <c r="A4392" s="23"/>
      <c r="B4392" s="73" t="s">
        <v>3237</v>
      </c>
      <c r="C4392" s="40"/>
      <c r="D4392" s="41"/>
      <c r="E4392" s="20"/>
      <c r="F4392" s="36"/>
    </row>
    <row r="4393" spans="1:6" s="11" customFormat="1" ht="47.25" customHeight="1">
      <c r="A4393" s="23"/>
      <c r="B4393" s="73" t="s">
        <v>3238</v>
      </c>
      <c r="C4393" s="40"/>
      <c r="D4393" s="41"/>
      <c r="E4393" s="20"/>
      <c r="F4393" s="36"/>
    </row>
    <row r="4394" spans="1:6" s="11" customFormat="1" ht="66" customHeight="1">
      <c r="A4394" s="23"/>
      <c r="B4394" s="73" t="s">
        <v>3239</v>
      </c>
      <c r="C4394" s="40"/>
      <c r="D4394" s="41"/>
      <c r="E4394" s="20"/>
      <c r="F4394" s="36"/>
    </row>
    <row r="4395" spans="1:6" s="11" customFormat="1" ht="24.75" customHeight="1">
      <c r="A4395" s="23"/>
      <c r="B4395" s="73" t="s">
        <v>3240</v>
      </c>
      <c r="C4395" s="40"/>
      <c r="D4395" s="41"/>
      <c r="E4395" s="20"/>
      <c r="F4395" s="36"/>
    </row>
    <row r="4396" spans="1:6" s="11" customFormat="1" ht="24.75" customHeight="1">
      <c r="A4396" s="23"/>
      <c r="B4396" s="72" t="s">
        <v>3241</v>
      </c>
      <c r="C4396" s="40"/>
      <c r="D4396" s="41"/>
      <c r="E4396" s="20"/>
      <c r="F4396" s="36"/>
    </row>
    <row r="4397" spans="1:6" s="11" customFormat="1" ht="18" customHeight="1">
      <c r="A4397" s="23"/>
      <c r="B4397" s="239" t="s">
        <v>3242</v>
      </c>
      <c r="C4397" s="40"/>
      <c r="D4397" s="41"/>
      <c r="E4397" s="20"/>
      <c r="F4397" s="36"/>
    </row>
    <row r="4398" spans="1:6" s="11" customFormat="1" ht="16.5" customHeight="1">
      <c r="A4398" s="23"/>
      <c r="B4398" s="239" t="s">
        <v>3243</v>
      </c>
      <c r="C4398" s="40"/>
      <c r="D4398" s="41"/>
      <c r="E4398" s="20"/>
      <c r="F4398" s="36"/>
    </row>
    <row r="4399" spans="1:6" s="11" customFormat="1" ht="19.5" customHeight="1">
      <c r="A4399" s="23"/>
      <c r="B4399" s="70" t="s">
        <v>3244</v>
      </c>
      <c r="C4399" s="40"/>
      <c r="D4399" s="41"/>
      <c r="E4399" s="20"/>
      <c r="F4399" s="36"/>
    </row>
    <row r="4400" spans="1:6" s="11" customFormat="1" ht="19.5" customHeight="1">
      <c r="A4400" s="23"/>
      <c r="B4400" s="228" t="s">
        <v>3245</v>
      </c>
      <c r="C4400" s="40"/>
      <c r="D4400" s="41"/>
      <c r="E4400" s="20"/>
      <c r="F4400" s="36"/>
    </row>
    <row r="4401" spans="1:6" s="11" customFormat="1" ht="19.5" customHeight="1">
      <c r="A4401" s="23"/>
      <c r="B4401" s="239" t="s">
        <v>3246</v>
      </c>
      <c r="C4401" s="40"/>
      <c r="D4401" s="41"/>
      <c r="E4401" s="20"/>
      <c r="F4401" s="36"/>
    </row>
    <row r="4402" spans="1:6" s="11" customFormat="1" ht="19.5" customHeight="1">
      <c r="A4402" s="23"/>
      <c r="B4402" s="228" t="s">
        <v>3247</v>
      </c>
      <c r="C4402" s="40"/>
      <c r="D4402" s="41"/>
      <c r="E4402" s="20"/>
      <c r="F4402" s="36"/>
    </row>
    <row r="4403" spans="1:6" s="11" customFormat="1" ht="18" customHeight="1">
      <c r="A4403" s="23"/>
      <c r="B4403" s="239" t="s">
        <v>3248</v>
      </c>
      <c r="C4403" s="40"/>
      <c r="D4403" s="41"/>
      <c r="E4403" s="20"/>
      <c r="F4403" s="36"/>
    </row>
    <row r="4404" spans="1:6" s="11" customFormat="1" ht="18" customHeight="1">
      <c r="A4404" s="23"/>
      <c r="B4404" s="228" t="s">
        <v>3249</v>
      </c>
      <c r="C4404" s="40"/>
      <c r="D4404" s="41"/>
      <c r="E4404" s="20"/>
      <c r="F4404" s="36"/>
    </row>
    <row r="4405" spans="1:6" s="11" customFormat="1" ht="18" customHeight="1">
      <c r="A4405" s="23"/>
      <c r="B4405" s="228" t="s">
        <v>3250</v>
      </c>
      <c r="C4405" s="40"/>
      <c r="D4405" s="41"/>
      <c r="E4405" s="20"/>
      <c r="F4405" s="36"/>
    </row>
    <row r="4406" spans="1:6" s="11" customFormat="1" ht="19.5" customHeight="1">
      <c r="A4406" s="23"/>
      <c r="B4406" s="239" t="s">
        <v>3251</v>
      </c>
      <c r="C4406" s="40"/>
      <c r="D4406" s="41"/>
      <c r="E4406" s="20"/>
      <c r="F4406" s="36"/>
    </row>
    <row r="4407" spans="1:6" s="11" customFormat="1" ht="40.5" customHeight="1">
      <c r="A4407" s="23"/>
      <c r="B4407" s="228" t="s">
        <v>3252</v>
      </c>
      <c r="C4407" s="40"/>
      <c r="D4407" s="41"/>
      <c r="E4407" s="20"/>
      <c r="F4407" s="36"/>
    </row>
    <row r="4408" spans="1:6" s="11" customFormat="1" ht="18" customHeight="1">
      <c r="A4408" s="23"/>
      <c r="B4408" s="239" t="s">
        <v>3253</v>
      </c>
      <c r="C4408" s="40"/>
      <c r="D4408" s="41"/>
      <c r="E4408" s="20"/>
      <c r="F4408" s="36"/>
    </row>
    <row r="4409" spans="1:6" s="11" customFormat="1" ht="21" customHeight="1">
      <c r="A4409" s="23"/>
      <c r="B4409" s="239" t="s">
        <v>3254</v>
      </c>
      <c r="C4409" s="40"/>
      <c r="D4409" s="41"/>
      <c r="E4409" s="20"/>
      <c r="F4409" s="36"/>
    </row>
    <row r="4410" spans="1:6" s="11" customFormat="1" ht="18" customHeight="1">
      <c r="A4410" s="23"/>
      <c r="B4410" s="239" t="s">
        <v>3255</v>
      </c>
      <c r="C4410" s="40"/>
      <c r="D4410" s="41"/>
      <c r="E4410" s="20"/>
      <c r="F4410" s="36"/>
    </row>
    <row r="4411" spans="1:6" s="11" customFormat="1" ht="20.25" customHeight="1">
      <c r="A4411" s="23"/>
      <c r="B4411" s="239" t="s">
        <v>3256</v>
      </c>
      <c r="C4411" s="40"/>
      <c r="D4411" s="41"/>
      <c r="E4411" s="20"/>
      <c r="F4411" s="36"/>
    </row>
    <row r="4412" spans="1:6" s="11" customFormat="1" ht="20.25" customHeight="1">
      <c r="A4412" s="23"/>
      <c r="B4412" s="73" t="s">
        <v>3257</v>
      </c>
      <c r="C4412" s="40"/>
      <c r="D4412" s="41"/>
      <c r="E4412" s="20"/>
      <c r="F4412" s="36"/>
    </row>
    <row r="4413" spans="1:6" s="11" customFormat="1" ht="35.25" customHeight="1">
      <c r="A4413" s="23"/>
      <c r="B4413" s="73" t="s">
        <v>3258</v>
      </c>
      <c r="C4413" s="40"/>
      <c r="D4413" s="41"/>
      <c r="E4413" s="20"/>
      <c r="F4413" s="36"/>
    </row>
    <row r="4414" spans="1:6" s="11" customFormat="1" ht="20.25" customHeight="1">
      <c r="A4414" s="23"/>
      <c r="B4414" s="233" t="s">
        <v>3259</v>
      </c>
      <c r="C4414" s="40"/>
      <c r="D4414" s="41"/>
      <c r="E4414" s="20"/>
      <c r="F4414" s="36"/>
    </row>
    <row r="4415" spans="1:6" s="11" customFormat="1" ht="20.25" customHeight="1">
      <c r="A4415" s="23" t="s">
        <v>2879</v>
      </c>
      <c r="B4415" s="216" t="s">
        <v>3260</v>
      </c>
      <c r="C4415" s="40">
        <v>2</v>
      </c>
      <c r="D4415" s="41" t="s">
        <v>38</v>
      </c>
      <c r="E4415" s="20"/>
      <c r="F4415" s="36">
        <f t="shared" ref="F4415:F4441" si="79">C4415*E4415</f>
        <v>0</v>
      </c>
    </row>
    <row r="4416" spans="1:6" s="11" customFormat="1" ht="17.25" customHeight="1">
      <c r="A4416" s="23"/>
      <c r="B4416" s="73" t="s">
        <v>657</v>
      </c>
      <c r="C4416" s="40"/>
      <c r="D4416" s="41"/>
      <c r="E4416" s="20"/>
      <c r="F4416" s="36"/>
    </row>
    <row r="4417" spans="1:6" s="11" customFormat="1" ht="17.25" customHeight="1">
      <c r="A4417" s="23"/>
      <c r="B4417" s="216" t="s">
        <v>3261</v>
      </c>
      <c r="C4417" s="127"/>
      <c r="D4417" s="41"/>
      <c r="E4417" s="20"/>
      <c r="F4417" s="36"/>
    </row>
    <row r="4418" spans="1:6" s="11" customFormat="1" ht="17.25" customHeight="1">
      <c r="A4418" s="23"/>
      <c r="B4418" s="216" t="s">
        <v>3262</v>
      </c>
      <c r="C4418" s="127"/>
      <c r="D4418" s="41"/>
      <c r="E4418" s="20"/>
      <c r="F4418" s="36"/>
    </row>
    <row r="4419" spans="1:6" s="11" customFormat="1" ht="17.25" customHeight="1">
      <c r="A4419" s="23"/>
      <c r="B4419" s="216" t="s">
        <v>3263</v>
      </c>
      <c r="C4419" s="127"/>
      <c r="D4419" s="41"/>
      <c r="E4419" s="20"/>
      <c r="F4419" s="36"/>
    </row>
    <row r="4420" spans="1:6" s="11" customFormat="1" ht="17.25" customHeight="1">
      <c r="A4420" s="23"/>
      <c r="B4420" s="216" t="s">
        <v>3264</v>
      </c>
      <c r="C4420" s="127"/>
      <c r="D4420" s="41"/>
      <c r="E4420" s="20"/>
      <c r="F4420" s="36"/>
    </row>
    <row r="4421" spans="1:6" s="11" customFormat="1" ht="17.25" customHeight="1">
      <c r="A4421" s="23"/>
      <c r="B4421" s="216" t="s">
        <v>658</v>
      </c>
      <c r="C4421" s="127"/>
      <c r="D4421" s="41"/>
      <c r="E4421" s="20"/>
      <c r="F4421" s="36"/>
    </row>
    <row r="4422" spans="1:6" s="11" customFormat="1" ht="17.25" customHeight="1">
      <c r="A4422" s="23"/>
      <c r="B4422" s="216" t="s">
        <v>3265</v>
      </c>
      <c r="C4422" s="127"/>
      <c r="D4422" s="41"/>
      <c r="E4422" s="20"/>
      <c r="F4422" s="36"/>
    </row>
    <row r="4423" spans="1:6" s="11" customFormat="1" ht="17.25" customHeight="1">
      <c r="A4423" s="23"/>
      <c r="B4423" s="216" t="s">
        <v>3266</v>
      </c>
      <c r="C4423" s="127"/>
      <c r="D4423" s="41"/>
      <c r="E4423" s="20"/>
      <c r="F4423" s="36"/>
    </row>
    <row r="4424" spans="1:6" s="11" customFormat="1" ht="17.25" customHeight="1">
      <c r="A4424" s="23"/>
      <c r="B4424" s="216" t="s">
        <v>3267</v>
      </c>
      <c r="C4424" s="127"/>
      <c r="D4424" s="41"/>
      <c r="E4424" s="20"/>
      <c r="F4424" s="36"/>
    </row>
    <row r="4425" spans="1:6" s="11" customFormat="1" ht="17.25" customHeight="1">
      <c r="A4425" s="23"/>
      <c r="B4425" s="216" t="s">
        <v>3268</v>
      </c>
      <c r="C4425" s="127"/>
      <c r="D4425" s="41"/>
      <c r="E4425" s="20"/>
      <c r="F4425" s="36"/>
    </row>
    <row r="4426" spans="1:6" s="11" customFormat="1" ht="17.25" customHeight="1">
      <c r="A4426" s="23"/>
      <c r="B4426" s="216" t="s">
        <v>3269</v>
      </c>
      <c r="C4426" s="127"/>
      <c r="D4426" s="41"/>
      <c r="E4426" s="20"/>
      <c r="F4426" s="36"/>
    </row>
    <row r="4427" spans="1:6" s="11" customFormat="1" ht="17.25" customHeight="1">
      <c r="A4427" s="23"/>
      <c r="B4427" s="240" t="s">
        <v>3270</v>
      </c>
      <c r="C4427" s="127"/>
      <c r="D4427" s="41"/>
      <c r="E4427" s="20"/>
      <c r="F4427" s="36"/>
    </row>
    <row r="4428" spans="1:6" s="11" customFormat="1" ht="18.75" customHeight="1">
      <c r="A4428" s="23" t="s">
        <v>3099</v>
      </c>
      <c r="B4428" s="216" t="s">
        <v>3271</v>
      </c>
      <c r="C4428" s="127">
        <v>18</v>
      </c>
      <c r="D4428" s="41" t="s">
        <v>38</v>
      </c>
      <c r="E4428" s="20"/>
      <c r="F4428" s="36">
        <f t="shared" si="79"/>
        <v>0</v>
      </c>
    </row>
    <row r="4429" spans="1:6" s="11" customFormat="1" ht="16.5" customHeight="1">
      <c r="A4429" s="23"/>
      <c r="B4429" s="73" t="s">
        <v>657</v>
      </c>
      <c r="C4429" s="127"/>
      <c r="D4429" s="41"/>
      <c r="E4429" s="20"/>
      <c r="F4429" s="36"/>
    </row>
    <row r="4430" spans="1:6" s="11" customFormat="1" ht="16.5" customHeight="1">
      <c r="A4430" s="23"/>
      <c r="B4430" s="216" t="s">
        <v>3272</v>
      </c>
      <c r="C4430" s="127"/>
      <c r="D4430" s="41"/>
      <c r="E4430" s="20"/>
      <c r="F4430" s="36"/>
    </row>
    <row r="4431" spans="1:6" s="11" customFormat="1" ht="16.5" customHeight="1">
      <c r="A4431" s="23"/>
      <c r="B4431" s="216" t="s">
        <v>3273</v>
      </c>
      <c r="C4431" s="127"/>
      <c r="D4431" s="41"/>
      <c r="E4431" s="20"/>
      <c r="F4431" s="36"/>
    </row>
    <row r="4432" spans="1:6" s="11" customFormat="1" ht="16.5" customHeight="1">
      <c r="A4432" s="23"/>
      <c r="B4432" s="216" t="s">
        <v>3274</v>
      </c>
      <c r="C4432" s="127"/>
      <c r="D4432" s="41"/>
      <c r="E4432" s="20"/>
      <c r="F4432" s="36"/>
    </row>
    <row r="4433" spans="1:6" s="11" customFormat="1" ht="16.5" customHeight="1">
      <c r="A4433" s="23"/>
      <c r="B4433" s="216" t="s">
        <v>3275</v>
      </c>
      <c r="C4433" s="127"/>
      <c r="D4433" s="41"/>
      <c r="E4433" s="20"/>
      <c r="F4433" s="36"/>
    </row>
    <row r="4434" spans="1:6" s="11" customFormat="1" ht="16.5" customHeight="1">
      <c r="A4434" s="23"/>
      <c r="B4434" s="216" t="s">
        <v>658</v>
      </c>
      <c r="C4434" s="127"/>
      <c r="D4434" s="41"/>
      <c r="E4434" s="20"/>
      <c r="F4434" s="36"/>
    </row>
    <row r="4435" spans="1:6" s="11" customFormat="1" ht="16.5" customHeight="1">
      <c r="A4435" s="23"/>
      <c r="B4435" s="216" t="s">
        <v>3276</v>
      </c>
      <c r="C4435" s="127"/>
      <c r="D4435" s="41"/>
      <c r="E4435" s="20"/>
      <c r="F4435" s="36"/>
    </row>
    <row r="4436" spans="1:6" s="11" customFormat="1" ht="16.5" customHeight="1">
      <c r="A4436" s="23"/>
      <c r="B4436" s="216" t="s">
        <v>3266</v>
      </c>
      <c r="C4436" s="127"/>
      <c r="D4436" s="41"/>
      <c r="E4436" s="20"/>
      <c r="F4436" s="36"/>
    </row>
    <row r="4437" spans="1:6" s="11" customFormat="1" ht="16.5" customHeight="1">
      <c r="A4437" s="23"/>
      <c r="B4437" s="216" t="s">
        <v>3267</v>
      </c>
      <c r="C4437" s="127"/>
      <c r="D4437" s="41"/>
      <c r="E4437" s="20"/>
      <c r="F4437" s="36"/>
    </row>
    <row r="4438" spans="1:6" s="11" customFormat="1" ht="16.5" customHeight="1">
      <c r="A4438" s="23"/>
      <c r="B4438" s="216" t="s">
        <v>3277</v>
      </c>
      <c r="C4438" s="127"/>
      <c r="D4438" s="41"/>
      <c r="E4438" s="20"/>
      <c r="F4438" s="36"/>
    </row>
    <row r="4439" spans="1:6" s="11" customFormat="1" ht="16.5" customHeight="1">
      <c r="A4439" s="23"/>
      <c r="B4439" s="216" t="s">
        <v>3278</v>
      </c>
      <c r="C4439" s="127"/>
      <c r="D4439" s="41"/>
      <c r="E4439" s="20"/>
      <c r="F4439" s="36"/>
    </row>
    <row r="4440" spans="1:6" s="11" customFormat="1" ht="16.5" customHeight="1">
      <c r="A4440" s="23"/>
      <c r="B4440" s="240" t="s">
        <v>3279</v>
      </c>
      <c r="C4440" s="127"/>
      <c r="D4440" s="41"/>
      <c r="E4440" s="20"/>
      <c r="F4440" s="36"/>
    </row>
    <row r="4441" spans="1:6" s="11" customFormat="1" ht="23.25" customHeight="1">
      <c r="A4441" s="23" t="s">
        <v>3156</v>
      </c>
      <c r="B4441" s="216" t="s">
        <v>3280</v>
      </c>
      <c r="C4441" s="127">
        <v>1</v>
      </c>
      <c r="D4441" s="41" t="s">
        <v>38</v>
      </c>
      <c r="E4441" s="20"/>
      <c r="F4441" s="36">
        <f t="shared" si="79"/>
        <v>0</v>
      </c>
    </row>
    <row r="4442" spans="1:6" s="11" customFormat="1" ht="18.75" customHeight="1">
      <c r="A4442" s="23"/>
      <c r="B4442" s="73" t="s">
        <v>657</v>
      </c>
      <c r="C4442" s="127"/>
      <c r="D4442" s="41"/>
      <c r="E4442" s="20"/>
      <c r="F4442" s="36"/>
    </row>
    <row r="4443" spans="1:6" s="11" customFormat="1" ht="18.75" customHeight="1">
      <c r="A4443" s="23"/>
      <c r="B4443" s="216" t="s">
        <v>3281</v>
      </c>
      <c r="C4443" s="127"/>
      <c r="D4443" s="41"/>
      <c r="E4443" s="20"/>
      <c r="F4443" s="36"/>
    </row>
    <row r="4444" spans="1:6" s="11" customFormat="1" ht="18.75" customHeight="1">
      <c r="A4444" s="23"/>
      <c r="B4444" s="216" t="s">
        <v>3282</v>
      </c>
      <c r="C4444" s="127"/>
      <c r="D4444" s="41"/>
      <c r="E4444" s="20"/>
      <c r="F4444" s="36"/>
    </row>
    <row r="4445" spans="1:6" s="11" customFormat="1" ht="18.75" customHeight="1">
      <c r="A4445" s="23"/>
      <c r="B4445" s="216" t="s">
        <v>3283</v>
      </c>
      <c r="C4445" s="127"/>
      <c r="D4445" s="41"/>
      <c r="E4445" s="20"/>
      <c r="F4445" s="36"/>
    </row>
    <row r="4446" spans="1:6" s="11" customFormat="1" ht="18.75" customHeight="1">
      <c r="A4446" s="23"/>
      <c r="B4446" s="216" t="s">
        <v>3284</v>
      </c>
      <c r="C4446" s="127"/>
      <c r="D4446" s="41"/>
      <c r="E4446" s="20"/>
      <c r="F4446" s="36"/>
    </row>
    <row r="4447" spans="1:6" s="11" customFormat="1" ht="18.75" customHeight="1">
      <c r="A4447" s="23"/>
      <c r="B4447" s="216" t="s">
        <v>658</v>
      </c>
      <c r="C4447" s="127"/>
      <c r="D4447" s="41"/>
      <c r="E4447" s="20"/>
      <c r="F4447" s="36"/>
    </row>
    <row r="4448" spans="1:6" s="11" customFormat="1" ht="18.75" customHeight="1">
      <c r="A4448" s="23"/>
      <c r="B4448" s="216" t="s">
        <v>3285</v>
      </c>
      <c r="C4448" s="127"/>
      <c r="D4448" s="41"/>
      <c r="E4448" s="20"/>
      <c r="F4448" s="36"/>
    </row>
    <row r="4449" spans="1:6" s="11" customFormat="1" ht="18.75" customHeight="1">
      <c r="A4449" s="23"/>
      <c r="B4449" s="216" t="s">
        <v>3266</v>
      </c>
      <c r="C4449" s="127"/>
      <c r="D4449" s="41"/>
      <c r="E4449" s="20"/>
      <c r="F4449" s="36"/>
    </row>
    <row r="4450" spans="1:6" s="11" customFormat="1" ht="18.75" customHeight="1">
      <c r="A4450" s="23"/>
      <c r="B4450" s="216" t="s">
        <v>3267</v>
      </c>
      <c r="C4450" s="127"/>
      <c r="D4450" s="41"/>
      <c r="E4450" s="20"/>
      <c r="F4450" s="36"/>
    </row>
    <row r="4451" spans="1:6" s="11" customFormat="1" ht="18.75" customHeight="1">
      <c r="A4451" s="23"/>
      <c r="B4451" s="216" t="s">
        <v>3286</v>
      </c>
      <c r="C4451" s="127"/>
      <c r="D4451" s="41"/>
      <c r="E4451" s="20"/>
      <c r="F4451" s="36"/>
    </row>
    <row r="4452" spans="1:6" s="11" customFormat="1" ht="18.75" customHeight="1">
      <c r="A4452" s="23"/>
      <c r="B4452" s="216" t="s">
        <v>3287</v>
      </c>
      <c r="C4452" s="127"/>
      <c r="D4452" s="41"/>
      <c r="E4452" s="20"/>
      <c r="F4452" s="36"/>
    </row>
    <row r="4453" spans="1:6" s="11" customFormat="1" ht="18.75" customHeight="1">
      <c r="A4453" s="23"/>
      <c r="B4453" s="240" t="s">
        <v>3288</v>
      </c>
      <c r="C4453" s="127"/>
      <c r="D4453" s="41"/>
      <c r="E4453" s="20"/>
      <c r="F4453" s="36"/>
    </row>
    <row r="4454" spans="1:6" s="11" customFormat="1" ht="21.75" customHeight="1">
      <c r="A4454" s="23" t="s">
        <v>3206</v>
      </c>
      <c r="B4454" s="216" t="s">
        <v>3289</v>
      </c>
      <c r="C4454" s="127">
        <v>26</v>
      </c>
      <c r="D4454" s="41" t="s">
        <v>38</v>
      </c>
      <c r="E4454" s="20"/>
      <c r="F4454" s="36">
        <f t="shared" ref="F4454:F4624" si="80">C4454*E4454</f>
        <v>0</v>
      </c>
    </row>
    <row r="4455" spans="1:6" s="11" customFormat="1" ht="18" customHeight="1">
      <c r="A4455" s="23"/>
      <c r="B4455" s="73" t="s">
        <v>657</v>
      </c>
      <c r="C4455" s="40"/>
      <c r="D4455" s="41"/>
      <c r="E4455" s="20"/>
      <c r="F4455" s="36"/>
    </row>
    <row r="4456" spans="1:6" s="11" customFormat="1" ht="18" customHeight="1">
      <c r="A4456" s="23"/>
      <c r="B4456" s="216" t="s">
        <v>3290</v>
      </c>
      <c r="C4456" s="40"/>
      <c r="D4456" s="41"/>
      <c r="E4456" s="20"/>
      <c r="F4456" s="36"/>
    </row>
    <row r="4457" spans="1:6" s="11" customFormat="1" ht="18" customHeight="1">
      <c r="A4457" s="23"/>
      <c r="B4457" s="216" t="s">
        <v>3291</v>
      </c>
      <c r="C4457" s="40"/>
      <c r="D4457" s="41"/>
      <c r="E4457" s="20"/>
      <c r="F4457" s="36"/>
    </row>
    <row r="4458" spans="1:6" s="11" customFormat="1" ht="18" customHeight="1">
      <c r="A4458" s="23"/>
      <c r="B4458" s="216" t="s">
        <v>3292</v>
      </c>
      <c r="C4458" s="40"/>
      <c r="D4458" s="41"/>
      <c r="E4458" s="20"/>
      <c r="F4458" s="36"/>
    </row>
    <row r="4459" spans="1:6" s="11" customFormat="1" ht="18" customHeight="1">
      <c r="A4459" s="23"/>
      <c r="B4459" s="216" t="s">
        <v>3293</v>
      </c>
      <c r="C4459" s="40"/>
      <c r="D4459" s="41"/>
      <c r="E4459" s="20"/>
      <c r="F4459" s="36"/>
    </row>
    <row r="4460" spans="1:6" s="11" customFormat="1" ht="18" customHeight="1">
      <c r="A4460" s="23"/>
      <c r="B4460" s="216" t="s">
        <v>658</v>
      </c>
      <c r="C4460" s="40"/>
      <c r="D4460" s="41"/>
      <c r="E4460" s="20"/>
      <c r="F4460" s="36"/>
    </row>
    <row r="4461" spans="1:6" s="11" customFormat="1" ht="18" customHeight="1">
      <c r="A4461" s="23"/>
      <c r="B4461" s="216" t="s">
        <v>3294</v>
      </c>
      <c r="C4461" s="40"/>
      <c r="D4461" s="41"/>
      <c r="E4461" s="20"/>
      <c r="F4461" s="36"/>
    </row>
    <row r="4462" spans="1:6" s="11" customFormat="1" ht="18" customHeight="1">
      <c r="A4462" s="23"/>
      <c r="B4462" s="216" t="s">
        <v>3266</v>
      </c>
      <c r="C4462" s="40"/>
      <c r="D4462" s="41"/>
      <c r="E4462" s="20"/>
      <c r="F4462" s="36"/>
    </row>
    <row r="4463" spans="1:6" s="11" customFormat="1" ht="18" customHeight="1">
      <c r="A4463" s="23"/>
      <c r="B4463" s="216" t="s">
        <v>3267</v>
      </c>
      <c r="C4463" s="40"/>
      <c r="D4463" s="41"/>
      <c r="E4463" s="20"/>
      <c r="F4463" s="36"/>
    </row>
    <row r="4464" spans="1:6" s="11" customFormat="1" ht="18" customHeight="1">
      <c r="A4464" s="23"/>
      <c r="B4464" s="216" t="s">
        <v>3295</v>
      </c>
      <c r="C4464" s="40"/>
      <c r="D4464" s="41"/>
      <c r="E4464" s="20"/>
      <c r="F4464" s="36"/>
    </row>
    <row r="4465" spans="1:6" s="11" customFormat="1" ht="18" customHeight="1">
      <c r="A4465" s="23"/>
      <c r="B4465" s="216" t="s">
        <v>3296</v>
      </c>
      <c r="C4465" s="40"/>
      <c r="D4465" s="41"/>
      <c r="E4465" s="20"/>
      <c r="F4465" s="36"/>
    </row>
    <row r="4466" spans="1:6" s="11" customFormat="1" ht="18" customHeight="1">
      <c r="A4466" s="23"/>
      <c r="B4466" s="240" t="s">
        <v>3297</v>
      </c>
      <c r="C4466" s="40"/>
      <c r="D4466" s="41"/>
      <c r="E4466" s="20"/>
      <c r="F4466" s="36"/>
    </row>
    <row r="4467" spans="1:6" s="11" customFormat="1" ht="23.25" customHeight="1">
      <c r="A4467" s="23" t="s">
        <v>3307</v>
      </c>
      <c r="B4467" s="216" t="s">
        <v>3298</v>
      </c>
      <c r="C4467" s="40">
        <v>2</v>
      </c>
      <c r="D4467" s="41" t="s">
        <v>38</v>
      </c>
      <c r="E4467" s="20"/>
      <c r="F4467" s="36">
        <f t="shared" si="80"/>
        <v>0</v>
      </c>
    </row>
    <row r="4468" spans="1:6" s="11" customFormat="1" ht="18" customHeight="1">
      <c r="A4468" s="23"/>
      <c r="B4468" s="73" t="s">
        <v>657</v>
      </c>
      <c r="C4468" s="40"/>
      <c r="D4468" s="41"/>
      <c r="E4468" s="20"/>
      <c r="F4468" s="36"/>
    </row>
    <row r="4469" spans="1:6" s="11" customFormat="1" ht="18" customHeight="1">
      <c r="A4469" s="23"/>
      <c r="B4469" s="216" t="s">
        <v>3299</v>
      </c>
      <c r="C4469" s="40"/>
      <c r="D4469" s="41"/>
      <c r="E4469" s="20"/>
      <c r="F4469" s="36"/>
    </row>
    <row r="4470" spans="1:6" s="11" customFormat="1" ht="18" customHeight="1">
      <c r="A4470" s="23"/>
      <c r="B4470" s="216" t="s">
        <v>3300</v>
      </c>
      <c r="C4470" s="40"/>
      <c r="D4470" s="41"/>
      <c r="E4470" s="20"/>
      <c r="F4470" s="36"/>
    </row>
    <row r="4471" spans="1:6" s="11" customFormat="1" ht="18" customHeight="1">
      <c r="A4471" s="23"/>
      <c r="B4471" s="216" t="s">
        <v>3301</v>
      </c>
      <c r="C4471" s="40"/>
      <c r="D4471" s="41"/>
      <c r="E4471" s="20"/>
      <c r="F4471" s="36"/>
    </row>
    <row r="4472" spans="1:6" s="11" customFormat="1" ht="18" customHeight="1">
      <c r="A4472" s="23"/>
      <c r="B4472" s="216" t="s">
        <v>3302</v>
      </c>
      <c r="C4472" s="40"/>
      <c r="D4472" s="41"/>
      <c r="E4472" s="20"/>
      <c r="F4472" s="36"/>
    </row>
    <row r="4473" spans="1:6" s="11" customFormat="1" ht="18" customHeight="1">
      <c r="A4473" s="23"/>
      <c r="B4473" s="216" t="s">
        <v>658</v>
      </c>
      <c r="C4473" s="40"/>
      <c r="D4473" s="41"/>
      <c r="E4473" s="20"/>
      <c r="F4473" s="36"/>
    </row>
    <row r="4474" spans="1:6" s="11" customFormat="1" ht="18" customHeight="1">
      <c r="A4474" s="23"/>
      <c r="B4474" s="216" t="s">
        <v>3303</v>
      </c>
      <c r="C4474" s="40"/>
      <c r="D4474" s="41"/>
      <c r="E4474" s="20"/>
      <c r="F4474" s="36"/>
    </row>
    <row r="4475" spans="1:6" s="11" customFormat="1" ht="18" customHeight="1">
      <c r="A4475" s="23"/>
      <c r="B4475" s="216" t="s">
        <v>3266</v>
      </c>
      <c r="C4475" s="40"/>
      <c r="D4475" s="41"/>
      <c r="E4475" s="20"/>
      <c r="F4475" s="36"/>
    </row>
    <row r="4476" spans="1:6" s="11" customFormat="1" ht="18" customHeight="1">
      <c r="A4476" s="23"/>
      <c r="B4476" s="216" t="s">
        <v>3267</v>
      </c>
      <c r="C4476" s="40"/>
      <c r="D4476" s="41"/>
      <c r="E4476" s="20"/>
      <c r="F4476" s="36"/>
    </row>
    <row r="4477" spans="1:6" s="11" customFormat="1" ht="18" customHeight="1">
      <c r="A4477" s="23"/>
      <c r="B4477" s="216" t="s">
        <v>3304</v>
      </c>
      <c r="C4477" s="40"/>
      <c r="D4477" s="41"/>
      <c r="E4477" s="20"/>
      <c r="F4477" s="36"/>
    </row>
    <row r="4478" spans="1:6" s="11" customFormat="1" ht="18" customHeight="1">
      <c r="A4478" s="23"/>
      <c r="B4478" s="216" t="s">
        <v>3305</v>
      </c>
      <c r="C4478" s="40"/>
      <c r="D4478" s="41"/>
      <c r="E4478" s="20"/>
      <c r="F4478" s="36"/>
    </row>
    <row r="4479" spans="1:6" s="11" customFormat="1" ht="18" customHeight="1">
      <c r="A4479" s="23"/>
      <c r="B4479" s="240" t="s">
        <v>3306</v>
      </c>
      <c r="C4479" s="40"/>
      <c r="D4479" s="41"/>
      <c r="E4479" s="20"/>
      <c r="F4479" s="36"/>
    </row>
    <row r="4480" spans="1:6" s="11" customFormat="1" ht="49.5" customHeight="1">
      <c r="A4480" s="23" t="s">
        <v>1</v>
      </c>
      <c r="B4480" s="73" t="s">
        <v>3308</v>
      </c>
      <c r="C4480" s="40"/>
      <c r="D4480" s="41"/>
      <c r="E4480" s="20"/>
      <c r="F4480" s="36"/>
    </row>
    <row r="4481" spans="1:6" s="11" customFormat="1" ht="53.25" customHeight="1">
      <c r="A4481" s="23"/>
      <c r="B4481" s="73" t="s">
        <v>3235</v>
      </c>
      <c r="C4481" s="40"/>
      <c r="D4481" s="41"/>
      <c r="E4481" s="20"/>
      <c r="F4481" s="36"/>
    </row>
    <row r="4482" spans="1:6" s="11" customFormat="1" ht="36.75" customHeight="1">
      <c r="A4482" s="23"/>
      <c r="B4482" s="73" t="s">
        <v>3309</v>
      </c>
      <c r="C4482" s="40"/>
      <c r="D4482" s="41"/>
      <c r="E4482" s="20"/>
      <c r="F4482" s="36"/>
    </row>
    <row r="4483" spans="1:6" s="11" customFormat="1" ht="26.25" customHeight="1">
      <c r="A4483" s="23"/>
      <c r="B4483" s="73" t="s">
        <v>3237</v>
      </c>
      <c r="C4483" s="40"/>
      <c r="D4483" s="41"/>
      <c r="E4483" s="20"/>
      <c r="F4483" s="36"/>
    </row>
    <row r="4484" spans="1:6" s="11" customFormat="1" ht="55.5" customHeight="1">
      <c r="A4484" s="23"/>
      <c r="B4484" s="73" t="s">
        <v>3238</v>
      </c>
      <c r="C4484" s="40"/>
      <c r="D4484" s="41"/>
      <c r="E4484" s="20"/>
      <c r="F4484" s="36"/>
    </row>
    <row r="4485" spans="1:6" s="11" customFormat="1" ht="70.5" customHeight="1">
      <c r="A4485" s="23"/>
      <c r="B4485" s="73" t="s">
        <v>3239</v>
      </c>
      <c r="C4485" s="40"/>
      <c r="D4485" s="41"/>
      <c r="E4485" s="20"/>
      <c r="F4485" s="36"/>
    </row>
    <row r="4486" spans="1:6" s="11" customFormat="1" ht="30" customHeight="1">
      <c r="A4486" s="23"/>
      <c r="B4486" s="73" t="s">
        <v>3240</v>
      </c>
      <c r="C4486" s="40"/>
      <c r="D4486" s="41"/>
      <c r="E4486" s="20"/>
      <c r="F4486" s="36"/>
    </row>
    <row r="4487" spans="1:6" s="11" customFormat="1" ht="27.75" customHeight="1">
      <c r="A4487" s="23"/>
      <c r="B4487" s="72" t="s">
        <v>3241</v>
      </c>
      <c r="C4487" s="40"/>
      <c r="D4487" s="41"/>
      <c r="E4487" s="20"/>
      <c r="F4487" s="36"/>
    </row>
    <row r="4488" spans="1:6" s="11" customFormat="1" ht="18" customHeight="1">
      <c r="A4488" s="23"/>
      <c r="B4488" s="239" t="s">
        <v>3242</v>
      </c>
      <c r="C4488" s="40"/>
      <c r="D4488" s="41"/>
      <c r="E4488" s="20"/>
      <c r="F4488" s="36"/>
    </row>
    <row r="4489" spans="1:6" s="11" customFormat="1" ht="18" customHeight="1">
      <c r="A4489" s="23"/>
      <c r="B4489" s="239" t="s">
        <v>3243</v>
      </c>
      <c r="C4489" s="40"/>
      <c r="D4489" s="41"/>
      <c r="E4489" s="20"/>
      <c r="F4489" s="36"/>
    </row>
    <row r="4490" spans="1:6" s="11" customFormat="1" ht="18" customHeight="1">
      <c r="A4490" s="23"/>
      <c r="B4490" s="70" t="s">
        <v>3244</v>
      </c>
      <c r="C4490" s="40"/>
      <c r="D4490" s="41"/>
      <c r="E4490" s="20"/>
      <c r="F4490" s="36"/>
    </row>
    <row r="4491" spans="1:6" s="11" customFormat="1" ht="18" customHeight="1">
      <c r="A4491" s="23"/>
      <c r="B4491" s="228" t="s">
        <v>3245</v>
      </c>
      <c r="C4491" s="40"/>
      <c r="D4491" s="41"/>
      <c r="E4491" s="20"/>
      <c r="F4491" s="36"/>
    </row>
    <row r="4492" spans="1:6" s="11" customFormat="1" ht="18" customHeight="1">
      <c r="A4492" s="23"/>
      <c r="B4492" s="239" t="s">
        <v>3246</v>
      </c>
      <c r="C4492" s="40"/>
      <c r="D4492" s="41"/>
      <c r="E4492" s="20"/>
      <c r="F4492" s="36"/>
    </row>
    <row r="4493" spans="1:6" s="11" customFormat="1" ht="18" customHeight="1">
      <c r="A4493" s="23"/>
      <c r="B4493" s="228" t="s">
        <v>3247</v>
      </c>
      <c r="C4493" s="40"/>
      <c r="D4493" s="41"/>
      <c r="E4493" s="20"/>
      <c r="F4493" s="36"/>
    </row>
    <row r="4494" spans="1:6" s="11" customFormat="1" ht="18" customHeight="1">
      <c r="A4494" s="23"/>
      <c r="B4494" s="239" t="s">
        <v>3248</v>
      </c>
      <c r="C4494" s="40"/>
      <c r="D4494" s="41"/>
      <c r="E4494" s="20"/>
      <c r="F4494" s="36"/>
    </row>
    <row r="4495" spans="1:6" s="11" customFormat="1" ht="18" customHeight="1">
      <c r="A4495" s="23"/>
      <c r="B4495" s="228" t="s">
        <v>3249</v>
      </c>
      <c r="C4495" s="40"/>
      <c r="D4495" s="41"/>
      <c r="E4495" s="20"/>
      <c r="F4495" s="36"/>
    </row>
    <row r="4496" spans="1:6" s="11" customFormat="1" ht="18" customHeight="1">
      <c r="A4496" s="23"/>
      <c r="B4496" s="228" t="s">
        <v>3250</v>
      </c>
      <c r="C4496" s="40"/>
      <c r="D4496" s="41"/>
      <c r="E4496" s="20"/>
      <c r="F4496" s="36"/>
    </row>
    <row r="4497" spans="1:6" s="11" customFormat="1" ht="18" customHeight="1">
      <c r="A4497" s="23"/>
      <c r="B4497" s="239" t="s">
        <v>3251</v>
      </c>
      <c r="C4497" s="40"/>
      <c r="D4497" s="41"/>
      <c r="E4497" s="20"/>
      <c r="F4497" s="36"/>
    </row>
    <row r="4498" spans="1:6" s="11" customFormat="1" ht="39" customHeight="1">
      <c r="A4498" s="23"/>
      <c r="B4498" s="228" t="s">
        <v>3310</v>
      </c>
      <c r="C4498" s="40"/>
      <c r="D4498" s="41"/>
      <c r="E4498" s="20"/>
      <c r="F4498" s="36"/>
    </row>
    <row r="4499" spans="1:6" s="11" customFormat="1" ht="18" customHeight="1">
      <c r="A4499" s="23"/>
      <c r="B4499" s="239" t="s">
        <v>3311</v>
      </c>
      <c r="C4499" s="40"/>
      <c r="D4499" s="41"/>
      <c r="E4499" s="20"/>
      <c r="F4499" s="36"/>
    </row>
    <row r="4500" spans="1:6" s="11" customFormat="1" ht="18" customHeight="1">
      <c r="A4500" s="23"/>
      <c r="B4500" s="239" t="s">
        <v>3254</v>
      </c>
      <c r="C4500" s="40"/>
      <c r="D4500" s="41"/>
      <c r="E4500" s="20"/>
      <c r="F4500" s="36"/>
    </row>
    <row r="4501" spans="1:6" s="11" customFormat="1" ht="18" customHeight="1">
      <c r="A4501" s="23"/>
      <c r="B4501" s="239" t="s">
        <v>3255</v>
      </c>
      <c r="C4501" s="40"/>
      <c r="D4501" s="41"/>
      <c r="E4501" s="20"/>
      <c r="F4501" s="36"/>
    </row>
    <row r="4502" spans="1:6" s="11" customFormat="1" ht="18" customHeight="1">
      <c r="A4502" s="23"/>
      <c r="B4502" s="239" t="s">
        <v>3256</v>
      </c>
      <c r="C4502" s="40"/>
      <c r="D4502" s="41"/>
      <c r="E4502" s="20"/>
      <c r="F4502" s="36"/>
    </row>
    <row r="4503" spans="1:6" s="11" customFormat="1" ht="18" customHeight="1">
      <c r="A4503" s="23"/>
      <c r="B4503" s="73" t="s">
        <v>3257</v>
      </c>
      <c r="C4503" s="40"/>
      <c r="D4503" s="41"/>
      <c r="E4503" s="20"/>
      <c r="F4503" s="36"/>
    </row>
    <row r="4504" spans="1:6" s="11" customFormat="1" ht="36.75" customHeight="1">
      <c r="A4504" s="23"/>
      <c r="B4504" s="73" t="s">
        <v>3258</v>
      </c>
      <c r="C4504" s="40"/>
      <c r="D4504" s="41"/>
      <c r="E4504" s="20"/>
      <c r="F4504" s="36"/>
    </row>
    <row r="4505" spans="1:6" s="11" customFormat="1" ht="18" customHeight="1">
      <c r="A4505" s="23"/>
      <c r="B4505" s="233" t="s">
        <v>3259</v>
      </c>
      <c r="C4505" s="40"/>
      <c r="D4505" s="41"/>
      <c r="E4505" s="20"/>
      <c r="F4505" s="36"/>
    </row>
    <row r="4506" spans="1:6" s="11" customFormat="1" ht="22.5" customHeight="1">
      <c r="A4506" s="23" t="s">
        <v>3315</v>
      </c>
      <c r="B4506" s="216" t="s">
        <v>3260</v>
      </c>
      <c r="C4506" s="40">
        <v>6</v>
      </c>
      <c r="D4506" s="41" t="s">
        <v>38</v>
      </c>
      <c r="E4506" s="20"/>
      <c r="F4506" s="36">
        <f t="shared" si="80"/>
        <v>0</v>
      </c>
    </row>
    <row r="4507" spans="1:6" s="11" customFormat="1" ht="18" customHeight="1">
      <c r="A4507" s="23"/>
      <c r="B4507" s="73" t="s">
        <v>657</v>
      </c>
      <c r="C4507" s="40"/>
      <c r="D4507" s="41"/>
      <c r="E4507" s="20"/>
      <c r="F4507" s="36"/>
    </row>
    <row r="4508" spans="1:6" s="11" customFormat="1" ht="18" customHeight="1">
      <c r="A4508" s="23"/>
      <c r="B4508" s="216" t="s">
        <v>3312</v>
      </c>
      <c r="C4508" s="40"/>
      <c r="D4508" s="41"/>
      <c r="E4508" s="20"/>
      <c r="F4508" s="36"/>
    </row>
    <row r="4509" spans="1:6" s="11" customFormat="1" ht="18" customHeight="1">
      <c r="A4509" s="23"/>
      <c r="B4509" s="216" t="s">
        <v>3313</v>
      </c>
      <c r="C4509" s="40"/>
      <c r="D4509" s="41"/>
      <c r="E4509" s="20"/>
      <c r="F4509" s="36"/>
    </row>
    <row r="4510" spans="1:6" s="11" customFormat="1" ht="18" customHeight="1">
      <c r="A4510" s="23"/>
      <c r="B4510" s="216" t="s">
        <v>3263</v>
      </c>
      <c r="C4510" s="40"/>
      <c r="D4510" s="41"/>
      <c r="E4510" s="20"/>
      <c r="F4510" s="36"/>
    </row>
    <row r="4511" spans="1:6" s="11" customFormat="1" ht="18" customHeight="1">
      <c r="A4511" s="23"/>
      <c r="B4511" s="216" t="s">
        <v>3264</v>
      </c>
      <c r="C4511" s="40"/>
      <c r="D4511" s="41"/>
      <c r="E4511" s="20"/>
      <c r="F4511" s="36"/>
    </row>
    <row r="4512" spans="1:6" s="11" customFormat="1" ht="18" customHeight="1">
      <c r="A4512" s="23"/>
      <c r="B4512" s="216" t="s">
        <v>658</v>
      </c>
      <c r="C4512" s="40"/>
      <c r="D4512" s="41"/>
      <c r="E4512" s="20"/>
      <c r="F4512" s="36"/>
    </row>
    <row r="4513" spans="1:6" s="11" customFormat="1" ht="18" customHeight="1">
      <c r="A4513" s="23"/>
      <c r="B4513" s="216" t="s">
        <v>3265</v>
      </c>
      <c r="C4513" s="40"/>
      <c r="D4513" s="41"/>
      <c r="E4513" s="20"/>
      <c r="F4513" s="36"/>
    </row>
    <row r="4514" spans="1:6" s="11" customFormat="1" ht="18" customHeight="1">
      <c r="A4514" s="23"/>
      <c r="B4514" s="216" t="s">
        <v>3266</v>
      </c>
      <c r="C4514" s="40"/>
      <c r="D4514" s="41"/>
      <c r="E4514" s="20"/>
      <c r="F4514" s="36"/>
    </row>
    <row r="4515" spans="1:6" s="11" customFormat="1" ht="18" customHeight="1">
      <c r="A4515" s="23"/>
      <c r="B4515" s="216" t="s">
        <v>3267</v>
      </c>
      <c r="C4515" s="40"/>
      <c r="D4515" s="41"/>
      <c r="E4515" s="20"/>
      <c r="F4515" s="36"/>
    </row>
    <row r="4516" spans="1:6" s="11" customFormat="1" ht="18" customHeight="1">
      <c r="A4516" s="23"/>
      <c r="B4516" s="216" t="s">
        <v>3268</v>
      </c>
      <c r="C4516" s="40"/>
      <c r="D4516" s="41"/>
      <c r="E4516" s="20"/>
      <c r="F4516" s="36"/>
    </row>
    <row r="4517" spans="1:6" s="11" customFormat="1" ht="18" customHeight="1">
      <c r="A4517" s="23"/>
      <c r="B4517" s="216" t="s">
        <v>3269</v>
      </c>
      <c r="C4517" s="40"/>
      <c r="D4517" s="41"/>
      <c r="E4517" s="20"/>
      <c r="F4517" s="36"/>
    </row>
    <row r="4518" spans="1:6" s="11" customFormat="1" ht="18" customHeight="1">
      <c r="A4518" s="23"/>
      <c r="B4518" s="240" t="s">
        <v>3314</v>
      </c>
      <c r="C4518" s="40"/>
      <c r="D4518" s="41"/>
      <c r="E4518" s="20"/>
      <c r="F4518" s="36"/>
    </row>
    <row r="4519" spans="1:6" s="11" customFormat="1" ht="24" customHeight="1">
      <c r="A4519" s="23" t="s">
        <v>3320</v>
      </c>
      <c r="B4519" s="216" t="s">
        <v>3271</v>
      </c>
      <c r="C4519" s="40">
        <v>12</v>
      </c>
      <c r="D4519" s="41" t="s">
        <v>38</v>
      </c>
      <c r="E4519" s="20"/>
      <c r="F4519" s="36">
        <f t="shared" si="80"/>
        <v>0</v>
      </c>
    </row>
    <row r="4520" spans="1:6" s="11" customFormat="1" ht="18" customHeight="1">
      <c r="A4520" s="23"/>
      <c r="B4520" s="73" t="s">
        <v>657</v>
      </c>
      <c r="C4520" s="40"/>
      <c r="D4520" s="41"/>
      <c r="E4520" s="20"/>
      <c r="F4520" s="36"/>
    </row>
    <row r="4521" spans="1:6" s="11" customFormat="1" ht="18" customHeight="1">
      <c r="A4521" s="23"/>
      <c r="B4521" s="216" t="s">
        <v>3317</v>
      </c>
      <c r="C4521" s="40"/>
      <c r="D4521" s="41"/>
      <c r="E4521" s="20"/>
      <c r="F4521" s="36"/>
    </row>
    <row r="4522" spans="1:6" s="11" customFormat="1" ht="18" customHeight="1">
      <c r="A4522" s="23"/>
      <c r="B4522" s="216" t="s">
        <v>3318</v>
      </c>
      <c r="C4522" s="40"/>
      <c r="D4522" s="41"/>
      <c r="E4522" s="20"/>
      <c r="F4522" s="36"/>
    </row>
    <row r="4523" spans="1:6" s="11" customFormat="1" ht="18" customHeight="1">
      <c r="A4523" s="23"/>
      <c r="B4523" s="216" t="s">
        <v>3274</v>
      </c>
      <c r="C4523" s="40"/>
      <c r="D4523" s="41"/>
      <c r="E4523" s="20"/>
      <c r="F4523" s="36"/>
    </row>
    <row r="4524" spans="1:6" s="11" customFormat="1" ht="18" customHeight="1">
      <c r="A4524" s="23"/>
      <c r="B4524" s="216" t="s">
        <v>3275</v>
      </c>
      <c r="C4524" s="40"/>
      <c r="D4524" s="41"/>
      <c r="E4524" s="20"/>
      <c r="F4524" s="36"/>
    </row>
    <row r="4525" spans="1:6" s="11" customFormat="1" ht="18" customHeight="1">
      <c r="A4525" s="23"/>
      <c r="B4525" s="216" t="s">
        <v>658</v>
      </c>
      <c r="C4525" s="40"/>
      <c r="D4525" s="41"/>
      <c r="E4525" s="20"/>
      <c r="F4525" s="36"/>
    </row>
    <row r="4526" spans="1:6" s="11" customFormat="1" ht="18" customHeight="1">
      <c r="A4526" s="23"/>
      <c r="B4526" s="216" t="s">
        <v>3276</v>
      </c>
      <c r="C4526" s="40"/>
      <c r="D4526" s="41"/>
      <c r="E4526" s="20"/>
      <c r="F4526" s="36"/>
    </row>
    <row r="4527" spans="1:6" s="11" customFormat="1" ht="18" customHeight="1">
      <c r="A4527" s="23"/>
      <c r="B4527" s="216" t="s">
        <v>3266</v>
      </c>
      <c r="C4527" s="40"/>
      <c r="D4527" s="41"/>
      <c r="E4527" s="20"/>
      <c r="F4527" s="36"/>
    </row>
    <row r="4528" spans="1:6" s="11" customFormat="1" ht="18" customHeight="1">
      <c r="A4528" s="23"/>
      <c r="B4528" s="216" t="s">
        <v>3267</v>
      </c>
      <c r="C4528" s="40"/>
      <c r="D4528" s="41"/>
      <c r="E4528" s="20"/>
      <c r="F4528" s="36"/>
    </row>
    <row r="4529" spans="1:6" s="11" customFormat="1" ht="18" customHeight="1">
      <c r="A4529" s="23"/>
      <c r="B4529" s="216" t="s">
        <v>3277</v>
      </c>
      <c r="C4529" s="40"/>
      <c r="D4529" s="41"/>
      <c r="E4529" s="20"/>
      <c r="F4529" s="36"/>
    </row>
    <row r="4530" spans="1:6" s="11" customFormat="1" ht="18" customHeight="1">
      <c r="A4530" s="23"/>
      <c r="B4530" s="216" t="s">
        <v>3278</v>
      </c>
      <c r="C4530" s="40"/>
      <c r="D4530" s="41"/>
      <c r="E4530" s="20"/>
      <c r="F4530" s="36"/>
    </row>
    <row r="4531" spans="1:6" s="11" customFormat="1" ht="18" customHeight="1">
      <c r="A4531" s="23"/>
      <c r="B4531" s="240" t="s">
        <v>3319</v>
      </c>
      <c r="C4531" s="40"/>
      <c r="D4531" s="41"/>
      <c r="E4531" s="20"/>
      <c r="F4531" s="36"/>
    </row>
    <row r="4532" spans="1:6" s="11" customFormat="1" ht="22.5" customHeight="1">
      <c r="A4532" s="23" t="s">
        <v>3326</v>
      </c>
      <c r="B4532" s="216" t="s">
        <v>3280</v>
      </c>
      <c r="C4532" s="40">
        <v>3</v>
      </c>
      <c r="D4532" s="41" t="s">
        <v>38</v>
      </c>
      <c r="E4532" s="20"/>
      <c r="F4532" s="36">
        <f t="shared" si="80"/>
        <v>0</v>
      </c>
    </row>
    <row r="4533" spans="1:6" s="11" customFormat="1" ht="18" customHeight="1">
      <c r="A4533" s="23"/>
      <c r="B4533" s="73" t="s">
        <v>657</v>
      </c>
      <c r="C4533" s="40"/>
      <c r="D4533" s="41"/>
      <c r="E4533" s="20"/>
      <c r="F4533" s="36"/>
    </row>
    <row r="4534" spans="1:6" s="11" customFormat="1" ht="18" customHeight="1">
      <c r="A4534" s="23"/>
      <c r="B4534" s="216" t="s">
        <v>3322</v>
      </c>
      <c r="C4534" s="40"/>
      <c r="D4534" s="41"/>
      <c r="E4534" s="20"/>
      <c r="F4534" s="36"/>
    </row>
    <row r="4535" spans="1:6" s="11" customFormat="1" ht="18" customHeight="1">
      <c r="A4535" s="23"/>
      <c r="B4535" s="216" t="s">
        <v>3323</v>
      </c>
      <c r="C4535" s="40"/>
      <c r="D4535" s="41"/>
      <c r="E4535" s="20"/>
      <c r="F4535" s="36"/>
    </row>
    <row r="4536" spans="1:6" s="11" customFormat="1" ht="18" customHeight="1">
      <c r="A4536" s="23"/>
      <c r="B4536" s="216" t="s">
        <v>3283</v>
      </c>
      <c r="C4536" s="40"/>
      <c r="D4536" s="41"/>
      <c r="E4536" s="20"/>
      <c r="F4536" s="36"/>
    </row>
    <row r="4537" spans="1:6" s="11" customFormat="1" ht="18" customHeight="1">
      <c r="A4537" s="23"/>
      <c r="B4537" s="216" t="s">
        <v>3284</v>
      </c>
      <c r="C4537" s="40"/>
      <c r="D4537" s="41"/>
      <c r="E4537" s="20"/>
      <c r="F4537" s="36"/>
    </row>
    <row r="4538" spans="1:6" s="11" customFormat="1" ht="18" customHeight="1">
      <c r="A4538" s="23"/>
      <c r="B4538" s="216" t="s">
        <v>658</v>
      </c>
      <c r="C4538" s="40"/>
      <c r="D4538" s="41"/>
      <c r="E4538" s="20"/>
      <c r="F4538" s="36"/>
    </row>
    <row r="4539" spans="1:6" s="11" customFormat="1" ht="18" customHeight="1">
      <c r="A4539" s="23"/>
      <c r="B4539" s="216" t="s">
        <v>3285</v>
      </c>
      <c r="C4539" s="40"/>
      <c r="D4539" s="41"/>
      <c r="E4539" s="20"/>
      <c r="F4539" s="36"/>
    </row>
    <row r="4540" spans="1:6" s="11" customFormat="1" ht="18" customHeight="1">
      <c r="A4540" s="23"/>
      <c r="B4540" s="216" t="s">
        <v>3266</v>
      </c>
      <c r="C4540" s="40"/>
      <c r="D4540" s="41"/>
      <c r="E4540" s="20"/>
      <c r="F4540" s="36"/>
    </row>
    <row r="4541" spans="1:6" s="11" customFormat="1" ht="18" customHeight="1">
      <c r="A4541" s="23"/>
      <c r="B4541" s="216" t="s">
        <v>3267</v>
      </c>
      <c r="C4541" s="40"/>
      <c r="D4541" s="41"/>
      <c r="E4541" s="20"/>
      <c r="F4541" s="36"/>
    </row>
    <row r="4542" spans="1:6" s="11" customFormat="1" ht="18" customHeight="1">
      <c r="A4542" s="23"/>
      <c r="B4542" s="216" t="s">
        <v>3286</v>
      </c>
      <c r="C4542" s="40"/>
      <c r="D4542" s="41"/>
      <c r="E4542" s="20"/>
      <c r="F4542" s="36"/>
    </row>
    <row r="4543" spans="1:6" s="11" customFormat="1" ht="18" customHeight="1">
      <c r="A4543" s="23"/>
      <c r="B4543" s="216" t="s">
        <v>3324</v>
      </c>
      <c r="C4543" s="40"/>
      <c r="D4543" s="41"/>
      <c r="E4543" s="20"/>
      <c r="F4543" s="36"/>
    </row>
    <row r="4544" spans="1:6" s="11" customFormat="1" ht="18" customHeight="1">
      <c r="A4544" s="23"/>
      <c r="B4544" s="240" t="s">
        <v>3325</v>
      </c>
      <c r="C4544" s="40"/>
      <c r="D4544" s="41"/>
      <c r="E4544" s="20"/>
      <c r="F4544" s="36"/>
    </row>
    <row r="4545" spans="1:6" s="11" customFormat="1" ht="23.25" customHeight="1">
      <c r="A4545" s="23" t="s">
        <v>3330</v>
      </c>
      <c r="B4545" s="216" t="s">
        <v>3289</v>
      </c>
      <c r="C4545" s="40">
        <v>9</v>
      </c>
      <c r="D4545" s="41" t="s">
        <v>38</v>
      </c>
      <c r="E4545" s="20"/>
      <c r="F4545" s="36">
        <f t="shared" si="80"/>
        <v>0</v>
      </c>
    </row>
    <row r="4546" spans="1:6" s="11" customFormat="1" ht="18" customHeight="1">
      <c r="A4546" s="23"/>
      <c r="B4546" s="73" t="s">
        <v>657</v>
      </c>
      <c r="C4546" s="40"/>
      <c r="D4546" s="41"/>
      <c r="E4546" s="20"/>
      <c r="F4546" s="36"/>
    </row>
    <row r="4547" spans="1:6" s="11" customFormat="1" ht="18" customHeight="1">
      <c r="A4547" s="23"/>
      <c r="B4547" s="216" t="s">
        <v>3327</v>
      </c>
      <c r="C4547" s="40"/>
      <c r="D4547" s="41"/>
      <c r="E4547" s="20"/>
      <c r="F4547" s="36"/>
    </row>
    <row r="4548" spans="1:6" s="11" customFormat="1" ht="18" customHeight="1">
      <c r="A4548" s="23"/>
      <c r="B4548" s="216" t="s">
        <v>3328</v>
      </c>
      <c r="C4548" s="40"/>
      <c r="D4548" s="41"/>
      <c r="E4548" s="20"/>
      <c r="F4548" s="36"/>
    </row>
    <row r="4549" spans="1:6" s="11" customFormat="1" ht="18" customHeight="1">
      <c r="A4549" s="23"/>
      <c r="B4549" s="216" t="s">
        <v>3292</v>
      </c>
      <c r="C4549" s="40"/>
      <c r="D4549" s="41"/>
      <c r="E4549" s="20"/>
      <c r="F4549" s="36"/>
    </row>
    <row r="4550" spans="1:6" s="11" customFormat="1" ht="18" customHeight="1">
      <c r="A4550" s="23"/>
      <c r="B4550" s="216" t="s">
        <v>3293</v>
      </c>
      <c r="C4550" s="40"/>
      <c r="D4550" s="41"/>
      <c r="E4550" s="20"/>
      <c r="F4550" s="36"/>
    </row>
    <row r="4551" spans="1:6" s="11" customFormat="1" ht="18" customHeight="1">
      <c r="A4551" s="23"/>
      <c r="B4551" s="216" t="s">
        <v>658</v>
      </c>
      <c r="C4551" s="40"/>
      <c r="D4551" s="41"/>
      <c r="E4551" s="20"/>
      <c r="F4551" s="36"/>
    </row>
    <row r="4552" spans="1:6" s="11" customFormat="1" ht="18" customHeight="1">
      <c r="A4552" s="23"/>
      <c r="B4552" s="216" t="s">
        <v>3294</v>
      </c>
      <c r="C4552" s="40"/>
      <c r="D4552" s="41"/>
      <c r="E4552" s="20"/>
      <c r="F4552" s="36"/>
    </row>
    <row r="4553" spans="1:6" s="11" customFormat="1" ht="18" customHeight="1">
      <c r="A4553" s="23"/>
      <c r="B4553" s="216" t="s">
        <v>3266</v>
      </c>
      <c r="C4553" s="40"/>
      <c r="D4553" s="41"/>
      <c r="E4553" s="20"/>
      <c r="F4553" s="36"/>
    </row>
    <row r="4554" spans="1:6" s="11" customFormat="1" ht="18" customHeight="1">
      <c r="A4554" s="23"/>
      <c r="B4554" s="216" t="s">
        <v>3267</v>
      </c>
      <c r="C4554" s="40"/>
      <c r="D4554" s="41"/>
      <c r="E4554" s="20"/>
      <c r="F4554" s="36"/>
    </row>
    <row r="4555" spans="1:6" s="11" customFormat="1" ht="18" customHeight="1">
      <c r="A4555" s="23"/>
      <c r="B4555" s="216" t="s">
        <v>3295</v>
      </c>
      <c r="C4555" s="40"/>
      <c r="D4555" s="41"/>
      <c r="E4555" s="20"/>
      <c r="F4555" s="36"/>
    </row>
    <row r="4556" spans="1:6" s="11" customFormat="1" ht="18" customHeight="1">
      <c r="A4556" s="23"/>
      <c r="B4556" s="216" t="s">
        <v>3296</v>
      </c>
      <c r="C4556" s="40"/>
      <c r="D4556" s="41"/>
      <c r="E4556" s="20"/>
      <c r="F4556" s="36"/>
    </row>
    <row r="4557" spans="1:6" s="11" customFormat="1" ht="18" customHeight="1">
      <c r="A4557" s="23"/>
      <c r="B4557" s="240" t="s">
        <v>3329</v>
      </c>
      <c r="C4557" s="40"/>
      <c r="D4557" s="41"/>
      <c r="E4557" s="20"/>
      <c r="F4557" s="36"/>
    </row>
    <row r="4558" spans="1:6" s="11" customFormat="1" ht="20.25" customHeight="1">
      <c r="A4558" s="23" t="s">
        <v>3335</v>
      </c>
      <c r="B4558" s="216" t="s">
        <v>3298</v>
      </c>
      <c r="C4558" s="40">
        <v>4</v>
      </c>
      <c r="D4558" s="41" t="s">
        <v>38</v>
      </c>
      <c r="E4558" s="20"/>
      <c r="F4558" s="36">
        <f t="shared" si="80"/>
        <v>0</v>
      </c>
    </row>
    <row r="4559" spans="1:6" s="11" customFormat="1" ht="18" customHeight="1">
      <c r="A4559" s="23"/>
      <c r="B4559" s="73" t="s">
        <v>657</v>
      </c>
      <c r="C4559" s="40"/>
      <c r="D4559" s="41"/>
      <c r="E4559" s="20"/>
      <c r="F4559" s="36"/>
    </row>
    <row r="4560" spans="1:6" s="11" customFormat="1" ht="18" customHeight="1">
      <c r="A4560" s="23"/>
      <c r="B4560" s="216" t="s">
        <v>3331</v>
      </c>
      <c r="C4560" s="40"/>
      <c r="D4560" s="41"/>
      <c r="E4560" s="20"/>
      <c r="F4560" s="36"/>
    </row>
    <row r="4561" spans="1:6" s="11" customFormat="1" ht="18" customHeight="1">
      <c r="A4561" s="23"/>
      <c r="B4561" s="216" t="s">
        <v>3332</v>
      </c>
      <c r="C4561" s="40"/>
      <c r="D4561" s="41"/>
      <c r="E4561" s="20"/>
      <c r="F4561" s="36"/>
    </row>
    <row r="4562" spans="1:6" s="11" customFormat="1" ht="18" customHeight="1">
      <c r="A4562" s="23"/>
      <c r="B4562" s="216" t="s">
        <v>3301</v>
      </c>
      <c r="C4562" s="40"/>
      <c r="D4562" s="41"/>
      <c r="E4562" s="20"/>
      <c r="F4562" s="36"/>
    </row>
    <row r="4563" spans="1:6" s="11" customFormat="1" ht="18" customHeight="1">
      <c r="A4563" s="23"/>
      <c r="B4563" s="216" t="s">
        <v>3302</v>
      </c>
      <c r="C4563" s="40"/>
      <c r="D4563" s="41"/>
      <c r="E4563" s="20"/>
      <c r="F4563" s="36"/>
    </row>
    <row r="4564" spans="1:6" s="11" customFormat="1" ht="18" customHeight="1">
      <c r="A4564" s="23"/>
      <c r="B4564" s="216" t="s">
        <v>658</v>
      </c>
      <c r="C4564" s="40"/>
      <c r="D4564" s="41"/>
      <c r="E4564" s="20"/>
      <c r="F4564" s="36"/>
    </row>
    <row r="4565" spans="1:6" s="11" customFormat="1" ht="18" customHeight="1">
      <c r="A4565" s="23"/>
      <c r="B4565" s="216" t="s">
        <v>3303</v>
      </c>
      <c r="C4565" s="40"/>
      <c r="D4565" s="41"/>
      <c r="E4565" s="20"/>
      <c r="F4565" s="36"/>
    </row>
    <row r="4566" spans="1:6" s="11" customFormat="1" ht="18" customHeight="1">
      <c r="A4566" s="23"/>
      <c r="B4566" s="216" t="s">
        <v>3266</v>
      </c>
      <c r="C4566" s="40"/>
      <c r="D4566" s="41"/>
      <c r="E4566" s="20"/>
      <c r="F4566" s="36"/>
    </row>
    <row r="4567" spans="1:6" s="11" customFormat="1" ht="18" customHeight="1">
      <c r="A4567" s="23"/>
      <c r="B4567" s="216" t="s">
        <v>3267</v>
      </c>
      <c r="C4567" s="40"/>
      <c r="D4567" s="41"/>
      <c r="E4567" s="20"/>
      <c r="F4567" s="36"/>
    </row>
    <row r="4568" spans="1:6" s="11" customFormat="1" ht="18" customHeight="1">
      <c r="A4568" s="23"/>
      <c r="B4568" s="216" t="s">
        <v>3304</v>
      </c>
      <c r="C4568" s="40"/>
      <c r="D4568" s="41"/>
      <c r="E4568" s="20"/>
      <c r="F4568" s="36"/>
    </row>
    <row r="4569" spans="1:6" s="11" customFormat="1" ht="18" customHeight="1">
      <c r="A4569" s="23"/>
      <c r="B4569" s="216" t="s">
        <v>3333</v>
      </c>
      <c r="C4569" s="40"/>
      <c r="D4569" s="41"/>
      <c r="E4569" s="20"/>
      <c r="F4569" s="36"/>
    </row>
    <row r="4570" spans="1:6" s="11" customFormat="1" ht="18" customHeight="1">
      <c r="A4570" s="23"/>
      <c r="B4570" s="240" t="s">
        <v>3334</v>
      </c>
      <c r="C4570" s="40"/>
      <c r="D4570" s="41"/>
      <c r="E4570" s="20"/>
      <c r="F4570" s="36"/>
    </row>
    <row r="4571" spans="1:6" s="11" customFormat="1" ht="55.5" customHeight="1">
      <c r="A4571" s="23" t="s">
        <v>2</v>
      </c>
      <c r="B4571" s="73" t="s">
        <v>3337</v>
      </c>
      <c r="C4571" s="40"/>
      <c r="D4571" s="41"/>
      <c r="E4571" s="20"/>
      <c r="F4571" s="36"/>
    </row>
    <row r="4572" spans="1:6" s="11" customFormat="1" ht="27.75" customHeight="1">
      <c r="A4572" s="23"/>
      <c r="B4572" s="73" t="s">
        <v>3338</v>
      </c>
      <c r="C4572" s="40"/>
      <c r="D4572" s="41"/>
      <c r="E4572" s="20"/>
      <c r="F4572" s="36"/>
    </row>
    <row r="4573" spans="1:6" s="11" customFormat="1" ht="40.5" customHeight="1">
      <c r="A4573" s="23"/>
      <c r="B4573" s="73" t="s">
        <v>3339</v>
      </c>
      <c r="C4573" s="40"/>
      <c r="D4573" s="41"/>
      <c r="E4573" s="20"/>
      <c r="F4573" s="36"/>
    </row>
    <row r="4574" spans="1:6" s="11" customFormat="1" ht="18" customHeight="1">
      <c r="A4574" s="23"/>
      <c r="B4574" s="73" t="s">
        <v>3340</v>
      </c>
      <c r="C4574" s="40"/>
      <c r="D4574" s="41"/>
      <c r="E4574" s="20"/>
      <c r="F4574" s="36"/>
    </row>
    <row r="4575" spans="1:6" s="11" customFormat="1" ht="54" customHeight="1">
      <c r="A4575" s="23"/>
      <c r="B4575" s="73" t="s">
        <v>3341</v>
      </c>
      <c r="C4575" s="40"/>
      <c r="D4575" s="41"/>
      <c r="E4575" s="20"/>
      <c r="F4575" s="36"/>
    </row>
    <row r="4576" spans="1:6" s="11" customFormat="1" ht="51.75" customHeight="1">
      <c r="A4576" s="23"/>
      <c r="B4576" s="73" t="s">
        <v>3342</v>
      </c>
      <c r="C4576" s="40"/>
      <c r="D4576" s="41"/>
      <c r="E4576" s="20"/>
      <c r="F4576" s="36"/>
    </row>
    <row r="4577" spans="1:6" s="11" customFormat="1" ht="26.25" customHeight="1">
      <c r="A4577" s="23"/>
      <c r="B4577" s="72" t="s">
        <v>3241</v>
      </c>
      <c r="C4577" s="40"/>
      <c r="D4577" s="41"/>
      <c r="E4577" s="20"/>
      <c r="F4577" s="36"/>
    </row>
    <row r="4578" spans="1:6" s="11" customFormat="1" ht="18" customHeight="1">
      <c r="A4578" s="23"/>
      <c r="B4578" s="239" t="s">
        <v>3242</v>
      </c>
      <c r="C4578" s="40"/>
      <c r="D4578" s="41"/>
      <c r="E4578" s="20"/>
      <c r="F4578" s="36"/>
    </row>
    <row r="4579" spans="1:6" s="11" customFormat="1" ht="18" customHeight="1">
      <c r="A4579" s="23"/>
      <c r="B4579" s="239" t="s">
        <v>3243</v>
      </c>
      <c r="C4579" s="40"/>
      <c r="D4579" s="41"/>
      <c r="E4579" s="20"/>
      <c r="F4579" s="36"/>
    </row>
    <row r="4580" spans="1:6" s="11" customFormat="1" ht="18" customHeight="1">
      <c r="A4580" s="23"/>
      <c r="B4580" s="70" t="s">
        <v>3244</v>
      </c>
      <c r="C4580" s="40"/>
      <c r="D4580" s="41"/>
      <c r="E4580" s="20"/>
      <c r="F4580" s="36"/>
    </row>
    <row r="4581" spans="1:6" s="11" customFormat="1" ht="18" customHeight="1">
      <c r="A4581" s="23"/>
      <c r="B4581" s="228" t="s">
        <v>3245</v>
      </c>
      <c r="C4581" s="40"/>
      <c r="D4581" s="41"/>
      <c r="E4581" s="20"/>
      <c r="F4581" s="36"/>
    </row>
    <row r="4582" spans="1:6" s="11" customFormat="1" ht="18" customHeight="1">
      <c r="A4582" s="23"/>
      <c r="B4582" s="239" t="s">
        <v>3246</v>
      </c>
      <c r="C4582" s="40"/>
      <c r="D4582" s="41"/>
      <c r="E4582" s="20"/>
      <c r="F4582" s="36"/>
    </row>
    <row r="4583" spans="1:6" s="11" customFormat="1" ht="18" customHeight="1">
      <c r="A4583" s="23"/>
      <c r="B4583" s="228" t="s">
        <v>3247</v>
      </c>
      <c r="C4583" s="40"/>
      <c r="D4583" s="41"/>
      <c r="E4583" s="20"/>
      <c r="F4583" s="36"/>
    </row>
    <row r="4584" spans="1:6" s="11" customFormat="1" ht="18" customHeight="1">
      <c r="A4584" s="23"/>
      <c r="B4584" s="239" t="s">
        <v>3248</v>
      </c>
      <c r="C4584" s="40"/>
      <c r="D4584" s="41"/>
      <c r="E4584" s="20"/>
      <c r="F4584" s="36"/>
    </row>
    <row r="4585" spans="1:6" s="11" customFormat="1" ht="18" customHeight="1">
      <c r="A4585" s="23"/>
      <c r="B4585" s="228" t="s">
        <v>3249</v>
      </c>
      <c r="C4585" s="40"/>
      <c r="D4585" s="41"/>
      <c r="E4585" s="20"/>
      <c r="F4585" s="36"/>
    </row>
    <row r="4586" spans="1:6" s="11" customFormat="1" ht="18" customHeight="1">
      <c r="A4586" s="23"/>
      <c r="B4586" s="228" t="s">
        <v>3250</v>
      </c>
      <c r="C4586" s="40"/>
      <c r="D4586" s="41"/>
      <c r="E4586" s="20"/>
      <c r="F4586" s="36"/>
    </row>
    <row r="4587" spans="1:6" s="11" customFormat="1" ht="18" customHeight="1">
      <c r="A4587" s="23"/>
      <c r="B4587" s="239" t="s">
        <v>3251</v>
      </c>
      <c r="C4587" s="40"/>
      <c r="D4587" s="41"/>
      <c r="E4587" s="20"/>
      <c r="F4587" s="36"/>
    </row>
    <row r="4588" spans="1:6" s="11" customFormat="1" ht="18" customHeight="1">
      <c r="A4588" s="23"/>
      <c r="B4588" s="239" t="s">
        <v>3343</v>
      </c>
      <c r="C4588" s="40"/>
      <c r="D4588" s="41"/>
      <c r="E4588" s="20"/>
      <c r="F4588" s="36"/>
    </row>
    <row r="4589" spans="1:6" s="11" customFormat="1" ht="18" customHeight="1">
      <c r="A4589" s="23"/>
      <c r="B4589" s="73" t="s">
        <v>3257</v>
      </c>
      <c r="C4589" s="40"/>
      <c r="D4589" s="41"/>
      <c r="E4589" s="20"/>
      <c r="F4589" s="36"/>
    </row>
    <row r="4590" spans="1:6" s="11" customFormat="1" ht="18" customHeight="1">
      <c r="A4590" s="23"/>
      <c r="B4590" s="233" t="s">
        <v>3344</v>
      </c>
      <c r="C4590" s="40"/>
      <c r="D4590" s="41"/>
      <c r="E4590" s="20"/>
      <c r="F4590" s="36"/>
    </row>
    <row r="4591" spans="1:6" s="11" customFormat="1" ht="18" customHeight="1">
      <c r="A4591" s="23" t="s">
        <v>3316</v>
      </c>
      <c r="B4591" s="216" t="s">
        <v>3345</v>
      </c>
      <c r="C4591" s="40"/>
      <c r="D4591" s="41"/>
      <c r="E4591" s="20"/>
      <c r="F4591" s="36"/>
    </row>
    <row r="4592" spans="1:6" s="11" customFormat="1" ht="18" customHeight="1">
      <c r="A4592" s="23"/>
      <c r="B4592" s="73" t="s">
        <v>657</v>
      </c>
      <c r="C4592" s="40"/>
      <c r="D4592" s="41"/>
      <c r="E4592" s="20"/>
      <c r="F4592" s="36"/>
    </row>
    <row r="4593" spans="1:6" s="11" customFormat="1" ht="18" customHeight="1">
      <c r="A4593" s="23"/>
      <c r="B4593" s="216" t="s">
        <v>3346</v>
      </c>
      <c r="C4593" s="40"/>
      <c r="D4593" s="41"/>
      <c r="E4593" s="20"/>
      <c r="F4593" s="36"/>
    </row>
    <row r="4594" spans="1:6" s="11" customFormat="1" ht="18" customHeight="1">
      <c r="A4594" s="23"/>
      <c r="B4594" s="216" t="s">
        <v>3347</v>
      </c>
      <c r="C4594" s="40"/>
      <c r="D4594" s="41"/>
      <c r="E4594" s="20"/>
      <c r="F4594" s="36"/>
    </row>
    <row r="4595" spans="1:6" s="11" customFormat="1" ht="18" customHeight="1">
      <c r="A4595" s="23"/>
      <c r="B4595" s="216" t="s">
        <v>3293</v>
      </c>
      <c r="C4595" s="40"/>
      <c r="D4595" s="41"/>
      <c r="E4595" s="20"/>
      <c r="F4595" s="36"/>
    </row>
    <row r="4596" spans="1:6" s="11" customFormat="1" ht="18" customHeight="1">
      <c r="A4596" s="23"/>
      <c r="B4596" s="216" t="s">
        <v>658</v>
      </c>
      <c r="C4596" s="40"/>
      <c r="D4596" s="41"/>
      <c r="E4596" s="20"/>
      <c r="F4596" s="36"/>
    </row>
    <row r="4597" spans="1:6" s="11" customFormat="1" ht="18" customHeight="1">
      <c r="A4597" s="23"/>
      <c r="B4597" s="216" t="s">
        <v>3348</v>
      </c>
      <c r="C4597" s="40"/>
      <c r="D4597" s="41"/>
      <c r="E4597" s="20"/>
      <c r="F4597" s="36"/>
    </row>
    <row r="4598" spans="1:6" s="11" customFormat="1" ht="18" customHeight="1">
      <c r="A4598" s="23"/>
      <c r="B4598" s="216" t="s">
        <v>3349</v>
      </c>
      <c r="C4598" s="40"/>
      <c r="D4598" s="41"/>
      <c r="E4598" s="20"/>
      <c r="F4598" s="36"/>
    </row>
    <row r="4599" spans="1:6" s="11" customFormat="1" ht="18" customHeight="1">
      <c r="A4599" s="23"/>
      <c r="B4599" s="216" t="s">
        <v>3266</v>
      </c>
      <c r="C4599" s="40"/>
      <c r="D4599" s="41"/>
      <c r="E4599" s="20"/>
      <c r="F4599" s="36"/>
    </row>
    <row r="4600" spans="1:6" s="11" customFormat="1" ht="18" customHeight="1">
      <c r="A4600" s="23"/>
      <c r="B4600" s="216" t="s">
        <v>3350</v>
      </c>
      <c r="C4600" s="40"/>
      <c r="D4600" s="41"/>
      <c r="E4600" s="20"/>
      <c r="F4600" s="36"/>
    </row>
    <row r="4601" spans="1:6" s="11" customFormat="1" ht="18" customHeight="1">
      <c r="A4601" s="23"/>
      <c r="B4601" s="216" t="s">
        <v>3351</v>
      </c>
      <c r="C4601" s="40"/>
      <c r="D4601" s="41"/>
      <c r="E4601" s="20"/>
      <c r="F4601" s="36"/>
    </row>
    <row r="4602" spans="1:6" s="11" customFormat="1" ht="18" customHeight="1">
      <c r="A4602" s="23"/>
      <c r="B4602" s="228" t="s">
        <v>3250</v>
      </c>
      <c r="C4602" s="40"/>
      <c r="D4602" s="41"/>
      <c r="E4602" s="20"/>
      <c r="F4602" s="36"/>
    </row>
    <row r="4603" spans="1:6" s="11" customFormat="1" ht="26.25" customHeight="1">
      <c r="A4603" s="23"/>
      <c r="B4603" s="228" t="s">
        <v>3352</v>
      </c>
      <c r="C4603" s="40"/>
      <c r="D4603" s="41"/>
      <c r="E4603" s="20"/>
      <c r="F4603" s="36"/>
    </row>
    <row r="4604" spans="1:6" s="11" customFormat="1" ht="18" customHeight="1">
      <c r="A4604" s="23"/>
      <c r="B4604" s="239" t="s">
        <v>3253</v>
      </c>
      <c r="C4604" s="40"/>
      <c r="D4604" s="41"/>
      <c r="E4604" s="20"/>
      <c r="F4604" s="36"/>
    </row>
    <row r="4605" spans="1:6" s="11" customFormat="1" ht="18" customHeight="1">
      <c r="A4605" s="23"/>
      <c r="B4605" s="216" t="s">
        <v>3353</v>
      </c>
      <c r="C4605" s="40">
        <v>1</v>
      </c>
      <c r="D4605" s="41" t="s">
        <v>38</v>
      </c>
      <c r="E4605" s="20"/>
      <c r="F4605" s="36">
        <f t="shared" si="80"/>
        <v>0</v>
      </c>
    </row>
    <row r="4606" spans="1:6" s="11" customFormat="1" ht="18" customHeight="1">
      <c r="A4606" s="23"/>
      <c r="B4606" s="240" t="s">
        <v>3354</v>
      </c>
      <c r="C4606" s="40"/>
      <c r="D4606" s="41"/>
      <c r="E4606" s="20"/>
      <c r="F4606" s="36"/>
    </row>
    <row r="4607" spans="1:6" s="11" customFormat="1" ht="18" customHeight="1">
      <c r="A4607" s="23" t="s">
        <v>3321</v>
      </c>
      <c r="B4607" s="216" t="s">
        <v>3355</v>
      </c>
      <c r="C4607" s="40"/>
      <c r="D4607" s="41"/>
      <c r="E4607" s="20"/>
      <c r="F4607" s="36"/>
    </row>
    <row r="4608" spans="1:6" s="11" customFormat="1" ht="18" customHeight="1">
      <c r="A4608" s="23"/>
      <c r="B4608" s="73" t="s">
        <v>657</v>
      </c>
      <c r="C4608" s="40"/>
      <c r="D4608" s="41"/>
      <c r="E4608" s="20"/>
      <c r="F4608" s="36"/>
    </row>
    <row r="4609" spans="1:6" s="11" customFormat="1" ht="18" customHeight="1">
      <c r="A4609" s="23"/>
      <c r="B4609" s="216" t="s">
        <v>3356</v>
      </c>
      <c r="C4609" s="40"/>
      <c r="D4609" s="41"/>
      <c r="E4609" s="20"/>
      <c r="F4609" s="36"/>
    </row>
    <row r="4610" spans="1:6" s="11" customFormat="1" ht="18" customHeight="1">
      <c r="A4610" s="23"/>
      <c r="B4610" s="216" t="s">
        <v>3357</v>
      </c>
      <c r="C4610" s="40"/>
      <c r="D4610" s="41"/>
      <c r="E4610" s="20"/>
      <c r="F4610" s="36"/>
    </row>
    <row r="4611" spans="1:6" s="11" customFormat="1" ht="18" customHeight="1">
      <c r="A4611" s="23"/>
      <c r="B4611" s="216" t="s">
        <v>3358</v>
      </c>
      <c r="C4611" s="40"/>
      <c r="D4611" s="41"/>
      <c r="E4611" s="20"/>
      <c r="F4611" s="36"/>
    </row>
    <row r="4612" spans="1:6" s="11" customFormat="1" ht="18" customHeight="1">
      <c r="A4612" s="23"/>
      <c r="B4612" s="216" t="s">
        <v>658</v>
      </c>
      <c r="C4612" s="40"/>
      <c r="D4612" s="41"/>
      <c r="E4612" s="20"/>
      <c r="F4612" s="36"/>
    </row>
    <row r="4613" spans="1:6" s="11" customFormat="1" ht="18" customHeight="1">
      <c r="A4613" s="23"/>
      <c r="B4613" s="216" t="s">
        <v>3348</v>
      </c>
      <c r="C4613" s="40"/>
      <c r="D4613" s="41"/>
      <c r="E4613" s="20"/>
      <c r="F4613" s="36"/>
    </row>
    <row r="4614" spans="1:6" s="11" customFormat="1" ht="18" customHeight="1">
      <c r="A4614" s="23"/>
      <c r="B4614" s="216" t="s">
        <v>3349</v>
      </c>
      <c r="C4614" s="40"/>
      <c r="D4614" s="41"/>
      <c r="E4614" s="20"/>
      <c r="F4614" s="36"/>
    </row>
    <row r="4615" spans="1:6" s="11" customFormat="1" ht="18" customHeight="1">
      <c r="A4615" s="23"/>
      <c r="B4615" s="216" t="s">
        <v>659</v>
      </c>
      <c r="C4615" s="40"/>
      <c r="D4615" s="41"/>
      <c r="E4615" s="20"/>
      <c r="F4615" s="36"/>
    </row>
    <row r="4616" spans="1:6" s="11" customFormat="1" ht="18" customHeight="1">
      <c r="A4616" s="23"/>
      <c r="B4616" s="216" t="s">
        <v>3359</v>
      </c>
      <c r="C4616" s="40"/>
      <c r="D4616" s="41"/>
      <c r="E4616" s="20"/>
      <c r="F4616" s="36"/>
    </row>
    <row r="4617" spans="1:6" s="11" customFormat="1" ht="18" customHeight="1">
      <c r="A4617" s="23"/>
      <c r="B4617" s="216" t="s">
        <v>3360</v>
      </c>
      <c r="C4617" s="40"/>
      <c r="D4617" s="41"/>
      <c r="E4617" s="20"/>
      <c r="F4617" s="36"/>
    </row>
    <row r="4618" spans="1:6" s="11" customFormat="1" ht="18" customHeight="1">
      <c r="A4618" s="23"/>
      <c r="B4618" s="228" t="s">
        <v>3250</v>
      </c>
      <c r="C4618" s="40"/>
      <c r="D4618" s="41"/>
      <c r="E4618" s="20"/>
      <c r="F4618" s="36"/>
    </row>
    <row r="4619" spans="1:6" s="11" customFormat="1" ht="24" customHeight="1">
      <c r="A4619" s="23"/>
      <c r="B4619" s="228" t="s">
        <v>3361</v>
      </c>
      <c r="C4619" s="40"/>
      <c r="D4619" s="41"/>
      <c r="E4619" s="20"/>
      <c r="F4619" s="36"/>
    </row>
    <row r="4620" spans="1:6" s="11" customFormat="1" ht="18" customHeight="1">
      <c r="A4620" s="23"/>
      <c r="B4620" s="239" t="s">
        <v>3253</v>
      </c>
      <c r="C4620" s="40"/>
      <c r="D4620" s="41"/>
      <c r="E4620" s="20"/>
      <c r="F4620" s="36"/>
    </row>
    <row r="4621" spans="1:6" s="11" customFormat="1" ht="18" customHeight="1">
      <c r="A4621" s="23"/>
      <c r="B4621" s="216" t="s">
        <v>3362</v>
      </c>
      <c r="C4621" s="40">
        <v>1</v>
      </c>
      <c r="D4621" s="41" t="s">
        <v>38</v>
      </c>
      <c r="E4621" s="20"/>
      <c r="F4621" s="36">
        <f t="shared" si="80"/>
        <v>0</v>
      </c>
    </row>
    <row r="4622" spans="1:6" s="11" customFormat="1" ht="18" customHeight="1">
      <c r="A4622" s="23"/>
      <c r="B4622" s="240" t="s">
        <v>3363</v>
      </c>
      <c r="C4622" s="40"/>
      <c r="D4622" s="41"/>
      <c r="E4622" s="20"/>
      <c r="F4622" s="36"/>
    </row>
    <row r="4623" spans="1:6" s="11" customFormat="1" ht="18" customHeight="1">
      <c r="A4623" s="23"/>
      <c r="B4623" s="73" t="s">
        <v>3364</v>
      </c>
      <c r="C4623" s="40"/>
      <c r="D4623" s="41"/>
      <c r="E4623" s="20"/>
      <c r="F4623" s="36"/>
    </row>
    <row r="4624" spans="1:6" s="11" customFormat="1" ht="18" customHeight="1">
      <c r="A4624" s="23" t="s">
        <v>3366</v>
      </c>
      <c r="B4624" s="216" t="s">
        <v>3365</v>
      </c>
      <c r="C4624" s="40">
        <v>2</v>
      </c>
      <c r="D4624" s="41" t="s">
        <v>38</v>
      </c>
      <c r="E4624" s="20"/>
      <c r="F4624" s="36">
        <f t="shared" si="80"/>
        <v>0</v>
      </c>
    </row>
    <row r="4625" spans="1:6" s="11" customFormat="1" ht="18" customHeight="1">
      <c r="A4625" s="23"/>
      <c r="B4625" s="240" t="s">
        <v>3363</v>
      </c>
      <c r="C4625" s="40"/>
      <c r="D4625" s="41"/>
      <c r="E4625" s="20"/>
      <c r="F4625" s="36"/>
    </row>
    <row r="4626" spans="1:6" s="11" customFormat="1" ht="52.5" customHeight="1">
      <c r="A4626" s="23" t="s">
        <v>3</v>
      </c>
      <c r="B4626" s="73" t="s">
        <v>3367</v>
      </c>
      <c r="C4626" s="40"/>
      <c r="D4626" s="41"/>
      <c r="E4626" s="20"/>
      <c r="F4626" s="36"/>
    </row>
    <row r="4627" spans="1:6" s="11" customFormat="1" ht="32.25" customHeight="1">
      <c r="A4627" s="23"/>
      <c r="B4627" s="73" t="s">
        <v>3338</v>
      </c>
      <c r="C4627" s="40"/>
      <c r="D4627" s="41"/>
      <c r="E4627" s="20"/>
      <c r="F4627" s="36"/>
    </row>
    <row r="4628" spans="1:6" s="11" customFormat="1" ht="41.25" customHeight="1">
      <c r="A4628" s="23"/>
      <c r="B4628" s="73" t="s">
        <v>3339</v>
      </c>
      <c r="C4628" s="40"/>
      <c r="D4628" s="41"/>
      <c r="E4628" s="20"/>
      <c r="F4628" s="36"/>
    </row>
    <row r="4629" spans="1:6" s="11" customFormat="1" ht="18" customHeight="1">
      <c r="A4629" s="23"/>
      <c r="B4629" s="73" t="s">
        <v>3340</v>
      </c>
      <c r="C4629" s="40"/>
      <c r="D4629" s="41"/>
      <c r="E4629" s="20"/>
      <c r="F4629" s="36"/>
    </row>
    <row r="4630" spans="1:6" s="11" customFormat="1" ht="54" customHeight="1">
      <c r="A4630" s="23"/>
      <c r="B4630" s="73" t="s">
        <v>3341</v>
      </c>
      <c r="C4630" s="40"/>
      <c r="D4630" s="41"/>
      <c r="E4630" s="20"/>
      <c r="F4630" s="36"/>
    </row>
    <row r="4631" spans="1:6" s="11" customFormat="1" ht="54.75" customHeight="1">
      <c r="A4631" s="23"/>
      <c r="B4631" s="73" t="s">
        <v>3342</v>
      </c>
      <c r="C4631" s="40"/>
      <c r="D4631" s="41"/>
      <c r="E4631" s="20"/>
      <c r="F4631" s="36"/>
    </row>
    <row r="4632" spans="1:6" s="11" customFormat="1" ht="27.75" customHeight="1">
      <c r="A4632" s="23"/>
      <c r="B4632" s="72" t="s">
        <v>3241</v>
      </c>
      <c r="C4632" s="40"/>
      <c r="D4632" s="41"/>
      <c r="E4632" s="20"/>
      <c r="F4632" s="36"/>
    </row>
    <row r="4633" spans="1:6" s="11" customFormat="1" ht="18" customHeight="1">
      <c r="A4633" s="23"/>
      <c r="B4633" s="239" t="s">
        <v>3242</v>
      </c>
      <c r="C4633" s="40"/>
      <c r="D4633" s="41"/>
      <c r="E4633" s="20"/>
      <c r="F4633" s="36"/>
    </row>
    <row r="4634" spans="1:6" s="11" customFormat="1" ht="18" customHeight="1">
      <c r="A4634" s="23"/>
      <c r="B4634" s="239" t="s">
        <v>3243</v>
      </c>
      <c r="C4634" s="40"/>
      <c r="D4634" s="41"/>
      <c r="E4634" s="20"/>
      <c r="F4634" s="36"/>
    </row>
    <row r="4635" spans="1:6" s="11" customFormat="1" ht="18" customHeight="1">
      <c r="A4635" s="23"/>
      <c r="B4635" s="70" t="s">
        <v>3244</v>
      </c>
      <c r="C4635" s="40"/>
      <c r="D4635" s="41"/>
      <c r="E4635" s="20"/>
      <c r="F4635" s="36"/>
    </row>
    <row r="4636" spans="1:6" s="11" customFormat="1" ht="18" customHeight="1">
      <c r="A4636" s="23"/>
      <c r="B4636" s="228" t="s">
        <v>3245</v>
      </c>
      <c r="C4636" s="40"/>
      <c r="D4636" s="41"/>
      <c r="E4636" s="20"/>
      <c r="F4636" s="36"/>
    </row>
    <row r="4637" spans="1:6" s="11" customFormat="1" ht="18" customHeight="1">
      <c r="A4637" s="23"/>
      <c r="B4637" s="239" t="s">
        <v>3246</v>
      </c>
      <c r="C4637" s="40"/>
      <c r="D4637" s="41"/>
      <c r="E4637" s="20"/>
      <c r="F4637" s="36"/>
    </row>
    <row r="4638" spans="1:6" s="11" customFormat="1" ht="18" customHeight="1">
      <c r="A4638" s="23"/>
      <c r="B4638" s="228" t="s">
        <v>3247</v>
      </c>
      <c r="C4638" s="40"/>
      <c r="D4638" s="41"/>
      <c r="E4638" s="20"/>
      <c r="F4638" s="36"/>
    </row>
    <row r="4639" spans="1:6" s="11" customFormat="1" ht="18" customHeight="1">
      <c r="A4639" s="23"/>
      <c r="B4639" s="239" t="s">
        <v>3248</v>
      </c>
      <c r="C4639" s="40"/>
      <c r="D4639" s="41"/>
      <c r="E4639" s="20"/>
      <c r="F4639" s="36"/>
    </row>
    <row r="4640" spans="1:6" s="11" customFormat="1" ht="18" customHeight="1">
      <c r="A4640" s="23"/>
      <c r="B4640" s="228" t="s">
        <v>3249</v>
      </c>
      <c r="C4640" s="40"/>
      <c r="D4640" s="41"/>
      <c r="E4640" s="20"/>
      <c r="F4640" s="36"/>
    </row>
    <row r="4641" spans="1:6" s="11" customFormat="1" ht="18" customHeight="1">
      <c r="A4641" s="23"/>
      <c r="B4641" s="228" t="s">
        <v>3250</v>
      </c>
      <c r="C4641" s="40"/>
      <c r="D4641" s="41"/>
      <c r="E4641" s="20"/>
      <c r="F4641" s="36"/>
    </row>
    <row r="4642" spans="1:6" s="11" customFormat="1" ht="18" customHeight="1">
      <c r="A4642" s="23"/>
      <c r="B4642" s="239" t="s">
        <v>3251</v>
      </c>
      <c r="C4642" s="40"/>
      <c r="D4642" s="41"/>
      <c r="E4642" s="20"/>
      <c r="F4642" s="36"/>
    </row>
    <row r="4643" spans="1:6" s="11" customFormat="1" ht="18" customHeight="1">
      <c r="A4643" s="23"/>
      <c r="B4643" s="239" t="s">
        <v>3343</v>
      </c>
      <c r="C4643" s="40"/>
      <c r="D4643" s="41"/>
      <c r="E4643" s="20"/>
      <c r="F4643" s="36"/>
    </row>
    <row r="4644" spans="1:6" s="11" customFormat="1" ht="18" customHeight="1">
      <c r="A4644" s="23"/>
      <c r="B4644" s="73" t="s">
        <v>3257</v>
      </c>
      <c r="C4644" s="40"/>
      <c r="D4644" s="41"/>
      <c r="E4644" s="20"/>
      <c r="F4644" s="36"/>
    </row>
    <row r="4645" spans="1:6" s="11" customFormat="1" ht="18" customHeight="1">
      <c r="A4645" s="23"/>
      <c r="B4645" s="233" t="s">
        <v>3344</v>
      </c>
      <c r="C4645" s="40"/>
      <c r="D4645" s="41"/>
      <c r="E4645" s="20"/>
      <c r="F4645" s="36"/>
    </row>
    <row r="4646" spans="1:6" s="11" customFormat="1" ht="18" customHeight="1">
      <c r="A4646" s="23" t="s">
        <v>3374</v>
      </c>
      <c r="B4646" s="216" t="s">
        <v>3345</v>
      </c>
      <c r="C4646" s="40"/>
      <c r="D4646" s="41"/>
      <c r="E4646" s="20"/>
      <c r="F4646" s="36"/>
    </row>
    <row r="4647" spans="1:6" s="11" customFormat="1" ht="18" customHeight="1">
      <c r="A4647" s="23"/>
      <c r="B4647" s="73" t="s">
        <v>657</v>
      </c>
      <c r="C4647" s="40"/>
      <c r="D4647" s="41"/>
      <c r="E4647" s="20"/>
      <c r="F4647" s="36"/>
    </row>
    <row r="4648" spans="1:6" s="11" customFormat="1" ht="18" customHeight="1">
      <c r="A4648" s="23"/>
      <c r="B4648" s="216" t="s">
        <v>3368</v>
      </c>
      <c r="C4648" s="40"/>
      <c r="D4648" s="41"/>
      <c r="E4648" s="20"/>
      <c r="F4648" s="36"/>
    </row>
    <row r="4649" spans="1:6" s="11" customFormat="1" ht="18" customHeight="1">
      <c r="A4649" s="23"/>
      <c r="B4649" s="216" t="s">
        <v>3369</v>
      </c>
      <c r="C4649" s="40"/>
      <c r="D4649" s="41"/>
      <c r="E4649" s="20"/>
      <c r="F4649" s="36"/>
    </row>
    <row r="4650" spans="1:6" s="11" customFormat="1" ht="18" customHeight="1">
      <c r="A4650" s="23"/>
      <c r="B4650" s="216" t="s">
        <v>3370</v>
      </c>
      <c r="C4650" s="40"/>
      <c r="D4650" s="41"/>
      <c r="E4650" s="20"/>
      <c r="F4650" s="36"/>
    </row>
    <row r="4651" spans="1:6" s="11" customFormat="1" ht="18" customHeight="1">
      <c r="A4651" s="23"/>
      <c r="B4651" s="216" t="s">
        <v>3293</v>
      </c>
      <c r="C4651" s="40"/>
      <c r="D4651" s="41"/>
      <c r="E4651" s="20"/>
      <c r="F4651" s="36"/>
    </row>
    <row r="4652" spans="1:6" s="11" customFormat="1" ht="18" customHeight="1">
      <c r="A4652" s="23"/>
      <c r="B4652" s="216" t="s">
        <v>658</v>
      </c>
      <c r="C4652" s="40"/>
      <c r="D4652" s="41"/>
      <c r="E4652" s="20"/>
      <c r="F4652" s="36"/>
    </row>
    <row r="4653" spans="1:6" s="11" customFormat="1" ht="18" customHeight="1">
      <c r="A4653" s="23"/>
      <c r="B4653" s="216" t="s">
        <v>3348</v>
      </c>
      <c r="C4653" s="40"/>
      <c r="D4653" s="41"/>
      <c r="E4653" s="20"/>
      <c r="F4653" s="36"/>
    </row>
    <row r="4654" spans="1:6" s="11" customFormat="1" ht="18" customHeight="1">
      <c r="A4654" s="23"/>
      <c r="B4654" s="216" t="s">
        <v>3349</v>
      </c>
      <c r="C4654" s="40"/>
      <c r="D4654" s="41"/>
      <c r="E4654" s="20"/>
      <c r="F4654" s="36"/>
    </row>
    <row r="4655" spans="1:6" s="11" customFormat="1" ht="18" customHeight="1">
      <c r="A4655" s="23"/>
      <c r="B4655" s="216" t="s">
        <v>3266</v>
      </c>
      <c r="C4655" s="40"/>
      <c r="D4655" s="41"/>
      <c r="E4655" s="20"/>
      <c r="F4655" s="36"/>
    </row>
    <row r="4656" spans="1:6" s="11" customFormat="1" ht="18" customHeight="1">
      <c r="A4656" s="23"/>
      <c r="B4656" s="216" t="s">
        <v>3267</v>
      </c>
      <c r="C4656" s="40"/>
      <c r="D4656" s="41"/>
      <c r="E4656" s="20"/>
      <c r="F4656" s="36"/>
    </row>
    <row r="4657" spans="1:6" s="11" customFormat="1" ht="18" customHeight="1">
      <c r="A4657" s="23"/>
      <c r="B4657" s="216" t="s">
        <v>3350</v>
      </c>
      <c r="C4657" s="40"/>
      <c r="D4657" s="41"/>
      <c r="E4657" s="20"/>
      <c r="F4657" s="36"/>
    </row>
    <row r="4658" spans="1:6" s="11" customFormat="1" ht="18" customHeight="1">
      <c r="A4658" s="23"/>
      <c r="B4658" s="216" t="s">
        <v>3351</v>
      </c>
      <c r="C4658" s="40"/>
      <c r="D4658" s="41"/>
      <c r="E4658" s="20"/>
      <c r="F4658" s="36"/>
    </row>
    <row r="4659" spans="1:6" s="11" customFormat="1" ht="18" customHeight="1">
      <c r="A4659" s="23"/>
      <c r="B4659" s="228" t="s">
        <v>3250</v>
      </c>
      <c r="C4659" s="40"/>
      <c r="D4659" s="41"/>
      <c r="E4659" s="20"/>
      <c r="F4659" s="36"/>
    </row>
    <row r="4660" spans="1:6" s="11" customFormat="1" ht="37.5" customHeight="1">
      <c r="A4660" s="23"/>
      <c r="B4660" s="228" t="s">
        <v>3371</v>
      </c>
      <c r="C4660" s="40"/>
      <c r="D4660" s="41"/>
      <c r="E4660" s="20"/>
      <c r="F4660" s="36"/>
    </row>
    <row r="4661" spans="1:6" s="11" customFormat="1" ht="18" customHeight="1">
      <c r="A4661" s="23"/>
      <c r="B4661" s="239" t="s">
        <v>3311</v>
      </c>
      <c r="C4661" s="40"/>
      <c r="D4661" s="41"/>
      <c r="E4661" s="20"/>
      <c r="F4661" s="36"/>
    </row>
    <row r="4662" spans="1:6" s="11" customFormat="1" ht="18" customHeight="1">
      <c r="A4662" s="23"/>
      <c r="B4662" s="216" t="s">
        <v>3372</v>
      </c>
      <c r="C4662" s="40">
        <v>2</v>
      </c>
      <c r="D4662" s="41" t="s">
        <v>38</v>
      </c>
      <c r="E4662" s="20"/>
      <c r="F4662" s="36">
        <f t="shared" ref="F4662:F4704" si="81">C4662*E4662</f>
        <v>0</v>
      </c>
    </row>
    <row r="4663" spans="1:6" s="11" customFormat="1" ht="18" customHeight="1">
      <c r="A4663" s="23"/>
      <c r="B4663" s="240" t="s">
        <v>3373</v>
      </c>
      <c r="C4663" s="40"/>
      <c r="D4663" s="41"/>
      <c r="E4663" s="20"/>
      <c r="F4663" s="36"/>
    </row>
    <row r="4664" spans="1:6" s="11" customFormat="1" ht="18" customHeight="1">
      <c r="A4664" s="23" t="s">
        <v>3376</v>
      </c>
      <c r="B4664" s="216" t="s">
        <v>3345</v>
      </c>
      <c r="C4664" s="40"/>
      <c r="D4664" s="41"/>
      <c r="E4664" s="20"/>
      <c r="F4664" s="36"/>
    </row>
    <row r="4665" spans="1:6" s="11" customFormat="1" ht="18" customHeight="1">
      <c r="A4665" s="23"/>
      <c r="B4665" s="73" t="s">
        <v>657</v>
      </c>
      <c r="C4665" s="40"/>
      <c r="D4665" s="41"/>
      <c r="E4665" s="20"/>
      <c r="F4665" s="36"/>
    </row>
    <row r="4666" spans="1:6" s="11" customFormat="1" ht="18" customHeight="1">
      <c r="A4666" s="23"/>
      <c r="B4666" s="216" t="s">
        <v>3368</v>
      </c>
      <c r="C4666" s="40"/>
      <c r="D4666" s="41"/>
      <c r="E4666" s="20"/>
      <c r="F4666" s="36"/>
    </row>
    <row r="4667" spans="1:6" s="11" customFormat="1" ht="18" customHeight="1">
      <c r="A4667" s="23"/>
      <c r="B4667" s="216" t="s">
        <v>3369</v>
      </c>
      <c r="C4667" s="40"/>
      <c r="D4667" s="41"/>
      <c r="E4667" s="20"/>
      <c r="F4667" s="36"/>
    </row>
    <row r="4668" spans="1:6" s="11" customFormat="1" ht="18" customHeight="1">
      <c r="A4668" s="23"/>
      <c r="B4668" s="216" t="s">
        <v>3370</v>
      </c>
      <c r="C4668" s="40"/>
      <c r="D4668" s="41"/>
      <c r="E4668" s="20"/>
      <c r="F4668" s="36"/>
    </row>
    <row r="4669" spans="1:6" s="11" customFormat="1" ht="18" customHeight="1">
      <c r="A4669" s="23"/>
      <c r="B4669" s="216" t="s">
        <v>3293</v>
      </c>
      <c r="C4669" s="40"/>
      <c r="D4669" s="41"/>
      <c r="E4669" s="20"/>
      <c r="F4669" s="36"/>
    </row>
    <row r="4670" spans="1:6" s="11" customFormat="1" ht="18" customHeight="1">
      <c r="A4670" s="23"/>
      <c r="B4670" s="216" t="s">
        <v>658</v>
      </c>
      <c r="C4670" s="40"/>
      <c r="D4670" s="41"/>
      <c r="E4670" s="20"/>
      <c r="F4670" s="36"/>
    </row>
    <row r="4671" spans="1:6" s="11" customFormat="1" ht="18" customHeight="1">
      <c r="A4671" s="23"/>
      <c r="B4671" s="216" t="s">
        <v>3348</v>
      </c>
      <c r="C4671" s="40"/>
      <c r="D4671" s="41"/>
      <c r="E4671" s="20"/>
      <c r="F4671" s="36"/>
    </row>
    <row r="4672" spans="1:6" s="11" customFormat="1" ht="18" customHeight="1">
      <c r="A4672" s="23"/>
      <c r="B4672" s="216" t="s">
        <v>3349</v>
      </c>
      <c r="C4672" s="40"/>
      <c r="D4672" s="41"/>
      <c r="E4672" s="20"/>
      <c r="F4672" s="36"/>
    </row>
    <row r="4673" spans="1:6" s="11" customFormat="1" ht="18" customHeight="1">
      <c r="A4673" s="23"/>
      <c r="B4673" s="216" t="s">
        <v>3266</v>
      </c>
      <c r="C4673" s="40"/>
      <c r="D4673" s="41"/>
      <c r="E4673" s="20"/>
      <c r="F4673" s="36"/>
    </row>
    <row r="4674" spans="1:6" s="11" customFormat="1" ht="18" customHeight="1">
      <c r="A4674" s="23"/>
      <c r="B4674" s="216" t="s">
        <v>3267</v>
      </c>
      <c r="C4674" s="40"/>
      <c r="D4674" s="41"/>
      <c r="E4674" s="20"/>
      <c r="F4674" s="36"/>
    </row>
    <row r="4675" spans="1:6" s="11" customFormat="1" ht="18" customHeight="1">
      <c r="A4675" s="23"/>
      <c r="B4675" s="216" t="s">
        <v>3350</v>
      </c>
      <c r="C4675" s="40"/>
      <c r="D4675" s="41"/>
      <c r="E4675" s="20"/>
      <c r="F4675" s="36"/>
    </row>
    <row r="4676" spans="1:6" s="11" customFormat="1" ht="18" customHeight="1">
      <c r="A4676" s="23"/>
      <c r="B4676" s="216" t="s">
        <v>3351</v>
      </c>
      <c r="C4676" s="40"/>
      <c r="D4676" s="41"/>
      <c r="E4676" s="20"/>
      <c r="F4676" s="36"/>
    </row>
    <row r="4677" spans="1:6" s="11" customFormat="1" ht="18" customHeight="1">
      <c r="A4677" s="23"/>
      <c r="B4677" s="228" t="s">
        <v>3250</v>
      </c>
      <c r="C4677" s="40"/>
      <c r="D4677" s="41"/>
      <c r="E4677" s="20"/>
      <c r="F4677" s="36"/>
    </row>
    <row r="4678" spans="1:6" s="11" customFormat="1" ht="42" customHeight="1">
      <c r="A4678" s="23"/>
      <c r="B4678" s="228" t="s">
        <v>3375</v>
      </c>
      <c r="C4678" s="40"/>
      <c r="D4678" s="41"/>
      <c r="E4678" s="20"/>
      <c r="F4678" s="36"/>
    </row>
    <row r="4679" spans="1:6" s="11" customFormat="1" ht="18" customHeight="1">
      <c r="A4679" s="23"/>
      <c r="B4679" s="239" t="s">
        <v>3311</v>
      </c>
      <c r="C4679" s="40"/>
      <c r="D4679" s="41"/>
      <c r="E4679" s="20"/>
      <c r="F4679" s="36"/>
    </row>
    <row r="4680" spans="1:6" s="11" customFormat="1" ht="18" customHeight="1">
      <c r="A4680" s="23"/>
      <c r="B4680" s="216" t="s">
        <v>3372</v>
      </c>
      <c r="C4680" s="40">
        <v>5</v>
      </c>
      <c r="D4680" s="41" t="s">
        <v>38</v>
      </c>
      <c r="E4680" s="20"/>
      <c r="F4680" s="36">
        <f t="shared" si="81"/>
        <v>0</v>
      </c>
    </row>
    <row r="4681" spans="1:6" s="11" customFormat="1" ht="18" customHeight="1">
      <c r="A4681" s="23"/>
      <c r="B4681" s="240" t="s">
        <v>3373</v>
      </c>
      <c r="C4681" s="40"/>
      <c r="D4681" s="41"/>
      <c r="E4681" s="20"/>
      <c r="F4681" s="36"/>
    </row>
    <row r="4682" spans="1:6" s="11" customFormat="1" ht="18" customHeight="1">
      <c r="A4682" s="23"/>
      <c r="B4682" s="73" t="s">
        <v>3377</v>
      </c>
      <c r="C4682" s="40"/>
      <c r="D4682" s="41"/>
      <c r="E4682" s="20"/>
      <c r="F4682" s="36"/>
    </row>
    <row r="4683" spans="1:6" s="11" customFormat="1" ht="18" customHeight="1">
      <c r="A4683" s="23" t="s">
        <v>3378</v>
      </c>
      <c r="B4683" s="216" t="s">
        <v>3353</v>
      </c>
      <c r="C4683" s="40">
        <v>1</v>
      </c>
      <c r="D4683" s="41" t="s">
        <v>38</v>
      </c>
      <c r="E4683" s="20"/>
      <c r="F4683" s="36">
        <f t="shared" si="81"/>
        <v>0</v>
      </c>
    </row>
    <row r="4684" spans="1:6" s="11" customFormat="1" ht="18" customHeight="1">
      <c r="A4684" s="23"/>
      <c r="B4684" s="240" t="s">
        <v>3373</v>
      </c>
      <c r="C4684" s="40"/>
      <c r="D4684" s="41"/>
      <c r="E4684" s="20"/>
      <c r="F4684" s="36"/>
    </row>
    <row r="4685" spans="1:6" s="11" customFormat="1" ht="18" customHeight="1">
      <c r="A4685" s="23" t="s">
        <v>3388</v>
      </c>
      <c r="B4685" s="216" t="s">
        <v>3379</v>
      </c>
      <c r="C4685" s="40"/>
      <c r="D4685" s="41"/>
      <c r="E4685" s="20"/>
      <c r="F4685" s="36"/>
    </row>
    <row r="4686" spans="1:6" s="11" customFormat="1" ht="18" customHeight="1">
      <c r="A4686" s="23"/>
      <c r="B4686" s="73" t="s">
        <v>657</v>
      </c>
      <c r="C4686" s="40"/>
      <c r="D4686" s="41"/>
      <c r="E4686" s="20"/>
      <c r="F4686" s="36"/>
    </row>
    <row r="4687" spans="1:6" s="11" customFormat="1" ht="18" customHeight="1">
      <c r="A4687" s="23"/>
      <c r="B4687" s="216" t="s">
        <v>3380</v>
      </c>
      <c r="C4687" s="40"/>
      <c r="D4687" s="41"/>
      <c r="E4687" s="20"/>
      <c r="F4687" s="36"/>
    </row>
    <row r="4688" spans="1:6" s="11" customFormat="1" ht="18" customHeight="1">
      <c r="A4688" s="23"/>
      <c r="B4688" s="216" t="s">
        <v>3381</v>
      </c>
      <c r="C4688" s="40"/>
      <c r="D4688" s="41"/>
      <c r="E4688" s="20"/>
      <c r="F4688" s="36"/>
    </row>
    <row r="4689" spans="1:6" s="11" customFormat="1" ht="18" customHeight="1">
      <c r="A4689" s="23"/>
      <c r="B4689" s="216" t="s">
        <v>3382</v>
      </c>
      <c r="C4689" s="40"/>
      <c r="D4689" s="41"/>
      <c r="E4689" s="20"/>
      <c r="F4689" s="36"/>
    </row>
    <row r="4690" spans="1:6" s="11" customFormat="1" ht="18" customHeight="1">
      <c r="A4690" s="23"/>
      <c r="B4690" s="216" t="s">
        <v>3302</v>
      </c>
      <c r="C4690" s="40"/>
      <c r="D4690" s="41"/>
      <c r="E4690" s="20"/>
      <c r="F4690" s="36"/>
    </row>
    <row r="4691" spans="1:6" s="11" customFormat="1" ht="18" customHeight="1">
      <c r="A4691" s="23"/>
      <c r="B4691" s="216" t="s">
        <v>658</v>
      </c>
      <c r="C4691" s="40"/>
      <c r="D4691" s="41"/>
      <c r="E4691" s="20"/>
      <c r="F4691" s="36"/>
    </row>
    <row r="4692" spans="1:6" s="11" customFormat="1" ht="18" customHeight="1">
      <c r="A4692" s="23"/>
      <c r="B4692" s="216" t="s">
        <v>3383</v>
      </c>
      <c r="C4692" s="40"/>
      <c r="D4692" s="41"/>
      <c r="E4692" s="20"/>
      <c r="F4692" s="36"/>
    </row>
    <row r="4693" spans="1:6" s="11" customFormat="1" ht="18" customHeight="1">
      <c r="A4693" s="23"/>
      <c r="B4693" s="216" t="s">
        <v>3349</v>
      </c>
      <c r="C4693" s="40"/>
      <c r="D4693" s="41"/>
      <c r="E4693" s="20"/>
      <c r="F4693" s="36"/>
    </row>
    <row r="4694" spans="1:6" s="11" customFormat="1" ht="18" customHeight="1">
      <c r="A4694" s="23"/>
      <c r="B4694" s="216" t="s">
        <v>3266</v>
      </c>
      <c r="C4694" s="40"/>
      <c r="D4694" s="41"/>
      <c r="E4694" s="20"/>
      <c r="F4694" s="36"/>
    </row>
    <row r="4695" spans="1:6" s="11" customFormat="1" ht="18" customHeight="1">
      <c r="A4695" s="23"/>
      <c r="B4695" s="216" t="s">
        <v>3267</v>
      </c>
      <c r="C4695" s="40"/>
      <c r="D4695" s="41"/>
      <c r="E4695" s="20"/>
      <c r="F4695" s="36"/>
    </row>
    <row r="4696" spans="1:6" s="11" customFormat="1" ht="18" customHeight="1">
      <c r="A4696" s="23"/>
      <c r="B4696" s="216" t="s">
        <v>3384</v>
      </c>
      <c r="C4696" s="40"/>
      <c r="D4696" s="41"/>
      <c r="E4696" s="20"/>
      <c r="F4696" s="36"/>
    </row>
    <row r="4697" spans="1:6" s="11" customFormat="1" ht="18" customHeight="1">
      <c r="A4697" s="23"/>
      <c r="B4697" s="216" t="s">
        <v>3385</v>
      </c>
      <c r="C4697" s="40"/>
      <c r="D4697" s="41"/>
      <c r="E4697" s="20"/>
      <c r="F4697" s="36"/>
    </row>
    <row r="4698" spans="1:6" s="11" customFormat="1" ht="18" customHeight="1">
      <c r="A4698" s="23"/>
      <c r="B4698" s="228" t="s">
        <v>3250</v>
      </c>
      <c r="C4698" s="40"/>
      <c r="D4698" s="41"/>
      <c r="E4698" s="20"/>
      <c r="F4698" s="36"/>
    </row>
    <row r="4699" spans="1:6" s="11" customFormat="1" ht="41.25" customHeight="1">
      <c r="A4699" s="23"/>
      <c r="B4699" s="228" t="s">
        <v>3375</v>
      </c>
      <c r="C4699" s="40"/>
      <c r="D4699" s="41"/>
      <c r="E4699" s="20"/>
      <c r="F4699" s="36"/>
    </row>
    <row r="4700" spans="1:6" s="11" customFormat="1" ht="18" customHeight="1">
      <c r="A4700" s="23"/>
      <c r="B4700" s="239" t="s">
        <v>3311</v>
      </c>
      <c r="C4700" s="40"/>
      <c r="D4700" s="41"/>
      <c r="E4700" s="20"/>
      <c r="F4700" s="36"/>
    </row>
    <row r="4701" spans="1:6" s="11" customFormat="1" ht="18" customHeight="1">
      <c r="A4701" s="23"/>
      <c r="B4701" s="216" t="s">
        <v>3386</v>
      </c>
      <c r="C4701" s="40">
        <v>2</v>
      </c>
      <c r="D4701" s="41" t="s">
        <v>38</v>
      </c>
      <c r="E4701" s="20"/>
      <c r="F4701" s="36">
        <f t="shared" si="81"/>
        <v>0</v>
      </c>
    </row>
    <row r="4702" spans="1:6" s="11" customFormat="1" ht="18" customHeight="1">
      <c r="A4702" s="23"/>
      <c r="B4702" s="240" t="s">
        <v>3387</v>
      </c>
      <c r="C4702" s="40"/>
      <c r="D4702" s="41"/>
      <c r="E4702" s="20"/>
      <c r="F4702" s="36"/>
    </row>
    <row r="4703" spans="1:6" s="11" customFormat="1" ht="18" customHeight="1">
      <c r="A4703" s="23"/>
      <c r="B4703" s="73" t="s">
        <v>3377</v>
      </c>
      <c r="C4703" s="40"/>
      <c r="D4703" s="41"/>
      <c r="E4703" s="20"/>
      <c r="F4703" s="36"/>
    </row>
    <row r="4704" spans="1:6" s="11" customFormat="1" ht="18" customHeight="1">
      <c r="A4704" s="23" t="s">
        <v>3336</v>
      </c>
      <c r="B4704" s="216" t="s">
        <v>3389</v>
      </c>
      <c r="C4704" s="40">
        <v>3</v>
      </c>
      <c r="D4704" s="41" t="s">
        <v>38</v>
      </c>
      <c r="E4704" s="20"/>
      <c r="F4704" s="36">
        <f t="shared" si="81"/>
        <v>0</v>
      </c>
    </row>
    <row r="4705" spans="1:6" s="11" customFormat="1" ht="18" customHeight="1">
      <c r="A4705" s="23"/>
      <c r="B4705" s="240" t="s">
        <v>3387</v>
      </c>
      <c r="C4705" s="40"/>
      <c r="D4705" s="41"/>
      <c r="E4705" s="20"/>
      <c r="F4705" s="36"/>
    </row>
    <row r="4706" spans="1:6" s="11" customFormat="1" ht="18" customHeight="1">
      <c r="A4706" s="23" t="s">
        <v>3397</v>
      </c>
      <c r="B4706" s="216" t="s">
        <v>3355</v>
      </c>
      <c r="C4706" s="40"/>
      <c r="D4706" s="41"/>
      <c r="E4706" s="20"/>
      <c r="F4706" s="36"/>
    </row>
    <row r="4707" spans="1:6" s="11" customFormat="1" ht="18" customHeight="1">
      <c r="A4707" s="23"/>
      <c r="B4707" s="73" t="s">
        <v>657</v>
      </c>
      <c r="C4707" s="40"/>
      <c r="D4707" s="41"/>
      <c r="E4707" s="20"/>
      <c r="F4707" s="36"/>
    </row>
    <row r="4708" spans="1:6" s="11" customFormat="1" ht="18" customHeight="1">
      <c r="A4708" s="23"/>
      <c r="B4708" s="216" t="s">
        <v>3390</v>
      </c>
      <c r="C4708" s="40"/>
      <c r="D4708" s="41"/>
      <c r="E4708" s="20"/>
      <c r="F4708" s="36"/>
    </row>
    <row r="4709" spans="1:6" s="11" customFormat="1" ht="18" customHeight="1">
      <c r="A4709" s="23"/>
      <c r="B4709" s="216" t="s">
        <v>3391</v>
      </c>
      <c r="C4709" s="40"/>
      <c r="D4709" s="41"/>
      <c r="E4709" s="20"/>
      <c r="F4709" s="36"/>
    </row>
    <row r="4710" spans="1:6" s="11" customFormat="1" ht="18" customHeight="1">
      <c r="A4710" s="23"/>
      <c r="B4710" s="216" t="s">
        <v>3392</v>
      </c>
      <c r="C4710" s="40"/>
      <c r="D4710" s="41"/>
      <c r="E4710" s="20"/>
      <c r="F4710" s="36"/>
    </row>
    <row r="4711" spans="1:6" s="11" customFormat="1" ht="18" customHeight="1">
      <c r="A4711" s="23"/>
      <c r="B4711" s="216" t="s">
        <v>3358</v>
      </c>
      <c r="C4711" s="40"/>
      <c r="D4711" s="41"/>
      <c r="E4711" s="20"/>
      <c r="F4711" s="36"/>
    </row>
    <row r="4712" spans="1:6" s="11" customFormat="1" ht="18" customHeight="1">
      <c r="A4712" s="23"/>
      <c r="B4712" s="216" t="s">
        <v>658</v>
      </c>
      <c r="C4712" s="40"/>
      <c r="D4712" s="41"/>
      <c r="E4712" s="20"/>
      <c r="F4712" s="36"/>
    </row>
    <row r="4713" spans="1:6" s="11" customFormat="1" ht="18" customHeight="1">
      <c r="A4713" s="23"/>
      <c r="B4713" s="216" t="s">
        <v>3393</v>
      </c>
      <c r="C4713" s="40"/>
      <c r="D4713" s="41"/>
      <c r="E4713" s="20"/>
      <c r="F4713" s="36"/>
    </row>
    <row r="4714" spans="1:6" s="11" customFormat="1" ht="18" customHeight="1">
      <c r="A4714" s="23"/>
      <c r="B4714" s="216" t="s">
        <v>3349</v>
      </c>
      <c r="C4714" s="40"/>
      <c r="D4714" s="41"/>
      <c r="E4714" s="20"/>
      <c r="F4714" s="36"/>
    </row>
    <row r="4715" spans="1:6" s="11" customFormat="1" ht="18" customHeight="1">
      <c r="A4715" s="23"/>
      <c r="B4715" s="216" t="s">
        <v>659</v>
      </c>
      <c r="C4715" s="40"/>
      <c r="D4715" s="41"/>
      <c r="E4715" s="20"/>
      <c r="F4715" s="36"/>
    </row>
    <row r="4716" spans="1:6" s="11" customFormat="1" ht="18" customHeight="1">
      <c r="A4716" s="23"/>
      <c r="B4716" s="216" t="s">
        <v>3267</v>
      </c>
      <c r="C4716" s="40"/>
      <c r="D4716" s="41"/>
      <c r="E4716" s="20"/>
      <c r="F4716" s="36"/>
    </row>
    <row r="4717" spans="1:6" s="11" customFormat="1" ht="18" customHeight="1">
      <c r="A4717" s="23"/>
      <c r="B4717" s="216" t="s">
        <v>3359</v>
      </c>
      <c r="C4717" s="40"/>
      <c r="D4717" s="41"/>
      <c r="E4717" s="20"/>
      <c r="F4717" s="36"/>
    </row>
    <row r="4718" spans="1:6" s="11" customFormat="1" ht="18" customHeight="1">
      <c r="A4718" s="23"/>
      <c r="B4718" s="216" t="s">
        <v>3394</v>
      </c>
      <c r="C4718" s="40"/>
      <c r="D4718" s="41"/>
      <c r="E4718" s="20"/>
      <c r="F4718" s="36"/>
    </row>
    <row r="4719" spans="1:6" s="11" customFormat="1" ht="18" customHeight="1">
      <c r="A4719" s="23"/>
      <c r="B4719" s="228" t="s">
        <v>3250</v>
      </c>
      <c r="C4719" s="40"/>
      <c r="D4719" s="41"/>
      <c r="E4719" s="20"/>
      <c r="F4719" s="36"/>
    </row>
    <row r="4720" spans="1:6" s="11" customFormat="1" ht="51" customHeight="1">
      <c r="A4720" s="23"/>
      <c r="B4720" s="228" t="s">
        <v>3395</v>
      </c>
      <c r="C4720" s="40"/>
      <c r="D4720" s="41"/>
      <c r="E4720" s="20"/>
      <c r="F4720" s="36"/>
    </row>
    <row r="4721" spans="1:6" s="11" customFormat="1" ht="18" customHeight="1">
      <c r="A4721" s="23"/>
      <c r="B4721" s="239" t="s">
        <v>3311</v>
      </c>
      <c r="C4721" s="40"/>
      <c r="D4721" s="41"/>
      <c r="E4721" s="20"/>
      <c r="F4721" s="36"/>
    </row>
    <row r="4722" spans="1:6" s="11" customFormat="1" ht="18" customHeight="1">
      <c r="A4722" s="23"/>
      <c r="B4722" s="216" t="s">
        <v>3365</v>
      </c>
      <c r="C4722" s="40">
        <v>3</v>
      </c>
      <c r="D4722" s="41" t="s">
        <v>38</v>
      </c>
      <c r="E4722" s="20"/>
      <c r="F4722" s="36">
        <f t="shared" ref="F4722:F5060" si="82">C4722*E4722</f>
        <v>0</v>
      </c>
    </row>
    <row r="4723" spans="1:6" s="11" customFormat="1" ht="18" customHeight="1">
      <c r="A4723" s="23"/>
      <c r="B4723" s="240" t="s">
        <v>3396</v>
      </c>
      <c r="C4723" s="40"/>
      <c r="D4723" s="41"/>
      <c r="E4723" s="20"/>
      <c r="F4723" s="36"/>
    </row>
    <row r="4724" spans="1:6" s="11" customFormat="1" ht="18" customHeight="1">
      <c r="A4724" s="23"/>
      <c r="B4724" s="73" t="s">
        <v>3377</v>
      </c>
      <c r="C4724" s="40"/>
      <c r="D4724" s="41"/>
      <c r="E4724" s="20"/>
      <c r="F4724" s="36"/>
    </row>
    <row r="4725" spans="1:6" s="11" customFormat="1" ht="18" customHeight="1">
      <c r="A4725" s="23" t="s">
        <v>3398</v>
      </c>
      <c r="B4725" s="216" t="s">
        <v>3362</v>
      </c>
      <c r="C4725" s="40">
        <v>5</v>
      </c>
      <c r="D4725" s="41" t="s">
        <v>38</v>
      </c>
      <c r="E4725" s="20"/>
      <c r="F4725" s="36">
        <f t="shared" si="82"/>
        <v>0</v>
      </c>
    </row>
    <row r="4726" spans="1:6" s="11" customFormat="1" ht="18" customHeight="1">
      <c r="A4726" s="23"/>
      <c r="B4726" s="240" t="s">
        <v>3387</v>
      </c>
      <c r="C4726" s="40"/>
      <c r="D4726" s="41"/>
      <c r="E4726" s="20"/>
      <c r="F4726" s="36"/>
    </row>
    <row r="4727" spans="1:6" s="11" customFormat="1" ht="18" customHeight="1">
      <c r="A4727" s="23" t="s">
        <v>29</v>
      </c>
      <c r="B4727" s="73" t="s">
        <v>3399</v>
      </c>
      <c r="C4727" s="40"/>
      <c r="D4727" s="41"/>
      <c r="E4727" s="20"/>
      <c r="F4727" s="36"/>
    </row>
    <row r="4728" spans="1:6" s="11" customFormat="1" ht="18" customHeight="1">
      <c r="A4728" s="23"/>
      <c r="B4728" s="73" t="s">
        <v>3400</v>
      </c>
      <c r="C4728" s="40"/>
      <c r="D4728" s="41"/>
      <c r="E4728" s="20"/>
      <c r="F4728" s="36"/>
    </row>
    <row r="4729" spans="1:6" s="11" customFormat="1" ht="18" customHeight="1">
      <c r="A4729" s="23"/>
      <c r="B4729" s="234" t="s">
        <v>3401</v>
      </c>
      <c r="C4729" s="40">
        <v>96</v>
      </c>
      <c r="D4729" s="41" t="s">
        <v>19</v>
      </c>
      <c r="E4729" s="20"/>
      <c r="F4729" s="36">
        <f t="shared" si="82"/>
        <v>0</v>
      </c>
    </row>
    <row r="4730" spans="1:6" s="11" customFormat="1" ht="18" customHeight="1">
      <c r="A4730" s="23"/>
      <c r="B4730" s="234" t="s">
        <v>3402</v>
      </c>
      <c r="C4730" s="40">
        <v>12</v>
      </c>
      <c r="D4730" s="41" t="s">
        <v>19</v>
      </c>
      <c r="E4730" s="20"/>
      <c r="F4730" s="36">
        <f t="shared" si="82"/>
        <v>0</v>
      </c>
    </row>
    <row r="4731" spans="1:6" s="11" customFormat="1" ht="18" customHeight="1">
      <c r="A4731" s="23" t="s">
        <v>42</v>
      </c>
      <c r="B4731" s="73" t="s">
        <v>3403</v>
      </c>
      <c r="C4731" s="40"/>
      <c r="D4731" s="41"/>
      <c r="E4731" s="20"/>
      <c r="F4731" s="36"/>
    </row>
    <row r="4732" spans="1:6" s="11" customFormat="1" ht="18" customHeight="1">
      <c r="A4732" s="23"/>
      <c r="B4732" s="233" t="s">
        <v>3404</v>
      </c>
      <c r="C4732" s="40"/>
      <c r="D4732" s="41"/>
      <c r="E4732" s="20"/>
      <c r="F4732" s="36"/>
    </row>
    <row r="4733" spans="1:6" s="11" customFormat="1" ht="18" customHeight="1">
      <c r="A4733" s="23"/>
      <c r="B4733" s="73" t="s">
        <v>3405</v>
      </c>
      <c r="C4733" s="40">
        <v>2</v>
      </c>
      <c r="D4733" s="41" t="s">
        <v>19</v>
      </c>
      <c r="E4733" s="20"/>
      <c r="F4733" s="36">
        <f t="shared" si="82"/>
        <v>0</v>
      </c>
    </row>
    <row r="4734" spans="1:6" s="11" customFormat="1" ht="39" customHeight="1">
      <c r="A4734" s="23" t="s">
        <v>3412</v>
      </c>
      <c r="B4734" s="73" t="s">
        <v>3406</v>
      </c>
      <c r="C4734" s="40"/>
      <c r="D4734" s="41"/>
      <c r="E4734" s="20"/>
      <c r="F4734" s="36"/>
    </row>
    <row r="4735" spans="1:6" s="11" customFormat="1" ht="18" customHeight="1">
      <c r="A4735" s="23"/>
      <c r="B4735" s="233" t="s">
        <v>3404</v>
      </c>
      <c r="C4735" s="40"/>
      <c r="D4735" s="41"/>
      <c r="E4735" s="20"/>
      <c r="F4735" s="36"/>
    </row>
    <row r="4736" spans="1:6" s="11" customFormat="1" ht="18" customHeight="1">
      <c r="A4736" s="23"/>
      <c r="B4736" s="73" t="s">
        <v>3407</v>
      </c>
      <c r="C4736" s="40">
        <v>30</v>
      </c>
      <c r="D4736" s="41" t="s">
        <v>19</v>
      </c>
      <c r="E4736" s="20"/>
      <c r="F4736" s="36">
        <f t="shared" si="82"/>
        <v>0</v>
      </c>
    </row>
    <row r="4737" spans="1:6" s="11" customFormat="1" ht="40.5" customHeight="1">
      <c r="A4737" s="23" t="s">
        <v>44</v>
      </c>
      <c r="B4737" s="73" t="s">
        <v>3408</v>
      </c>
      <c r="C4737" s="40"/>
      <c r="D4737" s="41"/>
      <c r="E4737" s="20"/>
      <c r="F4737" s="36"/>
    </row>
    <row r="4738" spans="1:6" s="11" customFormat="1" ht="32.25" customHeight="1">
      <c r="A4738" s="23"/>
      <c r="B4738" s="73" t="s">
        <v>3409</v>
      </c>
      <c r="C4738" s="40"/>
      <c r="D4738" s="41"/>
      <c r="E4738" s="20"/>
      <c r="F4738" s="36"/>
    </row>
    <row r="4739" spans="1:6" s="11" customFormat="1" ht="30.75" customHeight="1">
      <c r="A4739" s="23"/>
      <c r="B4739" s="73" t="s">
        <v>3410</v>
      </c>
      <c r="C4739" s="40"/>
      <c r="D4739" s="41"/>
      <c r="E4739" s="20"/>
      <c r="F4739" s="36"/>
    </row>
    <row r="4740" spans="1:6" s="11" customFormat="1" ht="27.75" customHeight="1">
      <c r="A4740" s="23"/>
      <c r="B4740" s="73" t="s">
        <v>3411</v>
      </c>
      <c r="C4740" s="40"/>
      <c r="D4740" s="41"/>
      <c r="E4740" s="20"/>
      <c r="F4740" s="36"/>
    </row>
    <row r="4741" spans="1:6" s="11" customFormat="1" ht="18" customHeight="1">
      <c r="A4741" s="23"/>
      <c r="B4741" s="241" t="s">
        <v>2671</v>
      </c>
      <c r="C4741" s="40">
        <v>36</v>
      </c>
      <c r="D4741" s="41" t="s">
        <v>390</v>
      </c>
      <c r="E4741" s="20"/>
      <c r="F4741" s="36">
        <f t="shared" si="82"/>
        <v>0</v>
      </c>
    </row>
    <row r="4742" spans="1:6" s="11" customFormat="1" ht="70.5" customHeight="1">
      <c r="A4742" s="23" t="s">
        <v>45</v>
      </c>
      <c r="B4742" s="73" t="s">
        <v>3413</v>
      </c>
      <c r="C4742" s="40"/>
      <c r="D4742" s="41"/>
      <c r="E4742" s="20"/>
      <c r="F4742" s="36"/>
    </row>
    <row r="4743" spans="1:6" s="11" customFormat="1" ht="18" customHeight="1">
      <c r="A4743" s="23"/>
      <c r="B4743" s="234" t="s">
        <v>586</v>
      </c>
      <c r="C4743" s="40">
        <v>70</v>
      </c>
      <c r="D4743" s="41" t="s">
        <v>19</v>
      </c>
      <c r="E4743" s="20"/>
      <c r="F4743" s="36">
        <f t="shared" si="82"/>
        <v>0</v>
      </c>
    </row>
    <row r="4744" spans="1:6" s="11" customFormat="1" ht="18" customHeight="1">
      <c r="A4744" s="23"/>
      <c r="B4744" s="234" t="s">
        <v>587</v>
      </c>
      <c r="C4744" s="40">
        <v>22</v>
      </c>
      <c r="D4744" s="41" t="s">
        <v>19</v>
      </c>
      <c r="E4744" s="20"/>
      <c r="F4744" s="36">
        <f t="shared" si="82"/>
        <v>0</v>
      </c>
    </row>
    <row r="4745" spans="1:6" s="11" customFormat="1" ht="49.5" customHeight="1">
      <c r="A4745" s="23" t="s">
        <v>46</v>
      </c>
      <c r="B4745" s="73" t="s">
        <v>3414</v>
      </c>
      <c r="C4745" s="40"/>
      <c r="D4745" s="41"/>
      <c r="E4745" s="20"/>
      <c r="F4745" s="36"/>
    </row>
    <row r="4746" spans="1:6" s="11" customFormat="1" ht="18" customHeight="1">
      <c r="A4746" s="23"/>
      <c r="B4746" s="73" t="s">
        <v>3415</v>
      </c>
      <c r="C4746" s="40"/>
      <c r="D4746" s="41"/>
      <c r="E4746" s="20"/>
      <c r="F4746" s="36"/>
    </row>
    <row r="4747" spans="1:6" s="11" customFormat="1" ht="51" customHeight="1">
      <c r="A4747" s="23"/>
      <c r="B4747" s="73" t="s">
        <v>660</v>
      </c>
      <c r="C4747" s="40"/>
      <c r="D4747" s="41"/>
      <c r="E4747" s="20"/>
      <c r="F4747" s="36"/>
    </row>
    <row r="4748" spans="1:6" s="11" customFormat="1" ht="33" customHeight="1">
      <c r="A4748" s="23"/>
      <c r="B4748" s="73" t="s">
        <v>661</v>
      </c>
      <c r="C4748" s="40"/>
      <c r="D4748" s="41"/>
      <c r="E4748" s="20"/>
      <c r="F4748" s="36"/>
    </row>
    <row r="4749" spans="1:6" s="11" customFormat="1" ht="63" customHeight="1">
      <c r="A4749" s="23"/>
      <c r="B4749" s="73" t="s">
        <v>3416</v>
      </c>
      <c r="C4749" s="40"/>
      <c r="D4749" s="41"/>
      <c r="E4749" s="20"/>
      <c r="F4749" s="36"/>
    </row>
    <row r="4750" spans="1:6" s="11" customFormat="1" ht="18" customHeight="1">
      <c r="A4750" s="23"/>
      <c r="B4750" s="233" t="s">
        <v>3417</v>
      </c>
      <c r="C4750" s="40"/>
      <c r="D4750" s="41"/>
      <c r="E4750" s="20"/>
      <c r="F4750" s="36"/>
    </row>
    <row r="4751" spans="1:6" s="11" customFormat="1" ht="18" customHeight="1">
      <c r="A4751" s="23"/>
      <c r="B4751" s="234" t="s">
        <v>662</v>
      </c>
      <c r="C4751" s="40"/>
      <c r="D4751" s="41"/>
      <c r="E4751" s="20"/>
      <c r="F4751" s="36"/>
    </row>
    <row r="4752" spans="1:6" s="11" customFormat="1" ht="27" customHeight="1">
      <c r="A4752" s="23"/>
      <c r="B4752" s="216" t="s">
        <v>3418</v>
      </c>
      <c r="C4752" s="40">
        <v>3</v>
      </c>
      <c r="D4752" s="41" t="s">
        <v>19</v>
      </c>
      <c r="E4752" s="20"/>
      <c r="F4752" s="36">
        <f t="shared" si="82"/>
        <v>0</v>
      </c>
    </row>
    <row r="4753" spans="1:6" s="11" customFormat="1" ht="18" customHeight="1">
      <c r="A4753" s="23"/>
      <c r="B4753" s="220" t="s">
        <v>3419</v>
      </c>
      <c r="C4753" s="40">
        <v>12</v>
      </c>
      <c r="D4753" s="41" t="s">
        <v>19</v>
      </c>
      <c r="E4753" s="20"/>
      <c r="F4753" s="36">
        <f t="shared" si="82"/>
        <v>0</v>
      </c>
    </row>
    <row r="4754" spans="1:6" s="11" customFormat="1" ht="18" customHeight="1">
      <c r="A4754" s="23"/>
      <c r="B4754" s="234" t="s">
        <v>3420</v>
      </c>
      <c r="C4754" s="40"/>
      <c r="D4754" s="41"/>
      <c r="E4754" s="20"/>
      <c r="F4754" s="36"/>
    </row>
    <row r="4755" spans="1:6" s="11" customFormat="1" ht="18" customHeight="1">
      <c r="A4755" s="23"/>
      <c r="B4755" s="220" t="s">
        <v>3421</v>
      </c>
      <c r="C4755" s="40">
        <v>3</v>
      </c>
      <c r="D4755" s="41" t="s">
        <v>19</v>
      </c>
      <c r="E4755" s="20"/>
      <c r="F4755" s="36">
        <f t="shared" si="82"/>
        <v>0</v>
      </c>
    </row>
    <row r="4756" spans="1:6" s="11" customFormat="1" ht="18" customHeight="1">
      <c r="A4756" s="23"/>
      <c r="B4756" s="220" t="s">
        <v>3422</v>
      </c>
      <c r="C4756" s="40">
        <v>2</v>
      </c>
      <c r="D4756" s="41" t="s">
        <v>19</v>
      </c>
      <c r="E4756" s="20"/>
      <c r="F4756" s="36">
        <f t="shared" si="82"/>
        <v>0</v>
      </c>
    </row>
    <row r="4757" spans="1:6" s="11" customFormat="1" ht="18" customHeight="1">
      <c r="A4757" s="23"/>
      <c r="B4757" s="220" t="s">
        <v>3423</v>
      </c>
      <c r="C4757" s="40">
        <v>4</v>
      </c>
      <c r="D4757" s="41" t="s">
        <v>19</v>
      </c>
      <c r="E4757" s="20"/>
      <c r="F4757" s="36">
        <f t="shared" si="82"/>
        <v>0</v>
      </c>
    </row>
    <row r="4758" spans="1:6" s="11" customFormat="1" ht="18" customHeight="1">
      <c r="A4758" s="23"/>
      <c r="B4758" s="220" t="s">
        <v>3424</v>
      </c>
      <c r="C4758" s="40">
        <v>1</v>
      </c>
      <c r="D4758" s="41" t="s">
        <v>19</v>
      </c>
      <c r="E4758" s="20"/>
      <c r="F4758" s="36">
        <f t="shared" si="82"/>
        <v>0</v>
      </c>
    </row>
    <row r="4759" spans="1:6" s="11" customFormat="1" ht="18" customHeight="1">
      <c r="A4759" s="23"/>
      <c r="B4759" s="220" t="s">
        <v>3425</v>
      </c>
      <c r="C4759" s="40">
        <v>11</v>
      </c>
      <c r="D4759" s="41" t="s">
        <v>19</v>
      </c>
      <c r="E4759" s="20"/>
      <c r="F4759" s="36">
        <f t="shared" si="82"/>
        <v>0</v>
      </c>
    </row>
    <row r="4760" spans="1:6" s="11" customFormat="1" ht="18" customHeight="1">
      <c r="A4760" s="23"/>
      <c r="B4760" s="234" t="s">
        <v>3426</v>
      </c>
      <c r="C4760" s="40"/>
      <c r="D4760" s="41"/>
      <c r="E4760" s="20"/>
      <c r="F4760" s="36"/>
    </row>
    <row r="4761" spans="1:6" s="11" customFormat="1" ht="18" customHeight="1">
      <c r="A4761" s="23"/>
      <c r="B4761" s="220" t="s">
        <v>3422</v>
      </c>
      <c r="C4761" s="40">
        <v>4</v>
      </c>
      <c r="D4761" s="41" t="s">
        <v>19</v>
      </c>
      <c r="E4761" s="20"/>
      <c r="F4761" s="36">
        <f t="shared" si="82"/>
        <v>0</v>
      </c>
    </row>
    <row r="4762" spans="1:6" s="11" customFormat="1" ht="30" customHeight="1">
      <c r="A4762" s="23" t="s">
        <v>47</v>
      </c>
      <c r="B4762" s="73" t="s">
        <v>3427</v>
      </c>
      <c r="C4762" s="40"/>
      <c r="D4762" s="41"/>
      <c r="E4762" s="20"/>
      <c r="F4762" s="36"/>
    </row>
    <row r="4763" spans="1:6" s="11" customFormat="1" ht="24.75" customHeight="1">
      <c r="A4763" s="23"/>
      <c r="B4763" s="73" t="s">
        <v>3428</v>
      </c>
      <c r="C4763" s="40"/>
      <c r="D4763" s="41"/>
      <c r="E4763" s="20"/>
      <c r="F4763" s="36"/>
    </row>
    <row r="4764" spans="1:6" s="11" customFormat="1" ht="26.25" customHeight="1">
      <c r="A4764" s="23"/>
      <c r="B4764" s="73" t="s">
        <v>3429</v>
      </c>
      <c r="C4764" s="40"/>
      <c r="D4764" s="41"/>
      <c r="E4764" s="20"/>
      <c r="F4764" s="36"/>
    </row>
    <row r="4765" spans="1:6" s="11" customFormat="1" ht="18" customHeight="1">
      <c r="A4765" s="23" t="s">
        <v>102</v>
      </c>
      <c r="B4765" s="73" t="s">
        <v>3430</v>
      </c>
      <c r="C4765" s="40">
        <v>6</v>
      </c>
      <c r="D4765" s="41" t="s">
        <v>19</v>
      </c>
      <c r="E4765" s="20"/>
      <c r="F4765" s="36">
        <f t="shared" si="82"/>
        <v>0</v>
      </c>
    </row>
    <row r="4766" spans="1:6" s="11" customFormat="1" ht="18" customHeight="1">
      <c r="A4766" s="23" t="s">
        <v>106</v>
      </c>
      <c r="B4766" s="73" t="s">
        <v>3431</v>
      </c>
      <c r="C4766" s="40">
        <v>3</v>
      </c>
      <c r="D4766" s="41" t="s">
        <v>19</v>
      </c>
      <c r="E4766" s="20"/>
      <c r="F4766" s="36">
        <f t="shared" si="82"/>
        <v>0</v>
      </c>
    </row>
    <row r="4767" spans="1:6" s="11" customFormat="1" ht="18" customHeight="1">
      <c r="A4767" s="23" t="s">
        <v>107</v>
      </c>
      <c r="B4767" s="73" t="s">
        <v>3432</v>
      </c>
      <c r="C4767" s="40">
        <v>1</v>
      </c>
      <c r="D4767" s="41" t="s">
        <v>19</v>
      </c>
      <c r="E4767" s="20"/>
      <c r="F4767" s="36">
        <f t="shared" si="82"/>
        <v>0</v>
      </c>
    </row>
    <row r="4768" spans="1:6" s="11" customFormat="1" ht="18" customHeight="1">
      <c r="A4768" s="23" t="s">
        <v>108</v>
      </c>
      <c r="B4768" s="73" t="s">
        <v>3433</v>
      </c>
      <c r="C4768" s="40">
        <v>4</v>
      </c>
      <c r="D4768" s="41" t="s">
        <v>19</v>
      </c>
      <c r="E4768" s="20"/>
      <c r="F4768" s="36">
        <f t="shared" si="82"/>
        <v>0</v>
      </c>
    </row>
    <row r="4769" spans="1:6" s="11" customFormat="1" ht="18" customHeight="1">
      <c r="A4769" s="23" t="s">
        <v>109</v>
      </c>
      <c r="B4769" s="73" t="s">
        <v>3434</v>
      </c>
      <c r="C4769" s="40">
        <v>1</v>
      </c>
      <c r="D4769" s="41" t="s">
        <v>19</v>
      </c>
      <c r="E4769" s="20"/>
      <c r="F4769" s="36">
        <f t="shared" si="82"/>
        <v>0</v>
      </c>
    </row>
    <row r="4770" spans="1:6" s="11" customFormat="1" ht="18" customHeight="1">
      <c r="A4770" s="23" t="s">
        <v>110</v>
      </c>
      <c r="B4770" s="73" t="s">
        <v>3435</v>
      </c>
      <c r="C4770" s="40">
        <v>10</v>
      </c>
      <c r="D4770" s="41" t="s">
        <v>19</v>
      </c>
      <c r="E4770" s="20"/>
      <c r="F4770" s="36">
        <f t="shared" si="82"/>
        <v>0</v>
      </c>
    </row>
    <row r="4771" spans="1:6" s="11" customFormat="1" ht="18" customHeight="1">
      <c r="A4771" s="23" t="s">
        <v>111</v>
      </c>
      <c r="B4771" s="73" t="s">
        <v>3436</v>
      </c>
      <c r="C4771" s="40">
        <v>1</v>
      </c>
      <c r="D4771" s="41" t="s">
        <v>19</v>
      </c>
      <c r="E4771" s="20"/>
      <c r="F4771" s="36">
        <f t="shared" si="82"/>
        <v>0</v>
      </c>
    </row>
    <row r="4772" spans="1:6" s="11" customFormat="1" ht="26.25" customHeight="1">
      <c r="A4772" s="23"/>
      <c r="B4772" s="73" t="s">
        <v>3437</v>
      </c>
      <c r="C4772" s="40"/>
      <c r="D4772" s="41"/>
      <c r="E4772" s="20"/>
      <c r="F4772" s="36"/>
    </row>
    <row r="4773" spans="1:6" s="11" customFormat="1" ht="20.25" customHeight="1">
      <c r="A4773" s="23" t="s">
        <v>48</v>
      </c>
      <c r="B4773" s="217" t="s">
        <v>3438</v>
      </c>
      <c r="C4773" s="40"/>
      <c r="D4773" s="41"/>
      <c r="E4773" s="20"/>
      <c r="F4773" s="36"/>
    </row>
    <row r="4774" spans="1:6" s="11" customFormat="1" ht="59.25" customHeight="1">
      <c r="A4774" s="23"/>
      <c r="B4774" s="217" t="s">
        <v>3439</v>
      </c>
      <c r="C4774" s="40"/>
      <c r="D4774" s="41"/>
      <c r="E4774" s="20"/>
      <c r="F4774" s="36"/>
    </row>
    <row r="4775" spans="1:6" s="11" customFormat="1" ht="18" customHeight="1">
      <c r="A4775" s="23"/>
      <c r="B4775" s="219" t="s">
        <v>3440</v>
      </c>
      <c r="C4775" s="40"/>
      <c r="D4775" s="41"/>
      <c r="E4775" s="20"/>
      <c r="F4775" s="36"/>
    </row>
    <row r="4776" spans="1:6" s="11" customFormat="1" ht="23.25" customHeight="1">
      <c r="A4776" s="23"/>
      <c r="B4776" s="217" t="s">
        <v>764</v>
      </c>
      <c r="C4776" s="40">
        <v>31</v>
      </c>
      <c r="D4776" s="41" t="s">
        <v>35</v>
      </c>
      <c r="E4776" s="20"/>
      <c r="F4776" s="36">
        <f t="shared" si="82"/>
        <v>0</v>
      </c>
    </row>
    <row r="4777" spans="1:6" s="11" customFormat="1" ht="50.25" customHeight="1">
      <c r="A4777" s="23" t="s">
        <v>49</v>
      </c>
      <c r="B4777" s="217" t="s">
        <v>756</v>
      </c>
      <c r="C4777" s="40"/>
      <c r="D4777" s="41"/>
      <c r="E4777" s="20"/>
      <c r="F4777" s="36"/>
    </row>
    <row r="4778" spans="1:6" s="11" customFormat="1" ht="18" customHeight="1">
      <c r="A4778" s="23"/>
      <c r="B4778" s="217" t="s">
        <v>758</v>
      </c>
      <c r="C4778" s="40">
        <v>5</v>
      </c>
      <c r="D4778" s="41" t="s">
        <v>390</v>
      </c>
      <c r="E4778" s="20"/>
      <c r="F4778" s="36">
        <f t="shared" si="82"/>
        <v>0</v>
      </c>
    </row>
    <row r="4779" spans="1:6" s="11" customFormat="1" ht="18" customHeight="1">
      <c r="A4779" s="23"/>
      <c r="B4779" s="217" t="s">
        <v>759</v>
      </c>
      <c r="C4779" s="40">
        <v>41</v>
      </c>
      <c r="D4779" s="41" t="s">
        <v>390</v>
      </c>
      <c r="E4779" s="20"/>
      <c r="F4779" s="36">
        <f t="shared" si="82"/>
        <v>0</v>
      </c>
    </row>
    <row r="4780" spans="1:6" s="11" customFormat="1" ht="18" customHeight="1">
      <c r="A4780" s="23"/>
      <c r="B4780" s="217" t="s">
        <v>663</v>
      </c>
      <c r="C4780" s="40">
        <v>67.2</v>
      </c>
      <c r="D4780" s="41" t="s">
        <v>390</v>
      </c>
      <c r="E4780" s="20"/>
      <c r="F4780" s="36">
        <f t="shared" si="82"/>
        <v>0</v>
      </c>
    </row>
    <row r="4781" spans="1:6" s="11" customFormat="1" ht="21" customHeight="1">
      <c r="A4781" s="23" t="s">
        <v>50</v>
      </c>
      <c r="B4781" s="217" t="s">
        <v>3441</v>
      </c>
      <c r="C4781" s="40"/>
      <c r="D4781" s="41"/>
      <c r="E4781" s="20"/>
      <c r="F4781" s="36">
        <f t="shared" si="82"/>
        <v>0</v>
      </c>
    </row>
    <row r="4782" spans="1:6" s="11" customFormat="1" ht="51" customHeight="1">
      <c r="A4782" s="23"/>
      <c r="B4782" s="217" t="s">
        <v>3439</v>
      </c>
      <c r="C4782" s="40"/>
      <c r="D4782" s="41"/>
      <c r="E4782" s="20"/>
      <c r="F4782" s="36"/>
    </row>
    <row r="4783" spans="1:6" s="11" customFormat="1" ht="18" customHeight="1">
      <c r="A4783" s="23"/>
      <c r="B4783" s="219" t="s">
        <v>3440</v>
      </c>
      <c r="C4783" s="40"/>
      <c r="D4783" s="41"/>
      <c r="E4783" s="20"/>
      <c r="F4783" s="36"/>
    </row>
    <row r="4784" spans="1:6" s="11" customFormat="1" ht="18" customHeight="1">
      <c r="A4784" s="23"/>
      <c r="B4784" s="217" t="s">
        <v>763</v>
      </c>
      <c r="C4784" s="40">
        <v>6</v>
      </c>
      <c r="D4784" s="41" t="s">
        <v>35</v>
      </c>
      <c r="E4784" s="20"/>
      <c r="F4784" s="36">
        <f t="shared" si="82"/>
        <v>0</v>
      </c>
    </row>
    <row r="4785" spans="1:6" s="11" customFormat="1" ht="18" customHeight="1">
      <c r="A4785" s="23"/>
      <c r="B4785" s="217" t="s">
        <v>764</v>
      </c>
      <c r="C4785" s="40">
        <v>65</v>
      </c>
      <c r="D4785" s="41" t="s">
        <v>35</v>
      </c>
      <c r="E4785" s="20"/>
      <c r="F4785" s="36">
        <f t="shared" si="82"/>
        <v>0</v>
      </c>
    </row>
    <row r="4786" spans="1:6" s="11" customFormat="1" ht="36" customHeight="1">
      <c r="A4786" s="23" t="s">
        <v>51</v>
      </c>
      <c r="B4786" s="72" t="s">
        <v>3442</v>
      </c>
      <c r="C4786" s="40"/>
      <c r="D4786" s="41"/>
      <c r="E4786" s="20"/>
      <c r="F4786" s="36"/>
    </row>
    <row r="4787" spans="1:6" s="11" customFormat="1" ht="38.25" customHeight="1">
      <c r="A4787" s="23"/>
      <c r="B4787" s="72" t="s">
        <v>3443</v>
      </c>
      <c r="C4787" s="40"/>
      <c r="D4787" s="41"/>
      <c r="E4787" s="20"/>
      <c r="F4787" s="36"/>
    </row>
    <row r="4788" spans="1:6" s="11" customFormat="1" ht="18" customHeight="1">
      <c r="A4788" s="23"/>
      <c r="B4788" s="233" t="s">
        <v>665</v>
      </c>
      <c r="C4788" s="40"/>
      <c r="D4788" s="41"/>
      <c r="E4788" s="20"/>
      <c r="F4788" s="36"/>
    </row>
    <row r="4789" spans="1:6" s="11" customFormat="1" ht="18" customHeight="1">
      <c r="A4789" s="23"/>
      <c r="B4789" s="234" t="s">
        <v>3444</v>
      </c>
      <c r="C4789" s="40">
        <v>3</v>
      </c>
      <c r="D4789" s="41" t="s">
        <v>390</v>
      </c>
      <c r="E4789" s="20"/>
      <c r="F4789" s="36">
        <f t="shared" si="82"/>
        <v>0</v>
      </c>
    </row>
    <row r="4790" spans="1:6" s="11" customFormat="1" ht="18" customHeight="1">
      <c r="A4790" s="23"/>
      <c r="B4790" s="234" t="s">
        <v>666</v>
      </c>
      <c r="C4790" s="40">
        <v>29</v>
      </c>
      <c r="D4790" s="41" t="s">
        <v>390</v>
      </c>
      <c r="E4790" s="20"/>
      <c r="F4790" s="36">
        <f t="shared" si="82"/>
        <v>0</v>
      </c>
    </row>
    <row r="4791" spans="1:6" s="11" customFormat="1" ht="48" customHeight="1">
      <c r="A4791" s="23" t="s">
        <v>52</v>
      </c>
      <c r="B4791" s="73" t="s">
        <v>3445</v>
      </c>
      <c r="C4791" s="40"/>
      <c r="D4791" s="41"/>
      <c r="E4791" s="20"/>
      <c r="F4791" s="36"/>
    </row>
    <row r="4792" spans="1:6" s="11" customFormat="1" ht="18" customHeight="1">
      <c r="A4792" s="23"/>
      <c r="B4792" s="233" t="s">
        <v>667</v>
      </c>
      <c r="C4792" s="40"/>
      <c r="D4792" s="41"/>
      <c r="E4792" s="20"/>
      <c r="F4792" s="36"/>
    </row>
    <row r="4793" spans="1:6" s="11" customFormat="1" ht="18" customHeight="1">
      <c r="A4793" s="23"/>
      <c r="B4793" s="216" t="s">
        <v>668</v>
      </c>
      <c r="C4793" s="40">
        <v>22</v>
      </c>
      <c r="D4793" s="41" t="s">
        <v>19</v>
      </c>
      <c r="E4793" s="20"/>
      <c r="F4793" s="36">
        <f t="shared" si="82"/>
        <v>0</v>
      </c>
    </row>
    <row r="4794" spans="1:6" s="11" customFormat="1" ht="18" customHeight="1">
      <c r="A4794" s="23" t="s">
        <v>53</v>
      </c>
      <c r="B4794" s="73" t="s">
        <v>2974</v>
      </c>
      <c r="C4794" s="40"/>
      <c r="D4794" s="41"/>
      <c r="E4794" s="20"/>
      <c r="F4794" s="36"/>
    </row>
    <row r="4795" spans="1:6" s="11" customFormat="1" ht="26.25" customHeight="1">
      <c r="A4795" s="23"/>
      <c r="B4795" s="73" t="s">
        <v>3446</v>
      </c>
      <c r="C4795" s="40"/>
      <c r="D4795" s="41"/>
      <c r="E4795" s="20"/>
      <c r="F4795" s="36"/>
    </row>
    <row r="4796" spans="1:6" s="11" customFormat="1" ht="18" customHeight="1">
      <c r="A4796" s="23"/>
      <c r="B4796" s="73" t="s">
        <v>2976</v>
      </c>
      <c r="C4796" s="40"/>
      <c r="D4796" s="41"/>
      <c r="E4796" s="20"/>
      <c r="F4796" s="36"/>
    </row>
    <row r="4797" spans="1:6" s="11" customFormat="1" ht="18" customHeight="1">
      <c r="A4797" s="23"/>
      <c r="B4797" s="73" t="s">
        <v>2977</v>
      </c>
      <c r="C4797" s="40"/>
      <c r="D4797" s="41"/>
      <c r="E4797" s="20"/>
      <c r="F4797" s="36"/>
    </row>
    <row r="4798" spans="1:6" s="11" customFormat="1" ht="18" customHeight="1">
      <c r="A4798" s="23"/>
      <c r="B4798" s="220" t="s">
        <v>586</v>
      </c>
      <c r="C4798" s="40">
        <v>54</v>
      </c>
      <c r="D4798" s="41" t="s">
        <v>19</v>
      </c>
      <c r="E4798" s="20"/>
      <c r="F4798" s="36">
        <f t="shared" si="82"/>
        <v>0</v>
      </c>
    </row>
    <row r="4799" spans="1:6" s="11" customFormat="1" ht="18" customHeight="1">
      <c r="A4799" s="23"/>
      <c r="B4799" s="220" t="s">
        <v>587</v>
      </c>
      <c r="C4799" s="40">
        <v>10</v>
      </c>
      <c r="D4799" s="41" t="s">
        <v>19</v>
      </c>
      <c r="E4799" s="20"/>
      <c r="F4799" s="36">
        <f t="shared" si="82"/>
        <v>0</v>
      </c>
    </row>
    <row r="4800" spans="1:6" s="11" customFormat="1" ht="18" customHeight="1">
      <c r="A4800" s="23"/>
      <c r="B4800" s="73" t="s">
        <v>580</v>
      </c>
      <c r="C4800" s="40">
        <v>4</v>
      </c>
      <c r="D4800" s="41" t="s">
        <v>19</v>
      </c>
      <c r="E4800" s="20"/>
      <c r="F4800" s="36">
        <f t="shared" si="82"/>
        <v>0</v>
      </c>
    </row>
    <row r="4801" spans="1:6" s="11" customFormat="1" ht="18" customHeight="1">
      <c r="A4801" s="23"/>
      <c r="B4801" s="73" t="s">
        <v>581</v>
      </c>
      <c r="C4801" s="40">
        <v>2</v>
      </c>
      <c r="D4801" s="41" t="s">
        <v>19</v>
      </c>
      <c r="E4801" s="20"/>
      <c r="F4801" s="36">
        <f t="shared" si="82"/>
        <v>0</v>
      </c>
    </row>
    <row r="4802" spans="1:6" s="11" customFormat="1" ht="18" customHeight="1">
      <c r="A4802" s="23"/>
      <c r="B4802" s="73" t="s">
        <v>582</v>
      </c>
      <c r="C4802" s="40">
        <v>4</v>
      </c>
      <c r="D4802" s="41" t="s">
        <v>19</v>
      </c>
      <c r="E4802" s="20"/>
      <c r="F4802" s="36">
        <f t="shared" si="82"/>
        <v>0</v>
      </c>
    </row>
    <row r="4803" spans="1:6" s="11" customFormat="1" ht="19.5" customHeight="1">
      <c r="A4803" s="23" t="s">
        <v>54</v>
      </c>
      <c r="B4803" s="73" t="s">
        <v>3447</v>
      </c>
      <c r="C4803" s="40"/>
      <c r="D4803" s="41"/>
      <c r="E4803" s="20"/>
      <c r="F4803" s="36"/>
    </row>
    <row r="4804" spans="1:6" s="11" customFormat="1" ht="28.5" customHeight="1">
      <c r="A4804" s="23"/>
      <c r="B4804" s="73" t="s">
        <v>3448</v>
      </c>
      <c r="C4804" s="40"/>
      <c r="D4804" s="41"/>
      <c r="E4804" s="20"/>
      <c r="F4804" s="36"/>
    </row>
    <row r="4805" spans="1:6" s="11" customFormat="1" ht="18" customHeight="1">
      <c r="A4805" s="23"/>
      <c r="B4805" s="73" t="s">
        <v>2976</v>
      </c>
      <c r="C4805" s="40"/>
      <c r="D4805" s="41"/>
      <c r="E4805" s="20"/>
      <c r="F4805" s="36"/>
    </row>
    <row r="4806" spans="1:6" s="11" customFormat="1" ht="18" customHeight="1">
      <c r="A4806" s="23"/>
      <c r="B4806" s="73" t="s">
        <v>2977</v>
      </c>
      <c r="C4806" s="40"/>
      <c r="D4806" s="41"/>
      <c r="E4806" s="20"/>
      <c r="F4806" s="36"/>
    </row>
    <row r="4807" spans="1:6" s="11" customFormat="1" ht="18" customHeight="1">
      <c r="A4807" s="23"/>
      <c r="B4807" s="220" t="s">
        <v>586</v>
      </c>
      <c r="C4807" s="40">
        <v>66</v>
      </c>
      <c r="D4807" s="41" t="s">
        <v>19</v>
      </c>
      <c r="E4807" s="20"/>
      <c r="F4807" s="36">
        <f t="shared" si="82"/>
        <v>0</v>
      </c>
    </row>
    <row r="4808" spans="1:6" s="11" customFormat="1" ht="18" customHeight="1">
      <c r="A4808" s="23"/>
      <c r="B4808" s="220" t="s">
        <v>587</v>
      </c>
      <c r="C4808" s="40">
        <v>16</v>
      </c>
      <c r="D4808" s="41" t="s">
        <v>19</v>
      </c>
      <c r="E4808" s="20"/>
      <c r="F4808" s="36">
        <f t="shared" si="82"/>
        <v>0</v>
      </c>
    </row>
    <row r="4809" spans="1:6" s="11" customFormat="1" ht="60" customHeight="1">
      <c r="A4809" s="23" t="s">
        <v>152</v>
      </c>
      <c r="B4809" s="73" t="s">
        <v>3449</v>
      </c>
      <c r="C4809" s="40"/>
      <c r="D4809" s="41"/>
      <c r="E4809" s="20"/>
      <c r="F4809" s="36"/>
    </row>
    <row r="4810" spans="1:6" s="11" customFormat="1" ht="18" customHeight="1">
      <c r="A4810" s="23"/>
      <c r="B4810" s="234" t="s">
        <v>586</v>
      </c>
      <c r="C4810" s="40">
        <v>72</v>
      </c>
      <c r="D4810" s="41" t="s">
        <v>19</v>
      </c>
      <c r="E4810" s="20"/>
      <c r="F4810" s="36">
        <f t="shared" si="82"/>
        <v>0</v>
      </c>
    </row>
    <row r="4811" spans="1:6" s="11" customFormat="1" ht="18" customHeight="1">
      <c r="A4811" s="23"/>
      <c r="B4811" s="234" t="s">
        <v>587</v>
      </c>
      <c r="C4811" s="40">
        <v>22</v>
      </c>
      <c r="D4811" s="41" t="s">
        <v>19</v>
      </c>
      <c r="E4811" s="20"/>
      <c r="F4811" s="36">
        <f t="shared" si="82"/>
        <v>0</v>
      </c>
    </row>
    <row r="4812" spans="1:6" s="11" customFormat="1" ht="45" customHeight="1">
      <c r="A4812" s="23" t="s">
        <v>327</v>
      </c>
      <c r="B4812" s="73" t="s">
        <v>3131</v>
      </c>
      <c r="C4812" s="40"/>
      <c r="D4812" s="41"/>
      <c r="E4812" s="20"/>
      <c r="F4812" s="36"/>
    </row>
    <row r="4813" spans="1:6" s="11" customFormat="1" ht="18" customHeight="1">
      <c r="A4813" s="23"/>
      <c r="B4813" s="233" t="s">
        <v>3132</v>
      </c>
      <c r="C4813" s="40"/>
      <c r="D4813" s="41"/>
      <c r="E4813" s="20"/>
      <c r="F4813" s="36"/>
    </row>
    <row r="4814" spans="1:6" s="11" customFormat="1" ht="18" customHeight="1">
      <c r="A4814" s="23"/>
      <c r="B4814" s="119" t="s">
        <v>3450</v>
      </c>
      <c r="C4814" s="40">
        <v>68</v>
      </c>
      <c r="D4814" s="41" t="s">
        <v>19</v>
      </c>
      <c r="E4814" s="20"/>
      <c r="F4814" s="36">
        <f t="shared" si="82"/>
        <v>0</v>
      </c>
    </row>
    <row r="4815" spans="1:6" s="11" customFormat="1" ht="40.5" customHeight="1">
      <c r="A4815" s="23" t="s">
        <v>331</v>
      </c>
      <c r="B4815" s="73" t="s">
        <v>2984</v>
      </c>
      <c r="C4815" s="40"/>
      <c r="D4815" s="41"/>
      <c r="E4815" s="20"/>
      <c r="F4815" s="36"/>
    </row>
    <row r="4816" spans="1:6" s="11" customFormat="1" ht="18" customHeight="1">
      <c r="A4816" s="23"/>
      <c r="B4816" s="234" t="s">
        <v>586</v>
      </c>
      <c r="C4816" s="40">
        <v>20</v>
      </c>
      <c r="D4816" s="41" t="s">
        <v>19</v>
      </c>
      <c r="E4816" s="20"/>
      <c r="F4816" s="36">
        <f t="shared" si="82"/>
        <v>0</v>
      </c>
    </row>
    <row r="4817" spans="1:6" s="11" customFormat="1" ht="63.75" customHeight="1">
      <c r="A4817" s="23" t="s">
        <v>332</v>
      </c>
      <c r="B4817" s="242" t="s">
        <v>670</v>
      </c>
      <c r="C4817" s="40"/>
      <c r="D4817" s="41"/>
      <c r="E4817" s="20"/>
      <c r="F4817" s="36"/>
    </row>
    <row r="4818" spans="1:6" s="11" customFormat="1" ht="18" customHeight="1">
      <c r="A4818" s="23"/>
      <c r="B4818" s="73" t="s">
        <v>3451</v>
      </c>
      <c r="C4818" s="40"/>
      <c r="D4818" s="41"/>
      <c r="E4818" s="20"/>
      <c r="F4818" s="36"/>
    </row>
    <row r="4819" spans="1:6" s="11" customFormat="1" ht="18" customHeight="1">
      <c r="A4819" s="23"/>
      <c r="B4819" s="73" t="s">
        <v>3452</v>
      </c>
      <c r="C4819" s="40"/>
      <c r="D4819" s="41"/>
      <c r="E4819" s="20"/>
      <c r="F4819" s="36"/>
    </row>
    <row r="4820" spans="1:6" s="11" customFormat="1" ht="18" customHeight="1">
      <c r="A4820" s="23"/>
      <c r="B4820" s="73" t="s">
        <v>3453</v>
      </c>
      <c r="C4820" s="40"/>
      <c r="D4820" s="41"/>
      <c r="E4820" s="20"/>
      <c r="F4820" s="36"/>
    </row>
    <row r="4821" spans="1:6" s="11" customFormat="1" ht="42" customHeight="1">
      <c r="A4821" s="23"/>
      <c r="B4821" s="73" t="s">
        <v>3454</v>
      </c>
      <c r="C4821" s="40"/>
      <c r="D4821" s="41"/>
      <c r="E4821" s="20"/>
      <c r="F4821" s="36"/>
    </row>
    <row r="4822" spans="1:6" s="11" customFormat="1" ht="18" customHeight="1">
      <c r="A4822" s="23"/>
      <c r="B4822" s="233" t="s">
        <v>671</v>
      </c>
      <c r="C4822" s="40"/>
      <c r="D4822" s="41"/>
      <c r="E4822" s="20"/>
      <c r="F4822" s="36"/>
    </row>
    <row r="4823" spans="1:6" s="11" customFormat="1" ht="18" customHeight="1">
      <c r="A4823" s="23"/>
      <c r="B4823" s="243" t="s">
        <v>672</v>
      </c>
      <c r="C4823" s="40"/>
      <c r="D4823" s="41"/>
      <c r="E4823" s="20"/>
      <c r="F4823" s="36"/>
    </row>
    <row r="4824" spans="1:6" s="11" customFormat="1" ht="18" customHeight="1">
      <c r="A4824" s="23"/>
      <c r="B4824" s="235" t="s">
        <v>772</v>
      </c>
      <c r="C4824" s="40">
        <v>18</v>
      </c>
      <c r="D4824" s="41" t="s">
        <v>390</v>
      </c>
      <c r="E4824" s="20"/>
      <c r="F4824" s="36">
        <f t="shared" si="82"/>
        <v>0</v>
      </c>
    </row>
    <row r="4825" spans="1:6" s="11" customFormat="1" ht="18" customHeight="1">
      <c r="A4825" s="23"/>
      <c r="B4825" s="235" t="s">
        <v>773</v>
      </c>
      <c r="C4825" s="40">
        <v>269</v>
      </c>
      <c r="D4825" s="41" t="s">
        <v>390</v>
      </c>
      <c r="E4825" s="20"/>
      <c r="F4825" s="36">
        <f t="shared" si="82"/>
        <v>0</v>
      </c>
    </row>
    <row r="4826" spans="1:6" s="11" customFormat="1" ht="18" customHeight="1">
      <c r="A4826" s="23"/>
      <c r="B4826" s="212" t="s">
        <v>687</v>
      </c>
      <c r="C4826" s="40">
        <v>262</v>
      </c>
      <c r="D4826" s="41" t="s">
        <v>390</v>
      </c>
      <c r="E4826" s="20"/>
      <c r="F4826" s="36">
        <f t="shared" si="82"/>
        <v>0</v>
      </c>
    </row>
    <row r="4827" spans="1:6" s="11" customFormat="1" ht="18" customHeight="1">
      <c r="A4827" s="23"/>
      <c r="B4827" s="212" t="s">
        <v>673</v>
      </c>
      <c r="C4827" s="40">
        <v>206</v>
      </c>
      <c r="D4827" s="41" t="s">
        <v>390</v>
      </c>
      <c r="E4827" s="20"/>
      <c r="F4827" s="36">
        <f t="shared" si="82"/>
        <v>0</v>
      </c>
    </row>
    <row r="4828" spans="1:6" s="11" customFormat="1" ht="18" customHeight="1">
      <c r="A4828" s="23"/>
      <c r="B4828" s="212" t="s">
        <v>674</v>
      </c>
      <c r="C4828" s="40">
        <v>246</v>
      </c>
      <c r="D4828" s="41" t="s">
        <v>390</v>
      </c>
      <c r="E4828" s="20"/>
      <c r="F4828" s="36">
        <f t="shared" si="82"/>
        <v>0</v>
      </c>
    </row>
    <row r="4829" spans="1:6" s="11" customFormat="1" ht="18" customHeight="1">
      <c r="A4829" s="23"/>
      <c r="B4829" s="212" t="s">
        <v>675</v>
      </c>
      <c r="C4829" s="40">
        <v>188</v>
      </c>
      <c r="D4829" s="41" t="s">
        <v>390</v>
      </c>
      <c r="E4829" s="20"/>
      <c r="F4829" s="36">
        <f t="shared" si="82"/>
        <v>0</v>
      </c>
    </row>
    <row r="4830" spans="1:6" s="11" customFormat="1" ht="18" customHeight="1">
      <c r="A4830" s="23"/>
      <c r="B4830" s="212" t="s">
        <v>676</v>
      </c>
      <c r="C4830" s="40">
        <v>159</v>
      </c>
      <c r="D4830" s="41" t="s">
        <v>390</v>
      </c>
      <c r="E4830" s="20"/>
      <c r="F4830" s="36">
        <f t="shared" si="82"/>
        <v>0</v>
      </c>
    </row>
    <row r="4831" spans="1:6" s="11" customFormat="1" ht="18" customHeight="1">
      <c r="A4831" s="23"/>
      <c r="B4831" s="235" t="s">
        <v>3455</v>
      </c>
      <c r="C4831" s="40">
        <v>44</v>
      </c>
      <c r="D4831" s="41" t="s">
        <v>390</v>
      </c>
      <c r="E4831" s="20"/>
      <c r="F4831" s="36">
        <f t="shared" si="82"/>
        <v>0</v>
      </c>
    </row>
    <row r="4832" spans="1:6" s="11" customFormat="1" ht="18" customHeight="1">
      <c r="A4832" s="23"/>
      <c r="B4832" s="235" t="s">
        <v>3456</v>
      </c>
      <c r="C4832" s="40">
        <v>13</v>
      </c>
      <c r="D4832" s="41" t="s">
        <v>390</v>
      </c>
      <c r="E4832" s="20"/>
      <c r="F4832" s="36">
        <f t="shared" si="82"/>
        <v>0</v>
      </c>
    </row>
    <row r="4833" spans="1:6" s="11" customFormat="1" ht="18" customHeight="1">
      <c r="A4833" s="23"/>
      <c r="B4833" s="235" t="s">
        <v>3457</v>
      </c>
      <c r="C4833" s="40">
        <v>57</v>
      </c>
      <c r="D4833" s="41" t="s">
        <v>390</v>
      </c>
      <c r="E4833" s="20"/>
      <c r="F4833" s="36">
        <f t="shared" si="82"/>
        <v>0</v>
      </c>
    </row>
    <row r="4834" spans="1:6" s="11" customFormat="1" ht="18" customHeight="1">
      <c r="A4834" s="23"/>
      <c r="B4834" s="235" t="s">
        <v>3458</v>
      </c>
      <c r="C4834" s="40">
        <v>8</v>
      </c>
      <c r="D4834" s="41" t="s">
        <v>390</v>
      </c>
      <c r="E4834" s="20"/>
      <c r="F4834" s="36">
        <f t="shared" si="82"/>
        <v>0</v>
      </c>
    </row>
    <row r="4835" spans="1:6" s="11" customFormat="1" ht="18" customHeight="1">
      <c r="A4835" s="23"/>
      <c r="B4835" s="243" t="s">
        <v>669</v>
      </c>
      <c r="C4835" s="40"/>
      <c r="D4835" s="41"/>
      <c r="E4835" s="20"/>
      <c r="F4835" s="36"/>
    </row>
    <row r="4836" spans="1:6" s="11" customFormat="1" ht="18" customHeight="1">
      <c r="A4836" s="23"/>
      <c r="B4836" s="235" t="s">
        <v>773</v>
      </c>
      <c r="C4836" s="40">
        <v>3</v>
      </c>
      <c r="D4836" s="41" t="s">
        <v>390</v>
      </c>
      <c r="E4836" s="20"/>
      <c r="F4836" s="36">
        <f t="shared" si="82"/>
        <v>0</v>
      </c>
    </row>
    <row r="4837" spans="1:6" s="11" customFormat="1" ht="18" customHeight="1">
      <c r="A4837" s="23"/>
      <c r="B4837" s="212" t="s">
        <v>673</v>
      </c>
      <c r="C4837" s="40">
        <v>10</v>
      </c>
      <c r="D4837" s="41" t="s">
        <v>390</v>
      </c>
      <c r="E4837" s="20"/>
      <c r="F4837" s="36">
        <f t="shared" si="82"/>
        <v>0</v>
      </c>
    </row>
    <row r="4838" spans="1:6" s="11" customFormat="1" ht="18" customHeight="1">
      <c r="A4838" s="23"/>
      <c r="B4838" s="212" t="s">
        <v>674</v>
      </c>
      <c r="C4838" s="40">
        <v>9</v>
      </c>
      <c r="D4838" s="41" t="s">
        <v>390</v>
      </c>
      <c r="E4838" s="20"/>
      <c r="F4838" s="36">
        <f t="shared" si="82"/>
        <v>0</v>
      </c>
    </row>
    <row r="4839" spans="1:6" s="11" customFormat="1" ht="18" customHeight="1">
      <c r="A4839" s="23"/>
      <c r="B4839" s="212" t="s">
        <v>676</v>
      </c>
      <c r="C4839" s="40">
        <v>65</v>
      </c>
      <c r="D4839" s="41" t="s">
        <v>390</v>
      </c>
      <c r="E4839" s="20"/>
      <c r="F4839" s="36">
        <f t="shared" si="82"/>
        <v>0</v>
      </c>
    </row>
    <row r="4840" spans="1:6" s="11" customFormat="1" ht="18" customHeight="1">
      <c r="A4840" s="23"/>
      <c r="B4840" s="235" t="s">
        <v>3455</v>
      </c>
      <c r="C4840" s="40">
        <v>72</v>
      </c>
      <c r="D4840" s="41" t="s">
        <v>390</v>
      </c>
      <c r="E4840" s="20"/>
      <c r="F4840" s="36">
        <f t="shared" si="82"/>
        <v>0</v>
      </c>
    </row>
    <row r="4841" spans="1:6" s="11" customFormat="1" ht="18" customHeight="1">
      <c r="A4841" s="23"/>
      <c r="B4841" s="235" t="s">
        <v>3456</v>
      </c>
      <c r="C4841" s="40">
        <v>7</v>
      </c>
      <c r="D4841" s="41" t="s">
        <v>390</v>
      </c>
      <c r="E4841" s="20"/>
      <c r="F4841" s="36">
        <f t="shared" si="82"/>
        <v>0</v>
      </c>
    </row>
    <row r="4842" spans="1:6" s="11" customFormat="1" ht="50.25" customHeight="1">
      <c r="A4842" s="23" t="s">
        <v>333</v>
      </c>
      <c r="B4842" s="242" t="s">
        <v>677</v>
      </c>
      <c r="C4842" s="40"/>
      <c r="D4842" s="41"/>
      <c r="E4842" s="20"/>
      <c r="F4842" s="36"/>
    </row>
    <row r="4843" spans="1:6" s="11" customFormat="1" ht="18" customHeight="1">
      <c r="A4843" s="23"/>
      <c r="B4843" s="73" t="s">
        <v>3451</v>
      </c>
      <c r="C4843" s="40"/>
      <c r="D4843" s="41"/>
      <c r="E4843" s="20"/>
      <c r="F4843" s="36"/>
    </row>
    <row r="4844" spans="1:6" s="11" customFormat="1" ht="18" customHeight="1">
      <c r="A4844" s="23"/>
      <c r="B4844" s="73" t="s">
        <v>3452</v>
      </c>
      <c r="C4844" s="40"/>
      <c r="D4844" s="41"/>
      <c r="E4844" s="20"/>
      <c r="F4844" s="36"/>
    </row>
    <row r="4845" spans="1:6" s="11" customFormat="1" ht="40.5" customHeight="1">
      <c r="A4845" s="23"/>
      <c r="B4845" s="73" t="s">
        <v>3459</v>
      </c>
      <c r="C4845" s="40"/>
      <c r="D4845" s="41"/>
      <c r="E4845" s="20"/>
      <c r="F4845" s="36"/>
    </row>
    <row r="4846" spans="1:6" s="11" customFormat="1" ht="18" customHeight="1">
      <c r="A4846" s="23"/>
      <c r="B4846" s="233" t="s">
        <v>3460</v>
      </c>
      <c r="C4846" s="40"/>
      <c r="D4846" s="41"/>
      <c r="E4846" s="20"/>
      <c r="F4846" s="36"/>
    </row>
    <row r="4847" spans="1:6" s="11" customFormat="1" ht="18" customHeight="1">
      <c r="A4847" s="23"/>
      <c r="B4847" s="243" t="s">
        <v>678</v>
      </c>
      <c r="C4847" s="40"/>
      <c r="D4847" s="41"/>
      <c r="E4847" s="20"/>
      <c r="F4847" s="36"/>
    </row>
    <row r="4848" spans="1:6" s="11" customFormat="1" ht="18" customHeight="1">
      <c r="A4848" s="23"/>
      <c r="B4848" s="235" t="s">
        <v>679</v>
      </c>
      <c r="C4848" s="40">
        <v>95</v>
      </c>
      <c r="D4848" s="41" t="s">
        <v>390</v>
      </c>
      <c r="E4848" s="20"/>
      <c r="F4848" s="36">
        <f t="shared" si="82"/>
        <v>0</v>
      </c>
    </row>
    <row r="4849" spans="1:6" s="11" customFormat="1" ht="18" customHeight="1">
      <c r="A4849" s="23"/>
      <c r="B4849" s="235" t="s">
        <v>680</v>
      </c>
      <c r="C4849" s="40">
        <v>14</v>
      </c>
      <c r="D4849" s="41" t="s">
        <v>390</v>
      </c>
      <c r="E4849" s="20"/>
      <c r="F4849" s="36">
        <f t="shared" si="82"/>
        <v>0</v>
      </c>
    </row>
    <row r="4850" spans="1:6" s="11" customFormat="1" ht="18" customHeight="1">
      <c r="A4850" s="23"/>
      <c r="B4850" s="235" t="s">
        <v>681</v>
      </c>
      <c r="C4850" s="40">
        <v>46</v>
      </c>
      <c r="D4850" s="41" t="s">
        <v>390</v>
      </c>
      <c r="E4850" s="20"/>
      <c r="F4850" s="36">
        <f t="shared" si="82"/>
        <v>0</v>
      </c>
    </row>
    <row r="4851" spans="1:6" s="11" customFormat="1" ht="18" customHeight="1">
      <c r="A4851" s="23"/>
      <c r="B4851" s="235" t="s">
        <v>682</v>
      </c>
      <c r="C4851" s="40">
        <v>21</v>
      </c>
      <c r="D4851" s="41" t="s">
        <v>390</v>
      </c>
      <c r="E4851" s="20"/>
      <c r="F4851" s="36">
        <f t="shared" si="82"/>
        <v>0</v>
      </c>
    </row>
    <row r="4852" spans="1:6" s="11" customFormat="1" ht="18" customHeight="1">
      <c r="A4852" s="23"/>
      <c r="B4852" s="243" t="s">
        <v>3461</v>
      </c>
      <c r="C4852" s="40"/>
      <c r="D4852" s="41"/>
      <c r="E4852" s="20"/>
      <c r="F4852" s="36"/>
    </row>
    <row r="4853" spans="1:6" s="11" customFormat="1" ht="18" customHeight="1">
      <c r="A4853" s="23"/>
      <c r="B4853" s="235" t="s">
        <v>3462</v>
      </c>
      <c r="C4853" s="40">
        <v>278</v>
      </c>
      <c r="D4853" s="41" t="s">
        <v>390</v>
      </c>
      <c r="E4853" s="20"/>
      <c r="F4853" s="36">
        <f t="shared" si="82"/>
        <v>0</v>
      </c>
    </row>
    <row r="4854" spans="1:6" s="11" customFormat="1" ht="18" customHeight="1">
      <c r="A4854" s="23"/>
      <c r="B4854" s="235" t="s">
        <v>3463</v>
      </c>
      <c r="C4854" s="40">
        <v>242</v>
      </c>
      <c r="D4854" s="41" t="s">
        <v>390</v>
      </c>
      <c r="E4854" s="20"/>
      <c r="F4854" s="36">
        <f t="shared" si="82"/>
        <v>0</v>
      </c>
    </row>
    <row r="4855" spans="1:6" s="11" customFormat="1" ht="18" customHeight="1">
      <c r="A4855" s="23"/>
      <c r="B4855" s="235" t="s">
        <v>684</v>
      </c>
      <c r="C4855" s="40">
        <v>128</v>
      </c>
      <c r="D4855" s="41" t="s">
        <v>390</v>
      </c>
      <c r="E4855" s="20"/>
      <c r="F4855" s="36">
        <f t="shared" si="82"/>
        <v>0</v>
      </c>
    </row>
    <row r="4856" spans="1:6" s="11" customFormat="1" ht="18" customHeight="1">
      <c r="A4856" s="23"/>
      <c r="B4856" s="235" t="s">
        <v>679</v>
      </c>
      <c r="C4856" s="40">
        <v>205</v>
      </c>
      <c r="D4856" s="41" t="s">
        <v>390</v>
      </c>
      <c r="E4856" s="20"/>
      <c r="F4856" s="36">
        <f t="shared" si="82"/>
        <v>0</v>
      </c>
    </row>
    <row r="4857" spans="1:6" s="11" customFormat="1" ht="18" customHeight="1">
      <c r="A4857" s="23"/>
      <c r="B4857" s="235" t="s">
        <v>680</v>
      </c>
      <c r="C4857" s="40">
        <v>100</v>
      </c>
      <c r="D4857" s="41" t="s">
        <v>390</v>
      </c>
      <c r="E4857" s="20"/>
      <c r="F4857" s="36">
        <f t="shared" si="82"/>
        <v>0</v>
      </c>
    </row>
    <row r="4858" spans="1:6" s="11" customFormat="1" ht="18" customHeight="1">
      <c r="A4858" s="23"/>
      <c r="B4858" s="235" t="s">
        <v>681</v>
      </c>
      <c r="C4858" s="40">
        <v>16</v>
      </c>
      <c r="D4858" s="41" t="s">
        <v>390</v>
      </c>
      <c r="E4858" s="20"/>
      <c r="F4858" s="36">
        <f t="shared" si="82"/>
        <v>0</v>
      </c>
    </row>
    <row r="4859" spans="1:6" s="11" customFormat="1" ht="18" customHeight="1">
      <c r="A4859" s="23"/>
      <c r="B4859" s="235" t="s">
        <v>682</v>
      </c>
      <c r="C4859" s="40">
        <v>91</v>
      </c>
      <c r="D4859" s="41" t="s">
        <v>390</v>
      </c>
      <c r="E4859" s="20"/>
      <c r="F4859" s="36">
        <f t="shared" si="82"/>
        <v>0</v>
      </c>
    </row>
    <row r="4860" spans="1:6" s="11" customFormat="1" ht="18" customHeight="1">
      <c r="A4860" s="23"/>
      <c r="B4860" s="243" t="s">
        <v>683</v>
      </c>
      <c r="C4860" s="40"/>
      <c r="D4860" s="41"/>
      <c r="E4860" s="20"/>
      <c r="F4860" s="36"/>
    </row>
    <row r="4861" spans="1:6" s="11" customFormat="1" ht="18" customHeight="1">
      <c r="A4861" s="23"/>
      <c r="B4861" s="235" t="s">
        <v>3463</v>
      </c>
      <c r="C4861" s="40">
        <v>2</v>
      </c>
      <c r="D4861" s="41" t="s">
        <v>390</v>
      </c>
      <c r="E4861" s="20"/>
      <c r="F4861" s="36">
        <f t="shared" si="82"/>
        <v>0</v>
      </c>
    </row>
    <row r="4862" spans="1:6" s="11" customFormat="1" ht="18" customHeight="1">
      <c r="A4862" s="23"/>
      <c r="B4862" s="235" t="s">
        <v>684</v>
      </c>
      <c r="C4862" s="40">
        <v>19</v>
      </c>
      <c r="D4862" s="41" t="s">
        <v>390</v>
      </c>
      <c r="E4862" s="20"/>
      <c r="F4862" s="36">
        <f t="shared" si="82"/>
        <v>0</v>
      </c>
    </row>
    <row r="4863" spans="1:6" s="11" customFormat="1" ht="18" customHeight="1">
      <c r="A4863" s="23"/>
      <c r="B4863" s="235" t="s">
        <v>685</v>
      </c>
      <c r="C4863" s="40">
        <v>4</v>
      </c>
      <c r="D4863" s="41" t="s">
        <v>390</v>
      </c>
      <c r="E4863" s="20"/>
      <c r="F4863" s="36">
        <f t="shared" si="82"/>
        <v>0</v>
      </c>
    </row>
    <row r="4864" spans="1:6" s="11" customFormat="1" ht="18" customHeight="1">
      <c r="A4864" s="23"/>
      <c r="B4864" s="235" t="s">
        <v>682</v>
      </c>
      <c r="C4864" s="40">
        <v>69</v>
      </c>
      <c r="D4864" s="41" t="s">
        <v>390</v>
      </c>
      <c r="E4864" s="20"/>
      <c r="F4864" s="36">
        <f t="shared" si="82"/>
        <v>0</v>
      </c>
    </row>
    <row r="4865" spans="1:6" s="11" customFormat="1" ht="18" customHeight="1">
      <c r="A4865" s="23"/>
      <c r="B4865" s="235" t="s">
        <v>3464</v>
      </c>
      <c r="C4865" s="40">
        <v>81</v>
      </c>
      <c r="D4865" s="41" t="s">
        <v>390</v>
      </c>
      <c r="E4865" s="20"/>
      <c r="F4865" s="36">
        <f t="shared" si="82"/>
        <v>0</v>
      </c>
    </row>
    <row r="4866" spans="1:6" s="11" customFormat="1" ht="85.5" customHeight="1">
      <c r="A4866" s="23" t="s">
        <v>336</v>
      </c>
      <c r="B4866" s="227" t="s">
        <v>686</v>
      </c>
      <c r="C4866" s="40"/>
      <c r="D4866" s="41"/>
      <c r="E4866" s="20"/>
      <c r="F4866" s="36"/>
    </row>
    <row r="4867" spans="1:6" s="11" customFormat="1" ht="18" customHeight="1">
      <c r="A4867" s="23"/>
      <c r="B4867" s="219" t="s">
        <v>3465</v>
      </c>
      <c r="C4867" s="40"/>
      <c r="D4867" s="41"/>
      <c r="E4867" s="20"/>
      <c r="F4867" s="36"/>
    </row>
    <row r="4868" spans="1:6" s="11" customFormat="1" ht="18" customHeight="1">
      <c r="A4868" s="23"/>
      <c r="B4868" s="243" t="s">
        <v>678</v>
      </c>
      <c r="C4868" s="40"/>
      <c r="D4868" s="41"/>
      <c r="E4868" s="20"/>
      <c r="F4868" s="36"/>
    </row>
    <row r="4869" spans="1:6" s="11" customFormat="1" ht="18" customHeight="1">
      <c r="A4869" s="23"/>
      <c r="B4869" s="220" t="s">
        <v>3204</v>
      </c>
      <c r="C4869" s="40"/>
      <c r="D4869" s="41"/>
      <c r="E4869" s="20"/>
      <c r="F4869" s="36"/>
    </row>
    <row r="4870" spans="1:6" s="11" customFormat="1" ht="18" customHeight="1">
      <c r="A4870" s="23"/>
      <c r="B4870" s="235" t="s">
        <v>679</v>
      </c>
      <c r="C4870" s="40">
        <v>95</v>
      </c>
      <c r="D4870" s="41" t="s">
        <v>390</v>
      </c>
      <c r="E4870" s="20"/>
      <c r="F4870" s="36">
        <f t="shared" si="82"/>
        <v>0</v>
      </c>
    </row>
    <row r="4871" spans="1:6" s="11" customFormat="1" ht="18" customHeight="1">
      <c r="A4871" s="23"/>
      <c r="B4871" s="235" t="s">
        <v>680</v>
      </c>
      <c r="C4871" s="40">
        <v>14</v>
      </c>
      <c r="D4871" s="41" t="s">
        <v>390</v>
      </c>
      <c r="E4871" s="20"/>
      <c r="F4871" s="36">
        <f t="shared" si="82"/>
        <v>0</v>
      </c>
    </row>
    <row r="4872" spans="1:6" s="11" customFormat="1" ht="18" customHeight="1">
      <c r="A4872" s="23"/>
      <c r="B4872" s="235" t="s">
        <v>681</v>
      </c>
      <c r="C4872" s="40">
        <v>46</v>
      </c>
      <c r="D4872" s="41" t="s">
        <v>390</v>
      </c>
      <c r="E4872" s="20"/>
      <c r="F4872" s="36">
        <f t="shared" si="82"/>
        <v>0</v>
      </c>
    </row>
    <row r="4873" spans="1:6" s="11" customFormat="1" ht="18" customHeight="1">
      <c r="A4873" s="23"/>
      <c r="B4873" s="235" t="s">
        <v>682</v>
      </c>
      <c r="C4873" s="40">
        <v>3</v>
      </c>
      <c r="D4873" s="41" t="s">
        <v>390</v>
      </c>
      <c r="E4873" s="20"/>
      <c r="F4873" s="36">
        <f t="shared" si="82"/>
        <v>0</v>
      </c>
    </row>
    <row r="4874" spans="1:6" s="11" customFormat="1" ht="18" customHeight="1">
      <c r="A4874" s="23"/>
      <c r="B4874" s="220" t="s">
        <v>3466</v>
      </c>
      <c r="C4874" s="40"/>
      <c r="D4874" s="41"/>
      <c r="E4874" s="20"/>
      <c r="F4874" s="36"/>
    </row>
    <row r="4875" spans="1:6" s="11" customFormat="1" ht="18" customHeight="1">
      <c r="A4875" s="23"/>
      <c r="B4875" s="235" t="s">
        <v>682</v>
      </c>
      <c r="C4875" s="40">
        <v>18</v>
      </c>
      <c r="D4875" s="41" t="s">
        <v>390</v>
      </c>
      <c r="E4875" s="20"/>
      <c r="F4875" s="36">
        <f t="shared" si="82"/>
        <v>0</v>
      </c>
    </row>
    <row r="4876" spans="1:6" s="11" customFormat="1" ht="18" customHeight="1">
      <c r="A4876" s="23"/>
      <c r="B4876" s="243" t="s">
        <v>3461</v>
      </c>
      <c r="C4876" s="40"/>
      <c r="D4876" s="41"/>
      <c r="E4876" s="20"/>
      <c r="F4876" s="36"/>
    </row>
    <row r="4877" spans="1:6" s="11" customFormat="1" ht="18" customHeight="1">
      <c r="A4877" s="23"/>
      <c r="B4877" s="220" t="s">
        <v>3041</v>
      </c>
      <c r="C4877" s="40"/>
      <c r="D4877" s="41"/>
      <c r="E4877" s="20"/>
      <c r="F4877" s="36"/>
    </row>
    <row r="4878" spans="1:6" s="11" customFormat="1" ht="18" customHeight="1">
      <c r="A4878" s="23"/>
      <c r="B4878" s="244" t="s">
        <v>3462</v>
      </c>
      <c r="C4878" s="40">
        <v>278</v>
      </c>
      <c r="D4878" s="41" t="s">
        <v>390</v>
      </c>
      <c r="E4878" s="20"/>
      <c r="F4878" s="36">
        <f t="shared" si="82"/>
        <v>0</v>
      </c>
    </row>
    <row r="4879" spans="1:6" s="11" customFormat="1" ht="18" customHeight="1">
      <c r="A4879" s="23"/>
      <c r="B4879" s="244" t="s">
        <v>3463</v>
      </c>
      <c r="C4879" s="40">
        <v>242</v>
      </c>
      <c r="D4879" s="41" t="s">
        <v>390</v>
      </c>
      <c r="E4879" s="20"/>
      <c r="F4879" s="36">
        <f t="shared" si="82"/>
        <v>0</v>
      </c>
    </row>
    <row r="4880" spans="1:6" s="11" customFormat="1" ht="18" customHeight="1">
      <c r="A4880" s="23"/>
      <c r="B4880" s="220" t="s">
        <v>3204</v>
      </c>
      <c r="C4880" s="40"/>
      <c r="D4880" s="41"/>
      <c r="E4880" s="20"/>
      <c r="F4880" s="36"/>
    </row>
    <row r="4881" spans="1:6" s="11" customFormat="1" ht="18" customHeight="1">
      <c r="A4881" s="23"/>
      <c r="B4881" s="235" t="s">
        <v>687</v>
      </c>
      <c r="C4881" s="40">
        <v>128</v>
      </c>
      <c r="D4881" s="41" t="s">
        <v>390</v>
      </c>
      <c r="E4881" s="20"/>
      <c r="F4881" s="36">
        <f t="shared" si="82"/>
        <v>0</v>
      </c>
    </row>
    <row r="4882" spans="1:6" s="11" customFormat="1" ht="18" customHeight="1">
      <c r="A4882" s="23"/>
      <c r="B4882" s="220" t="s">
        <v>691</v>
      </c>
      <c r="C4882" s="40"/>
      <c r="D4882" s="41"/>
      <c r="E4882" s="20"/>
      <c r="F4882" s="36"/>
    </row>
    <row r="4883" spans="1:6" s="11" customFormat="1" ht="18" customHeight="1">
      <c r="A4883" s="23"/>
      <c r="B4883" s="235" t="s">
        <v>679</v>
      </c>
      <c r="C4883" s="40">
        <v>205</v>
      </c>
      <c r="D4883" s="41" t="s">
        <v>390</v>
      </c>
      <c r="E4883" s="20"/>
      <c r="F4883" s="36">
        <f t="shared" si="82"/>
        <v>0</v>
      </c>
    </row>
    <row r="4884" spans="1:6" s="11" customFormat="1" ht="18" customHeight="1">
      <c r="A4884" s="23"/>
      <c r="B4884" s="235" t="s">
        <v>680</v>
      </c>
      <c r="C4884" s="40">
        <v>91</v>
      </c>
      <c r="D4884" s="41" t="s">
        <v>390</v>
      </c>
      <c r="E4884" s="20"/>
      <c r="F4884" s="36">
        <f t="shared" si="82"/>
        <v>0</v>
      </c>
    </row>
    <row r="4885" spans="1:6" s="11" customFormat="1" ht="18" customHeight="1">
      <c r="A4885" s="23"/>
      <c r="B4885" s="220" t="s">
        <v>3044</v>
      </c>
      <c r="C4885" s="40"/>
      <c r="D4885" s="41"/>
      <c r="E4885" s="20"/>
      <c r="F4885" s="36"/>
    </row>
    <row r="4886" spans="1:6" s="11" customFormat="1" ht="18" customHeight="1">
      <c r="A4886" s="23"/>
      <c r="B4886" s="235" t="s">
        <v>680</v>
      </c>
      <c r="C4886" s="40">
        <v>9</v>
      </c>
      <c r="D4886" s="41" t="s">
        <v>390</v>
      </c>
      <c r="E4886" s="20"/>
      <c r="F4886" s="36">
        <f t="shared" si="82"/>
        <v>0</v>
      </c>
    </row>
    <row r="4887" spans="1:6" s="11" customFormat="1" ht="18" customHeight="1">
      <c r="A4887" s="23"/>
      <c r="B4887" s="235" t="s">
        <v>690</v>
      </c>
      <c r="C4887" s="40">
        <v>16</v>
      </c>
      <c r="D4887" s="41" t="s">
        <v>390</v>
      </c>
      <c r="E4887" s="20"/>
      <c r="F4887" s="36">
        <f t="shared" si="82"/>
        <v>0</v>
      </c>
    </row>
    <row r="4888" spans="1:6" s="11" customFormat="1" ht="18" customHeight="1">
      <c r="A4888" s="23"/>
      <c r="B4888" s="225" t="s">
        <v>3467</v>
      </c>
      <c r="C4888" s="40"/>
      <c r="D4888" s="41"/>
      <c r="E4888" s="20"/>
      <c r="F4888" s="36"/>
    </row>
    <row r="4889" spans="1:6" s="11" customFormat="1" ht="18" customHeight="1">
      <c r="A4889" s="23"/>
      <c r="B4889" s="235" t="s">
        <v>693</v>
      </c>
      <c r="C4889" s="40">
        <v>91</v>
      </c>
      <c r="D4889" s="41" t="s">
        <v>390</v>
      </c>
      <c r="E4889" s="20"/>
      <c r="F4889" s="36">
        <f t="shared" si="82"/>
        <v>0</v>
      </c>
    </row>
    <row r="4890" spans="1:6" s="11" customFormat="1" ht="18" customHeight="1">
      <c r="A4890" s="23"/>
      <c r="B4890" s="243" t="s">
        <v>683</v>
      </c>
      <c r="C4890" s="40"/>
      <c r="D4890" s="41"/>
      <c r="E4890" s="20"/>
      <c r="F4890" s="36"/>
    </row>
    <row r="4891" spans="1:6" s="11" customFormat="1" ht="18" customHeight="1">
      <c r="A4891" s="23"/>
      <c r="B4891" s="220" t="s">
        <v>3041</v>
      </c>
      <c r="C4891" s="40"/>
      <c r="D4891" s="41"/>
      <c r="E4891" s="20"/>
      <c r="F4891" s="36"/>
    </row>
    <row r="4892" spans="1:6" s="11" customFormat="1" ht="18" customHeight="1">
      <c r="A4892" s="23"/>
      <c r="B4892" s="244" t="s">
        <v>3463</v>
      </c>
      <c r="C4892" s="40">
        <v>2</v>
      </c>
      <c r="D4892" s="41" t="s">
        <v>390</v>
      </c>
      <c r="E4892" s="20"/>
      <c r="F4892" s="36">
        <f t="shared" si="82"/>
        <v>0</v>
      </c>
    </row>
    <row r="4893" spans="1:6" s="11" customFormat="1" ht="18" customHeight="1">
      <c r="A4893" s="23"/>
      <c r="B4893" s="220" t="s">
        <v>3204</v>
      </c>
      <c r="C4893" s="40"/>
      <c r="D4893" s="41"/>
      <c r="E4893" s="20"/>
      <c r="F4893" s="36"/>
    </row>
    <row r="4894" spans="1:6" s="11" customFormat="1" ht="18" customHeight="1">
      <c r="A4894" s="23"/>
      <c r="B4894" s="235" t="s">
        <v>687</v>
      </c>
      <c r="C4894" s="40">
        <v>19</v>
      </c>
      <c r="D4894" s="41" t="s">
        <v>390</v>
      </c>
      <c r="E4894" s="20"/>
      <c r="F4894" s="36">
        <f t="shared" si="82"/>
        <v>0</v>
      </c>
    </row>
    <row r="4895" spans="1:6" s="11" customFormat="1" ht="18" customHeight="1">
      <c r="A4895" s="23"/>
      <c r="B4895" s="220" t="s">
        <v>691</v>
      </c>
      <c r="C4895" s="40"/>
      <c r="D4895" s="41"/>
      <c r="E4895" s="20"/>
      <c r="F4895" s="36"/>
    </row>
    <row r="4896" spans="1:6" s="11" customFormat="1" ht="18" customHeight="1">
      <c r="A4896" s="23"/>
      <c r="B4896" s="235" t="s">
        <v>679</v>
      </c>
      <c r="C4896" s="40">
        <v>4</v>
      </c>
      <c r="D4896" s="41" t="s">
        <v>390</v>
      </c>
      <c r="E4896" s="20"/>
      <c r="F4896" s="36">
        <f t="shared" si="82"/>
        <v>0</v>
      </c>
    </row>
    <row r="4897" spans="1:6" s="11" customFormat="1" ht="18" customHeight="1">
      <c r="A4897" s="23"/>
      <c r="B4897" s="225" t="s">
        <v>3467</v>
      </c>
      <c r="C4897" s="40"/>
      <c r="D4897" s="41"/>
      <c r="E4897" s="20"/>
      <c r="F4897" s="36"/>
    </row>
    <row r="4898" spans="1:6" s="11" customFormat="1" ht="18" customHeight="1">
      <c r="A4898" s="23"/>
      <c r="B4898" s="235" t="s">
        <v>693</v>
      </c>
      <c r="C4898" s="40">
        <v>69</v>
      </c>
      <c r="D4898" s="41" t="s">
        <v>390</v>
      </c>
      <c r="E4898" s="20"/>
      <c r="F4898" s="36">
        <f t="shared" si="82"/>
        <v>0</v>
      </c>
    </row>
    <row r="4899" spans="1:6" s="11" customFormat="1" ht="18" customHeight="1">
      <c r="A4899" s="23"/>
      <c r="B4899" s="225" t="s">
        <v>3468</v>
      </c>
      <c r="C4899" s="40"/>
      <c r="D4899" s="41"/>
      <c r="E4899" s="20"/>
      <c r="F4899" s="36"/>
    </row>
    <row r="4900" spans="1:6" s="11" customFormat="1" ht="18" customHeight="1">
      <c r="A4900" s="23"/>
      <c r="B4900" s="235" t="s">
        <v>3464</v>
      </c>
      <c r="C4900" s="40">
        <v>81</v>
      </c>
      <c r="D4900" s="41" t="s">
        <v>390</v>
      </c>
      <c r="E4900" s="20"/>
      <c r="F4900" s="36">
        <f t="shared" si="82"/>
        <v>0</v>
      </c>
    </row>
    <row r="4901" spans="1:6" s="11" customFormat="1" ht="18" customHeight="1">
      <c r="A4901" s="23"/>
      <c r="B4901" s="243" t="s">
        <v>672</v>
      </c>
      <c r="C4901" s="40"/>
      <c r="D4901" s="41"/>
      <c r="E4901" s="20"/>
      <c r="F4901" s="36"/>
    </row>
    <row r="4902" spans="1:6" s="11" customFormat="1" ht="18" customHeight="1">
      <c r="A4902" s="23"/>
      <c r="B4902" s="220" t="s">
        <v>3041</v>
      </c>
      <c r="C4902" s="40"/>
      <c r="D4902" s="41"/>
      <c r="E4902" s="20"/>
      <c r="F4902" s="36"/>
    </row>
    <row r="4903" spans="1:6" s="11" customFormat="1" ht="18" customHeight="1">
      <c r="A4903" s="23"/>
      <c r="B4903" s="235" t="s">
        <v>772</v>
      </c>
      <c r="C4903" s="40">
        <v>18</v>
      </c>
      <c r="D4903" s="41" t="s">
        <v>390</v>
      </c>
      <c r="E4903" s="20"/>
      <c r="F4903" s="36">
        <f t="shared" si="82"/>
        <v>0</v>
      </c>
    </row>
    <row r="4904" spans="1:6" s="11" customFormat="1" ht="18" customHeight="1">
      <c r="A4904" s="23"/>
      <c r="B4904" s="244" t="s">
        <v>773</v>
      </c>
      <c r="C4904" s="40">
        <v>269</v>
      </c>
      <c r="D4904" s="41" t="s">
        <v>390</v>
      </c>
      <c r="E4904" s="20"/>
      <c r="F4904" s="36">
        <f t="shared" si="82"/>
        <v>0</v>
      </c>
    </row>
    <row r="4905" spans="1:6" s="11" customFormat="1" ht="18" customHeight="1">
      <c r="A4905" s="23"/>
      <c r="B4905" s="235" t="s">
        <v>687</v>
      </c>
      <c r="C4905" s="40">
        <v>262</v>
      </c>
      <c r="D4905" s="41" t="s">
        <v>390</v>
      </c>
      <c r="E4905" s="20"/>
      <c r="F4905" s="36">
        <f t="shared" si="82"/>
        <v>0</v>
      </c>
    </row>
    <row r="4906" spans="1:6" s="11" customFormat="1" ht="18" customHeight="1">
      <c r="A4906" s="23"/>
      <c r="B4906" s="235" t="s">
        <v>688</v>
      </c>
      <c r="C4906" s="40">
        <v>206</v>
      </c>
      <c r="D4906" s="41" t="s">
        <v>390</v>
      </c>
      <c r="E4906" s="20"/>
      <c r="F4906" s="36">
        <f t="shared" si="82"/>
        <v>0</v>
      </c>
    </row>
    <row r="4907" spans="1:6" s="11" customFormat="1" ht="18" customHeight="1">
      <c r="A4907" s="23"/>
      <c r="B4907" s="212" t="s">
        <v>689</v>
      </c>
      <c r="C4907" s="40">
        <v>246</v>
      </c>
      <c r="D4907" s="41" t="s">
        <v>390</v>
      </c>
      <c r="E4907" s="20"/>
      <c r="F4907" s="36">
        <f t="shared" si="82"/>
        <v>0</v>
      </c>
    </row>
    <row r="4908" spans="1:6" s="11" customFormat="1" ht="18" customHeight="1">
      <c r="A4908" s="23"/>
      <c r="B4908" s="212" t="s">
        <v>675</v>
      </c>
      <c r="C4908" s="40">
        <v>188</v>
      </c>
      <c r="D4908" s="41" t="s">
        <v>390</v>
      </c>
      <c r="E4908" s="20"/>
      <c r="F4908" s="36">
        <f t="shared" si="82"/>
        <v>0</v>
      </c>
    </row>
    <row r="4909" spans="1:6" s="11" customFormat="1" ht="18" customHeight="1">
      <c r="A4909" s="23"/>
      <c r="B4909" s="212" t="s">
        <v>676</v>
      </c>
      <c r="C4909" s="40">
        <v>134</v>
      </c>
      <c r="D4909" s="41" t="s">
        <v>390</v>
      </c>
      <c r="E4909" s="20"/>
      <c r="F4909" s="36">
        <f t="shared" si="82"/>
        <v>0</v>
      </c>
    </row>
    <row r="4910" spans="1:6" s="11" customFormat="1" ht="18" customHeight="1">
      <c r="A4910" s="23"/>
      <c r="B4910" s="235" t="s">
        <v>3455</v>
      </c>
      <c r="C4910" s="40">
        <v>14</v>
      </c>
      <c r="D4910" s="41" t="s">
        <v>390</v>
      </c>
      <c r="E4910" s="20"/>
      <c r="F4910" s="36">
        <f t="shared" si="82"/>
        <v>0</v>
      </c>
    </row>
    <row r="4911" spans="1:6" s="11" customFormat="1" ht="18" customHeight="1">
      <c r="A4911" s="23"/>
      <c r="B4911" s="220" t="s">
        <v>691</v>
      </c>
      <c r="C4911" s="40"/>
      <c r="D4911" s="41"/>
      <c r="E4911" s="20"/>
      <c r="F4911" s="36"/>
    </row>
    <row r="4912" spans="1:6" s="11" customFormat="1" ht="18" customHeight="1">
      <c r="A4912" s="23"/>
      <c r="B4912" s="212" t="s">
        <v>676</v>
      </c>
      <c r="C4912" s="40">
        <v>25</v>
      </c>
      <c r="D4912" s="41" t="s">
        <v>390</v>
      </c>
      <c r="E4912" s="20"/>
      <c r="F4912" s="36">
        <f t="shared" si="82"/>
        <v>0</v>
      </c>
    </row>
    <row r="4913" spans="1:6" s="11" customFormat="1" ht="18" customHeight="1">
      <c r="A4913" s="23"/>
      <c r="B4913" s="235" t="s">
        <v>3455</v>
      </c>
      <c r="C4913" s="40">
        <v>14</v>
      </c>
      <c r="D4913" s="41" t="s">
        <v>390</v>
      </c>
      <c r="E4913" s="20"/>
      <c r="F4913" s="36">
        <f t="shared" si="82"/>
        <v>0</v>
      </c>
    </row>
    <row r="4914" spans="1:6" s="11" customFormat="1" ht="18" customHeight="1">
      <c r="A4914" s="23"/>
      <c r="B4914" s="220" t="s">
        <v>3469</v>
      </c>
      <c r="C4914" s="40"/>
      <c r="D4914" s="41"/>
      <c r="E4914" s="20"/>
      <c r="F4914" s="36"/>
    </row>
    <row r="4915" spans="1:6" s="11" customFormat="1" ht="18" customHeight="1">
      <c r="A4915" s="23"/>
      <c r="B4915" s="235" t="s">
        <v>3455</v>
      </c>
      <c r="C4915" s="40">
        <v>16</v>
      </c>
      <c r="D4915" s="41" t="s">
        <v>390</v>
      </c>
      <c r="E4915" s="20"/>
      <c r="F4915" s="36">
        <f t="shared" si="82"/>
        <v>0</v>
      </c>
    </row>
    <row r="4916" spans="1:6" s="11" customFormat="1" ht="18" customHeight="1">
      <c r="A4916" s="23"/>
      <c r="B4916" s="235" t="s">
        <v>3470</v>
      </c>
      <c r="C4916" s="40">
        <v>13</v>
      </c>
      <c r="D4916" s="41" t="s">
        <v>390</v>
      </c>
      <c r="E4916" s="20"/>
      <c r="F4916" s="36">
        <f t="shared" si="82"/>
        <v>0</v>
      </c>
    </row>
    <row r="4917" spans="1:6" s="11" customFormat="1" ht="18" customHeight="1">
      <c r="A4917" s="23"/>
      <c r="B4917" s="235" t="s">
        <v>3457</v>
      </c>
      <c r="C4917" s="40">
        <v>57</v>
      </c>
      <c r="D4917" s="41" t="s">
        <v>390</v>
      </c>
      <c r="E4917" s="20"/>
      <c r="F4917" s="36">
        <f t="shared" si="82"/>
        <v>0</v>
      </c>
    </row>
    <row r="4918" spans="1:6" s="11" customFormat="1" ht="18" customHeight="1">
      <c r="A4918" s="23"/>
      <c r="B4918" s="235" t="s">
        <v>3458</v>
      </c>
      <c r="C4918" s="40">
        <v>8</v>
      </c>
      <c r="D4918" s="41" t="s">
        <v>390</v>
      </c>
      <c r="E4918" s="20"/>
      <c r="F4918" s="36">
        <f t="shared" si="82"/>
        <v>0</v>
      </c>
    </row>
    <row r="4919" spans="1:6" s="11" customFormat="1" ht="18" customHeight="1">
      <c r="A4919" s="23"/>
      <c r="B4919" s="243" t="s">
        <v>669</v>
      </c>
      <c r="C4919" s="40"/>
      <c r="D4919" s="41"/>
      <c r="E4919" s="20"/>
      <c r="F4919" s="36"/>
    </row>
    <row r="4920" spans="1:6" s="11" customFormat="1" ht="18" customHeight="1">
      <c r="A4920" s="23"/>
      <c r="B4920" s="220" t="s">
        <v>3041</v>
      </c>
      <c r="C4920" s="40"/>
      <c r="D4920" s="41"/>
      <c r="E4920" s="20"/>
      <c r="F4920" s="36"/>
    </row>
    <row r="4921" spans="1:6" s="11" customFormat="1" ht="18" customHeight="1">
      <c r="A4921" s="23"/>
      <c r="B4921" s="244" t="s">
        <v>773</v>
      </c>
      <c r="C4921" s="40">
        <v>3</v>
      </c>
      <c r="D4921" s="41" t="s">
        <v>390</v>
      </c>
      <c r="E4921" s="20"/>
      <c r="F4921" s="36">
        <f t="shared" si="82"/>
        <v>0</v>
      </c>
    </row>
    <row r="4922" spans="1:6" s="11" customFormat="1" ht="18" customHeight="1">
      <c r="A4922" s="23"/>
      <c r="B4922" s="235" t="s">
        <v>688</v>
      </c>
      <c r="C4922" s="40">
        <v>10</v>
      </c>
      <c r="D4922" s="41" t="s">
        <v>390</v>
      </c>
      <c r="E4922" s="20"/>
      <c r="F4922" s="36">
        <f t="shared" si="82"/>
        <v>0</v>
      </c>
    </row>
    <row r="4923" spans="1:6" s="11" customFormat="1" ht="18" customHeight="1">
      <c r="A4923" s="23"/>
      <c r="B4923" s="212" t="s">
        <v>689</v>
      </c>
      <c r="C4923" s="40">
        <v>9</v>
      </c>
      <c r="D4923" s="41" t="s">
        <v>390</v>
      </c>
      <c r="E4923" s="20"/>
      <c r="F4923" s="36">
        <f t="shared" si="82"/>
        <v>0</v>
      </c>
    </row>
    <row r="4924" spans="1:6" s="11" customFormat="1" ht="18" customHeight="1">
      <c r="A4924" s="23"/>
      <c r="B4924" s="220" t="s">
        <v>691</v>
      </c>
      <c r="C4924" s="40"/>
      <c r="D4924" s="41"/>
      <c r="E4924" s="20"/>
      <c r="F4924" s="36"/>
    </row>
    <row r="4925" spans="1:6" s="11" customFormat="1" ht="18" customHeight="1">
      <c r="A4925" s="23"/>
      <c r="B4925" s="212" t="s">
        <v>676</v>
      </c>
      <c r="C4925" s="40">
        <v>65</v>
      </c>
      <c r="D4925" s="41" t="s">
        <v>390</v>
      </c>
      <c r="E4925" s="20"/>
      <c r="F4925" s="36">
        <f t="shared" si="82"/>
        <v>0</v>
      </c>
    </row>
    <row r="4926" spans="1:6" s="11" customFormat="1" ht="18" customHeight="1">
      <c r="A4926" s="23"/>
      <c r="B4926" s="235" t="s">
        <v>3455</v>
      </c>
      <c r="C4926" s="40">
        <v>9</v>
      </c>
      <c r="D4926" s="41" t="s">
        <v>390</v>
      </c>
      <c r="E4926" s="20"/>
      <c r="F4926" s="36">
        <f t="shared" si="82"/>
        <v>0</v>
      </c>
    </row>
    <row r="4927" spans="1:6" s="11" customFormat="1" ht="18" customHeight="1">
      <c r="A4927" s="23"/>
      <c r="B4927" s="220" t="s">
        <v>3469</v>
      </c>
      <c r="C4927" s="40"/>
      <c r="D4927" s="41"/>
      <c r="E4927" s="20"/>
      <c r="F4927" s="36"/>
    </row>
    <row r="4928" spans="1:6" s="11" customFormat="1" ht="18" customHeight="1">
      <c r="A4928" s="23"/>
      <c r="B4928" s="235" t="s">
        <v>3455</v>
      </c>
      <c r="C4928" s="40">
        <v>63</v>
      </c>
      <c r="D4928" s="41" t="s">
        <v>390</v>
      </c>
      <c r="E4928" s="20"/>
      <c r="F4928" s="36">
        <f t="shared" si="82"/>
        <v>0</v>
      </c>
    </row>
    <row r="4929" spans="1:6" s="11" customFormat="1" ht="18" customHeight="1">
      <c r="A4929" s="23"/>
      <c r="B4929" s="235" t="s">
        <v>3470</v>
      </c>
      <c r="C4929" s="40">
        <v>7</v>
      </c>
      <c r="D4929" s="41" t="s">
        <v>390</v>
      </c>
      <c r="E4929" s="20"/>
      <c r="F4929" s="36">
        <f t="shared" si="82"/>
        <v>0</v>
      </c>
    </row>
    <row r="4930" spans="1:6" s="11" customFormat="1" ht="27" customHeight="1">
      <c r="A4930" s="23" t="s">
        <v>337</v>
      </c>
      <c r="B4930" s="73" t="s">
        <v>3471</v>
      </c>
      <c r="C4930" s="40"/>
      <c r="D4930" s="41"/>
      <c r="E4930" s="20"/>
      <c r="F4930" s="36"/>
    </row>
    <row r="4931" spans="1:6" s="11" customFormat="1" ht="94.5" customHeight="1">
      <c r="A4931" s="23" t="s">
        <v>3475</v>
      </c>
      <c r="B4931" s="73" t="s">
        <v>3472</v>
      </c>
      <c r="C4931" s="40"/>
      <c r="D4931" s="41"/>
      <c r="E4931" s="20"/>
      <c r="F4931" s="36"/>
    </row>
    <row r="4932" spans="1:6" s="11" customFormat="1" ht="18" customHeight="1">
      <c r="A4932" s="23"/>
      <c r="B4932" s="228" t="s">
        <v>697</v>
      </c>
      <c r="C4932" s="40"/>
      <c r="D4932" s="41"/>
      <c r="E4932" s="20"/>
      <c r="F4932" s="36"/>
    </row>
    <row r="4933" spans="1:6" s="11" customFormat="1" ht="18" customHeight="1">
      <c r="A4933" s="23"/>
      <c r="B4933" s="228" t="s">
        <v>698</v>
      </c>
      <c r="C4933" s="40">
        <v>3440</v>
      </c>
      <c r="D4933" s="41" t="s">
        <v>390</v>
      </c>
      <c r="E4933" s="20"/>
      <c r="F4933" s="36">
        <f t="shared" si="82"/>
        <v>0</v>
      </c>
    </row>
    <row r="4934" spans="1:6" s="11" customFormat="1" ht="39" customHeight="1">
      <c r="A4934" s="23" t="s">
        <v>3476</v>
      </c>
      <c r="B4934" s="73" t="s">
        <v>3473</v>
      </c>
      <c r="C4934" s="40"/>
      <c r="D4934" s="41"/>
      <c r="E4934" s="20"/>
      <c r="F4934" s="36"/>
    </row>
    <row r="4935" spans="1:6" s="11" customFormat="1" ht="27" customHeight="1">
      <c r="A4935" s="23"/>
      <c r="B4935" s="73" t="s">
        <v>3474</v>
      </c>
      <c r="C4935" s="40"/>
      <c r="D4935" s="41"/>
      <c r="E4935" s="20"/>
      <c r="F4935" s="36"/>
    </row>
    <row r="4936" spans="1:6" s="11" customFormat="1" ht="18" customHeight="1">
      <c r="A4936" s="23"/>
      <c r="B4936" s="245" t="s">
        <v>699</v>
      </c>
      <c r="C4936" s="40">
        <v>730</v>
      </c>
      <c r="D4936" s="41" t="s">
        <v>35</v>
      </c>
      <c r="E4936" s="20"/>
      <c r="F4936" s="36">
        <f t="shared" si="82"/>
        <v>0</v>
      </c>
    </row>
    <row r="4937" spans="1:6" s="11" customFormat="1" ht="18" customHeight="1">
      <c r="A4937" s="23" t="s">
        <v>3482</v>
      </c>
      <c r="B4937" s="73" t="s">
        <v>3477</v>
      </c>
      <c r="C4937" s="40"/>
      <c r="D4937" s="41"/>
      <c r="E4937" s="20"/>
      <c r="F4937" s="36"/>
    </row>
    <row r="4938" spans="1:6" s="11" customFormat="1" ht="18" customHeight="1">
      <c r="A4938" s="23"/>
      <c r="B4938" s="245" t="s">
        <v>3478</v>
      </c>
      <c r="C4938" s="40">
        <v>750</v>
      </c>
      <c r="D4938" s="41" t="s">
        <v>35</v>
      </c>
      <c r="E4938" s="20"/>
      <c r="F4938" s="36">
        <f t="shared" si="82"/>
        <v>0</v>
      </c>
    </row>
    <row r="4939" spans="1:6" s="11" customFormat="1" ht="18" customHeight="1">
      <c r="A4939" s="23" t="s">
        <v>3483</v>
      </c>
      <c r="B4939" s="73" t="s">
        <v>3479</v>
      </c>
      <c r="C4939" s="40"/>
      <c r="D4939" s="41"/>
      <c r="E4939" s="20"/>
      <c r="F4939" s="36"/>
    </row>
    <row r="4940" spans="1:6" s="11" customFormat="1" ht="18" customHeight="1">
      <c r="A4940" s="23"/>
      <c r="B4940" s="216" t="s">
        <v>701</v>
      </c>
      <c r="C4940" s="40"/>
      <c r="D4940" s="41"/>
      <c r="E4940" s="20"/>
      <c r="F4940" s="36"/>
    </row>
    <row r="4941" spans="1:6" s="11" customFormat="1" ht="18" customHeight="1">
      <c r="A4941" s="23"/>
      <c r="B4941" s="117" t="s">
        <v>647</v>
      </c>
      <c r="C4941" s="40">
        <v>150</v>
      </c>
      <c r="D4941" s="41" t="s">
        <v>19</v>
      </c>
      <c r="E4941" s="20"/>
      <c r="F4941" s="36">
        <f t="shared" si="82"/>
        <v>0</v>
      </c>
    </row>
    <row r="4942" spans="1:6" s="11" customFormat="1" ht="18" customHeight="1">
      <c r="A4942" s="23" t="s">
        <v>3484</v>
      </c>
      <c r="B4942" s="244" t="s">
        <v>3480</v>
      </c>
      <c r="C4942" s="40"/>
      <c r="D4942" s="41"/>
      <c r="E4942" s="20"/>
      <c r="F4942" s="36"/>
    </row>
    <row r="4943" spans="1:6" s="11" customFormat="1" ht="18" customHeight="1">
      <c r="A4943" s="23"/>
      <c r="B4943" s="73" t="s">
        <v>700</v>
      </c>
      <c r="C4943" s="40"/>
      <c r="D4943" s="41"/>
      <c r="E4943" s="20"/>
      <c r="F4943" s="36"/>
    </row>
    <row r="4944" spans="1:6" s="11" customFormat="1" ht="18" customHeight="1">
      <c r="A4944" s="23"/>
      <c r="B4944" s="70" t="s">
        <v>702</v>
      </c>
      <c r="C4944" s="40">
        <v>80</v>
      </c>
      <c r="D4944" s="41" t="s">
        <v>19</v>
      </c>
      <c r="E4944" s="20"/>
      <c r="F4944" s="36">
        <f t="shared" si="82"/>
        <v>0</v>
      </c>
    </row>
    <row r="4945" spans="1:6" s="11" customFormat="1" ht="48.75" customHeight="1">
      <c r="A4945" s="23" t="s">
        <v>3485</v>
      </c>
      <c r="B4945" s="244" t="s">
        <v>3481</v>
      </c>
      <c r="C4945" s="40"/>
      <c r="D4945" s="41"/>
      <c r="E4945" s="20"/>
      <c r="F4945" s="36"/>
    </row>
    <row r="4946" spans="1:6" s="11" customFormat="1" ht="18" customHeight="1">
      <c r="A4946" s="23"/>
      <c r="B4946" s="216" t="s">
        <v>703</v>
      </c>
      <c r="C4946" s="40">
        <v>15</v>
      </c>
      <c r="D4946" s="41" t="s">
        <v>390</v>
      </c>
      <c r="E4946" s="20"/>
      <c r="F4946" s="36">
        <f t="shared" si="82"/>
        <v>0</v>
      </c>
    </row>
    <row r="4947" spans="1:6" s="11" customFormat="1" ht="21.75" customHeight="1">
      <c r="A4947" s="23" t="s">
        <v>3489</v>
      </c>
      <c r="B4947" s="73" t="s">
        <v>3486</v>
      </c>
      <c r="C4947" s="40"/>
      <c r="D4947" s="41"/>
      <c r="E4947" s="20"/>
      <c r="F4947" s="36"/>
    </row>
    <row r="4948" spans="1:6" s="11" customFormat="1" ht="18" customHeight="1">
      <c r="A4948" s="23"/>
      <c r="B4948" s="85" t="s">
        <v>704</v>
      </c>
      <c r="C4948" s="40">
        <v>150</v>
      </c>
      <c r="D4948" s="41" t="s">
        <v>439</v>
      </c>
      <c r="E4948" s="20"/>
      <c r="F4948" s="36">
        <f t="shared" si="82"/>
        <v>0</v>
      </c>
    </row>
    <row r="4949" spans="1:6" s="11" customFormat="1" ht="29.25" customHeight="1">
      <c r="A4949" s="23"/>
      <c r="B4949" s="73" t="s">
        <v>3487</v>
      </c>
      <c r="C4949" s="40"/>
      <c r="D4949" s="41"/>
      <c r="E4949" s="20"/>
      <c r="F4949" s="36"/>
    </row>
    <row r="4950" spans="1:6" s="11" customFormat="1" ht="80.25" customHeight="1">
      <c r="A4950" s="23" t="s">
        <v>3490</v>
      </c>
      <c r="B4950" s="73" t="s">
        <v>3488</v>
      </c>
      <c r="C4950" s="40"/>
      <c r="D4950" s="41"/>
      <c r="E4950" s="20"/>
      <c r="F4950" s="36"/>
    </row>
    <row r="4951" spans="1:6" s="11" customFormat="1" ht="18" customHeight="1">
      <c r="A4951" s="23"/>
      <c r="B4951" s="228" t="s">
        <v>705</v>
      </c>
      <c r="C4951" s="40"/>
      <c r="D4951" s="41"/>
      <c r="E4951" s="20"/>
      <c r="F4951" s="36"/>
    </row>
    <row r="4952" spans="1:6" s="11" customFormat="1" ht="18" customHeight="1">
      <c r="A4952" s="23"/>
      <c r="B4952" s="234" t="s">
        <v>706</v>
      </c>
      <c r="C4952" s="40">
        <v>1</v>
      </c>
      <c r="D4952" s="41" t="s">
        <v>38</v>
      </c>
      <c r="E4952" s="20"/>
      <c r="F4952" s="36">
        <f t="shared" si="82"/>
        <v>0</v>
      </c>
    </row>
    <row r="4953" spans="1:6" s="11" customFormat="1" ht="18" customHeight="1">
      <c r="A4953" s="23"/>
      <c r="B4953" s="234" t="s">
        <v>707</v>
      </c>
      <c r="C4953" s="40">
        <v>1</v>
      </c>
      <c r="D4953" s="41" t="s">
        <v>38</v>
      </c>
      <c r="E4953" s="20"/>
      <c r="F4953" s="36">
        <f t="shared" si="82"/>
        <v>0</v>
      </c>
    </row>
    <row r="4954" spans="1:6" s="11" customFormat="1" ht="18" customHeight="1">
      <c r="A4954" s="23"/>
      <c r="B4954" s="234" t="s">
        <v>708</v>
      </c>
      <c r="C4954" s="40">
        <v>2</v>
      </c>
      <c r="D4954" s="41" t="s">
        <v>38</v>
      </c>
      <c r="E4954" s="20"/>
      <c r="F4954" s="36">
        <f t="shared" si="82"/>
        <v>0</v>
      </c>
    </row>
    <row r="4955" spans="1:6" s="11" customFormat="1" ht="18" customHeight="1">
      <c r="A4955" s="23"/>
      <c r="B4955" s="234" t="s">
        <v>709</v>
      </c>
      <c r="C4955" s="40">
        <v>1</v>
      </c>
      <c r="D4955" s="41" t="s">
        <v>38</v>
      </c>
      <c r="E4955" s="20"/>
      <c r="F4955" s="36">
        <f t="shared" si="82"/>
        <v>0</v>
      </c>
    </row>
    <row r="4956" spans="1:6" s="11" customFormat="1" ht="27.75" customHeight="1">
      <c r="A4956" s="23" t="s">
        <v>3497</v>
      </c>
      <c r="B4956" s="73" t="s">
        <v>3491</v>
      </c>
      <c r="C4956" s="40"/>
      <c r="D4956" s="41"/>
      <c r="E4956" s="20"/>
      <c r="F4956" s="36"/>
    </row>
    <row r="4957" spans="1:6" s="11" customFormat="1" ht="25.5" customHeight="1">
      <c r="A4957" s="23"/>
      <c r="B4957" s="228" t="s">
        <v>3492</v>
      </c>
      <c r="C4957" s="40"/>
      <c r="D4957" s="41"/>
      <c r="E4957" s="20"/>
      <c r="F4957" s="36"/>
    </row>
    <row r="4958" spans="1:6" s="11" customFormat="1" ht="18" customHeight="1">
      <c r="A4958" s="23"/>
      <c r="B4958" s="220" t="s">
        <v>3493</v>
      </c>
      <c r="C4958" s="40">
        <v>5</v>
      </c>
      <c r="D4958" s="41" t="s">
        <v>19</v>
      </c>
      <c r="E4958" s="20"/>
      <c r="F4958" s="36">
        <f t="shared" si="82"/>
        <v>0</v>
      </c>
    </row>
    <row r="4959" spans="1:6" s="11" customFormat="1" ht="31.5" customHeight="1">
      <c r="A4959" s="23"/>
      <c r="B4959" s="244" t="s">
        <v>710</v>
      </c>
      <c r="C4959" s="40"/>
      <c r="D4959" s="41"/>
      <c r="E4959" s="20"/>
      <c r="F4959" s="36"/>
    </row>
    <row r="4960" spans="1:6" s="11" customFormat="1" ht="18" customHeight="1">
      <c r="A4960" s="23" t="s">
        <v>3498</v>
      </c>
      <c r="B4960" s="73" t="s">
        <v>3494</v>
      </c>
      <c r="C4960" s="40"/>
      <c r="D4960" s="41"/>
      <c r="E4960" s="20"/>
      <c r="F4960" s="36"/>
    </row>
    <row r="4961" spans="1:6" s="11" customFormat="1" ht="18" customHeight="1">
      <c r="A4961" s="23"/>
      <c r="B4961" s="228" t="s">
        <v>711</v>
      </c>
      <c r="C4961" s="40">
        <v>5</v>
      </c>
      <c r="D4961" s="41" t="s">
        <v>712</v>
      </c>
      <c r="E4961" s="20"/>
      <c r="F4961" s="36">
        <f t="shared" si="82"/>
        <v>0</v>
      </c>
    </row>
    <row r="4962" spans="1:6" s="11" customFormat="1" ht="18" customHeight="1">
      <c r="A4962" s="23" t="s">
        <v>3499</v>
      </c>
      <c r="B4962" s="73" t="s">
        <v>3495</v>
      </c>
      <c r="C4962" s="40"/>
      <c r="D4962" s="41"/>
      <c r="E4962" s="20"/>
      <c r="F4962" s="36"/>
    </row>
    <row r="4963" spans="1:6" s="11" customFormat="1" ht="18" customHeight="1">
      <c r="A4963" s="23"/>
      <c r="B4963" s="228" t="s">
        <v>700</v>
      </c>
      <c r="C4963" s="40">
        <v>5</v>
      </c>
      <c r="D4963" s="41" t="s">
        <v>712</v>
      </c>
      <c r="E4963" s="20"/>
      <c r="F4963" s="36">
        <f t="shared" si="82"/>
        <v>0</v>
      </c>
    </row>
    <row r="4964" spans="1:6" s="11" customFormat="1" ht="18" customHeight="1">
      <c r="A4964" s="23" t="s">
        <v>3500</v>
      </c>
      <c r="B4964" s="73" t="s">
        <v>3496</v>
      </c>
      <c r="C4964" s="40"/>
      <c r="D4964" s="41"/>
      <c r="E4964" s="20"/>
      <c r="F4964" s="36"/>
    </row>
    <row r="4965" spans="1:6" s="11" customFormat="1" ht="18" customHeight="1">
      <c r="A4965" s="23"/>
      <c r="B4965" s="246" t="s">
        <v>713</v>
      </c>
      <c r="C4965" s="40"/>
      <c r="D4965" s="41"/>
      <c r="E4965" s="20"/>
      <c r="F4965" s="36"/>
    </row>
    <row r="4966" spans="1:6" s="11" customFormat="1" ht="18" customHeight="1">
      <c r="A4966" s="23"/>
      <c r="B4966" s="246" t="s">
        <v>714</v>
      </c>
      <c r="C4966" s="40"/>
      <c r="D4966" s="41"/>
      <c r="E4966" s="20"/>
      <c r="F4966" s="36"/>
    </row>
    <row r="4967" spans="1:6" s="11" customFormat="1" ht="18" customHeight="1">
      <c r="A4967" s="23"/>
      <c r="B4967" s="224" t="s">
        <v>715</v>
      </c>
      <c r="C4967" s="40">
        <v>76</v>
      </c>
      <c r="D4967" s="41" t="s">
        <v>19</v>
      </c>
      <c r="E4967" s="20"/>
      <c r="F4967" s="36">
        <f t="shared" si="82"/>
        <v>0</v>
      </c>
    </row>
    <row r="4968" spans="1:6" s="11" customFormat="1" ht="39.75" customHeight="1">
      <c r="A4968" s="23" t="s">
        <v>3503</v>
      </c>
      <c r="B4968" s="73" t="s">
        <v>3501</v>
      </c>
      <c r="C4968" s="40"/>
      <c r="D4968" s="41"/>
      <c r="E4968" s="20"/>
      <c r="F4968" s="36"/>
    </row>
    <row r="4969" spans="1:6" s="11" customFormat="1" ht="18" customHeight="1">
      <c r="A4969" s="23"/>
      <c r="B4969" s="85" t="s">
        <v>700</v>
      </c>
      <c r="C4969" s="40"/>
      <c r="D4969" s="41"/>
      <c r="E4969" s="20"/>
      <c r="F4969" s="36"/>
    </row>
    <row r="4970" spans="1:6" s="11" customFormat="1" ht="18" customHeight="1">
      <c r="A4970" s="23"/>
      <c r="B4970" s="73" t="s">
        <v>716</v>
      </c>
      <c r="C4970" s="40">
        <v>305</v>
      </c>
      <c r="D4970" s="41" t="s">
        <v>390</v>
      </c>
      <c r="E4970" s="20"/>
      <c r="F4970" s="36">
        <f t="shared" si="82"/>
        <v>0</v>
      </c>
    </row>
    <row r="4971" spans="1:6" s="11" customFormat="1" ht="120" customHeight="1">
      <c r="A4971" s="23" t="s">
        <v>3504</v>
      </c>
      <c r="B4971" s="73" t="s">
        <v>3502</v>
      </c>
      <c r="C4971" s="40"/>
      <c r="D4971" s="41"/>
      <c r="E4971" s="20"/>
      <c r="F4971" s="36"/>
    </row>
    <row r="4972" spans="1:6" s="11" customFormat="1" ht="18" customHeight="1">
      <c r="A4972" s="23"/>
      <c r="B4972" s="233" t="s">
        <v>717</v>
      </c>
      <c r="C4972" s="40"/>
      <c r="D4972" s="41"/>
      <c r="E4972" s="20"/>
      <c r="F4972" s="36"/>
    </row>
    <row r="4973" spans="1:6" s="11" customFormat="1" ht="18" customHeight="1">
      <c r="A4973" s="23"/>
      <c r="B4973" s="73" t="s">
        <v>718</v>
      </c>
      <c r="C4973" s="40">
        <v>5</v>
      </c>
      <c r="D4973" s="41" t="s">
        <v>38</v>
      </c>
      <c r="E4973" s="20"/>
      <c r="F4973" s="36">
        <f t="shared" si="82"/>
        <v>0</v>
      </c>
    </row>
    <row r="4974" spans="1:6" s="11" customFormat="1" ht="28.5" customHeight="1">
      <c r="A4974" s="23" t="s">
        <v>3513</v>
      </c>
      <c r="B4974" s="73" t="s">
        <v>3505</v>
      </c>
      <c r="C4974" s="40"/>
      <c r="D4974" s="41"/>
      <c r="E4974" s="20"/>
      <c r="F4974" s="36">
        <f t="shared" si="82"/>
        <v>0</v>
      </c>
    </row>
    <row r="4975" spans="1:6" s="11" customFormat="1" ht="18" customHeight="1">
      <c r="A4975" s="23"/>
      <c r="B4975" s="231" t="s">
        <v>3506</v>
      </c>
      <c r="C4975" s="40"/>
      <c r="D4975" s="41"/>
      <c r="E4975" s="20"/>
      <c r="F4975" s="36">
        <f t="shared" si="82"/>
        <v>0</v>
      </c>
    </row>
    <row r="4976" spans="1:6" s="11" customFormat="1" ht="18" customHeight="1">
      <c r="A4976" s="23"/>
      <c r="B4976" s="73" t="s">
        <v>719</v>
      </c>
      <c r="C4976" s="40">
        <v>37</v>
      </c>
      <c r="D4976" s="41" t="s">
        <v>19</v>
      </c>
      <c r="E4976" s="20"/>
      <c r="F4976" s="36">
        <f t="shared" si="82"/>
        <v>0</v>
      </c>
    </row>
    <row r="4977" spans="1:6" s="11" customFormat="1" ht="30.75" customHeight="1">
      <c r="A4977" s="23"/>
      <c r="B4977" s="235" t="s">
        <v>720</v>
      </c>
      <c r="C4977" s="40"/>
      <c r="D4977" s="41"/>
      <c r="E4977" s="20"/>
      <c r="F4977" s="36"/>
    </row>
    <row r="4978" spans="1:6" s="11" customFormat="1" ht="42.75" customHeight="1">
      <c r="A4978" s="23" t="s">
        <v>3514</v>
      </c>
      <c r="B4978" s="235" t="s">
        <v>3507</v>
      </c>
      <c r="C4978" s="40"/>
      <c r="D4978" s="41"/>
      <c r="E4978" s="20"/>
      <c r="F4978" s="36"/>
    </row>
    <row r="4979" spans="1:6" s="11" customFormat="1" ht="18" customHeight="1">
      <c r="A4979" s="23"/>
      <c r="B4979" s="235" t="s">
        <v>3508</v>
      </c>
      <c r="C4979" s="40"/>
      <c r="D4979" s="41"/>
      <c r="E4979" s="20"/>
      <c r="F4979" s="36"/>
    </row>
    <row r="4980" spans="1:6" s="11" customFormat="1" ht="18" customHeight="1">
      <c r="A4980" s="23"/>
      <c r="B4980" s="73" t="s">
        <v>721</v>
      </c>
      <c r="C4980" s="40"/>
      <c r="D4980" s="41"/>
      <c r="E4980" s="20"/>
      <c r="F4980" s="36"/>
    </row>
    <row r="4981" spans="1:6" s="11" customFormat="1" ht="18" customHeight="1">
      <c r="A4981" s="23"/>
      <c r="B4981" s="216" t="s">
        <v>3509</v>
      </c>
      <c r="C4981" s="40">
        <v>5</v>
      </c>
      <c r="D4981" s="41" t="s">
        <v>38</v>
      </c>
      <c r="E4981" s="20"/>
      <c r="F4981" s="36">
        <f t="shared" si="82"/>
        <v>0</v>
      </c>
    </row>
    <row r="4982" spans="1:6" s="11" customFormat="1" ht="18" customHeight="1">
      <c r="A4982" s="23"/>
      <c r="B4982" s="216" t="s">
        <v>3510</v>
      </c>
      <c r="C4982" s="40">
        <v>1</v>
      </c>
      <c r="D4982" s="41" t="s">
        <v>38</v>
      </c>
      <c r="E4982" s="20"/>
      <c r="F4982" s="36">
        <f t="shared" si="82"/>
        <v>0</v>
      </c>
    </row>
    <row r="4983" spans="1:6" s="11" customFormat="1" ht="18" customHeight="1">
      <c r="A4983" s="23"/>
      <c r="B4983" s="245" t="s">
        <v>3511</v>
      </c>
      <c r="C4983" s="40">
        <v>8</v>
      </c>
      <c r="D4983" s="41" t="s">
        <v>38</v>
      </c>
      <c r="E4983" s="20"/>
      <c r="F4983" s="36">
        <f t="shared" si="82"/>
        <v>0</v>
      </c>
    </row>
    <row r="4984" spans="1:6" s="11" customFormat="1" ht="18" customHeight="1">
      <c r="A4984" s="23"/>
      <c r="B4984" s="245" t="s">
        <v>3512</v>
      </c>
      <c r="C4984" s="40">
        <v>2</v>
      </c>
      <c r="D4984" s="41" t="s">
        <v>19</v>
      </c>
      <c r="E4984" s="20"/>
      <c r="F4984" s="36">
        <f t="shared" si="82"/>
        <v>0</v>
      </c>
    </row>
    <row r="4985" spans="1:6" s="11" customFormat="1" ht="30.75" customHeight="1">
      <c r="A4985" s="23" t="s">
        <v>338</v>
      </c>
      <c r="B4985" s="227" t="s">
        <v>3515</v>
      </c>
      <c r="C4985" s="40"/>
      <c r="D4985" s="41"/>
      <c r="E4985" s="20"/>
      <c r="F4985" s="36"/>
    </row>
    <row r="4986" spans="1:6" s="11" customFormat="1" ht="28.5" customHeight="1">
      <c r="A4986" s="23" t="s">
        <v>3518</v>
      </c>
      <c r="B4986" s="238" t="s">
        <v>3516</v>
      </c>
      <c r="C4986" s="40"/>
      <c r="D4986" s="41"/>
      <c r="E4986" s="20"/>
      <c r="F4986" s="36"/>
    </row>
    <row r="4987" spans="1:6" s="11" customFormat="1" ht="18" customHeight="1">
      <c r="A4987" s="23"/>
      <c r="B4987" s="247" t="s">
        <v>587</v>
      </c>
      <c r="C4987" s="40">
        <v>12</v>
      </c>
      <c r="D4987" s="41" t="s">
        <v>19</v>
      </c>
      <c r="E4987" s="20"/>
      <c r="F4987" s="36">
        <f t="shared" si="82"/>
        <v>0</v>
      </c>
    </row>
    <row r="4988" spans="1:6" s="11" customFormat="1" ht="18" customHeight="1">
      <c r="A4988" s="23"/>
      <c r="B4988" s="247" t="s">
        <v>580</v>
      </c>
      <c r="C4988" s="40">
        <v>2</v>
      </c>
      <c r="D4988" s="41" t="s">
        <v>19</v>
      </c>
      <c r="E4988" s="20"/>
      <c r="F4988" s="36">
        <f t="shared" si="82"/>
        <v>0</v>
      </c>
    </row>
    <row r="4989" spans="1:6" s="11" customFormat="1" ht="18" customHeight="1">
      <c r="A4989" s="23"/>
      <c r="B4989" s="247" t="s">
        <v>581</v>
      </c>
      <c r="C4989" s="40">
        <v>4</v>
      </c>
      <c r="D4989" s="41" t="s">
        <v>19</v>
      </c>
      <c r="E4989" s="20"/>
      <c r="F4989" s="36">
        <f t="shared" si="82"/>
        <v>0</v>
      </c>
    </row>
    <row r="4990" spans="1:6" s="11" customFormat="1" ht="18" customHeight="1">
      <c r="A4990" s="23"/>
      <c r="B4990" s="247" t="s">
        <v>583</v>
      </c>
      <c r="C4990" s="40">
        <v>12</v>
      </c>
      <c r="D4990" s="41" t="s">
        <v>19</v>
      </c>
      <c r="E4990" s="20"/>
      <c r="F4990" s="36">
        <f t="shared" si="82"/>
        <v>0</v>
      </c>
    </row>
    <row r="4991" spans="1:6" s="11" customFormat="1" ht="27" customHeight="1">
      <c r="A4991" s="23" t="s">
        <v>3519</v>
      </c>
      <c r="B4991" s="238" t="s">
        <v>3517</v>
      </c>
      <c r="C4991" s="40"/>
      <c r="D4991" s="41"/>
      <c r="E4991" s="20"/>
      <c r="F4991" s="36"/>
    </row>
    <row r="4992" spans="1:6" s="11" customFormat="1" ht="18" customHeight="1">
      <c r="A4992" s="23"/>
      <c r="B4992" s="238" t="s">
        <v>722</v>
      </c>
      <c r="C4992" s="40"/>
      <c r="D4992" s="41"/>
      <c r="E4992" s="20"/>
      <c r="F4992" s="36"/>
    </row>
    <row r="4993" spans="1:6" s="11" customFormat="1" ht="18" customHeight="1">
      <c r="A4993" s="23"/>
      <c r="B4993" s="247" t="s">
        <v>587</v>
      </c>
      <c r="C4993" s="40">
        <v>3</v>
      </c>
      <c r="D4993" s="41" t="s">
        <v>19</v>
      </c>
      <c r="E4993" s="20"/>
      <c r="F4993" s="36">
        <f t="shared" si="82"/>
        <v>0</v>
      </c>
    </row>
    <row r="4994" spans="1:6" s="11" customFormat="1" ht="18" customHeight="1">
      <c r="A4994" s="23"/>
      <c r="B4994" s="247" t="s">
        <v>580</v>
      </c>
      <c r="C4994" s="40">
        <v>1</v>
      </c>
      <c r="D4994" s="41" t="s">
        <v>19</v>
      </c>
      <c r="E4994" s="20"/>
      <c r="F4994" s="36">
        <f t="shared" si="82"/>
        <v>0</v>
      </c>
    </row>
    <row r="4995" spans="1:6" s="11" customFormat="1" ht="18" customHeight="1">
      <c r="A4995" s="23"/>
      <c r="B4995" s="247" t="s">
        <v>581</v>
      </c>
      <c r="C4995" s="40">
        <v>2</v>
      </c>
      <c r="D4995" s="41" t="s">
        <v>19</v>
      </c>
      <c r="E4995" s="20"/>
      <c r="F4995" s="36">
        <f t="shared" si="82"/>
        <v>0</v>
      </c>
    </row>
    <row r="4996" spans="1:6" s="11" customFormat="1" ht="18" customHeight="1">
      <c r="A4996" s="23"/>
      <c r="B4996" s="247" t="s">
        <v>583</v>
      </c>
      <c r="C4996" s="40">
        <v>4</v>
      </c>
      <c r="D4996" s="41" t="s">
        <v>19</v>
      </c>
      <c r="E4996" s="20"/>
      <c r="F4996" s="36">
        <f t="shared" si="82"/>
        <v>0</v>
      </c>
    </row>
    <row r="4997" spans="1:6" s="11" customFormat="1" ht="18" customHeight="1">
      <c r="A4997" s="23" t="s">
        <v>3523</v>
      </c>
      <c r="B4997" s="248" t="s">
        <v>3520</v>
      </c>
      <c r="C4997" s="40"/>
      <c r="D4997" s="41"/>
      <c r="E4997" s="20"/>
      <c r="F4997" s="36"/>
    </row>
    <row r="4998" spans="1:6" s="11" customFormat="1" ht="18" customHeight="1">
      <c r="A4998" s="23"/>
      <c r="B4998" s="247" t="s">
        <v>587</v>
      </c>
      <c r="C4998" s="40">
        <v>3</v>
      </c>
      <c r="D4998" s="41" t="s">
        <v>19</v>
      </c>
      <c r="E4998" s="20"/>
      <c r="F4998" s="36">
        <f t="shared" si="82"/>
        <v>0</v>
      </c>
    </row>
    <row r="4999" spans="1:6" s="11" customFormat="1" ht="18" customHeight="1">
      <c r="A4999" s="23"/>
      <c r="B4999" s="247" t="s">
        <v>580</v>
      </c>
      <c r="C4999" s="40">
        <v>1</v>
      </c>
      <c r="D4999" s="41" t="s">
        <v>19</v>
      </c>
      <c r="E4999" s="20"/>
      <c r="F4999" s="36">
        <f t="shared" si="82"/>
        <v>0</v>
      </c>
    </row>
    <row r="5000" spans="1:6" s="11" customFormat="1" ht="18" customHeight="1">
      <c r="A5000" s="23"/>
      <c r="B5000" s="247" t="s">
        <v>581</v>
      </c>
      <c r="C5000" s="40">
        <v>2</v>
      </c>
      <c r="D5000" s="41" t="s">
        <v>19</v>
      </c>
      <c r="E5000" s="20"/>
      <c r="F5000" s="36">
        <f t="shared" si="82"/>
        <v>0</v>
      </c>
    </row>
    <row r="5001" spans="1:6" s="11" customFormat="1" ht="18" customHeight="1">
      <c r="A5001" s="23"/>
      <c r="B5001" s="247" t="s">
        <v>583</v>
      </c>
      <c r="C5001" s="40">
        <v>4</v>
      </c>
      <c r="D5001" s="41" t="s">
        <v>19</v>
      </c>
      <c r="E5001" s="20"/>
      <c r="F5001" s="36">
        <f t="shared" si="82"/>
        <v>0</v>
      </c>
    </row>
    <row r="5002" spans="1:6" s="11" customFormat="1" ht="50.25" customHeight="1">
      <c r="A5002" s="23" t="s">
        <v>3524</v>
      </c>
      <c r="B5002" s="248" t="s">
        <v>3521</v>
      </c>
      <c r="C5002" s="40"/>
      <c r="D5002" s="41"/>
      <c r="E5002" s="20"/>
      <c r="F5002" s="36"/>
    </row>
    <row r="5003" spans="1:6" s="11" customFormat="1" ht="18" customHeight="1">
      <c r="A5003" s="23"/>
      <c r="B5003" s="249" t="s">
        <v>586</v>
      </c>
      <c r="C5003" s="40">
        <v>15</v>
      </c>
      <c r="D5003" s="41" t="s">
        <v>38</v>
      </c>
      <c r="E5003" s="20"/>
      <c r="F5003" s="36">
        <f t="shared" si="82"/>
        <v>0</v>
      </c>
    </row>
    <row r="5004" spans="1:6" s="11" customFormat="1" ht="48.75" customHeight="1">
      <c r="A5004" s="23" t="s">
        <v>3525</v>
      </c>
      <c r="B5004" s="238" t="s">
        <v>3522</v>
      </c>
      <c r="C5004" s="40"/>
      <c r="D5004" s="41"/>
      <c r="E5004" s="20"/>
      <c r="F5004" s="36"/>
    </row>
    <row r="5005" spans="1:6" s="11" customFormat="1" ht="18" customHeight="1">
      <c r="A5005" s="23"/>
      <c r="B5005" s="238" t="s">
        <v>723</v>
      </c>
      <c r="C5005" s="40"/>
      <c r="D5005" s="41"/>
      <c r="E5005" s="20"/>
      <c r="F5005" s="36"/>
    </row>
    <row r="5006" spans="1:6" s="11" customFormat="1" ht="18" customHeight="1">
      <c r="A5006" s="23"/>
      <c r="B5006" s="217" t="s">
        <v>3526</v>
      </c>
      <c r="C5006" s="40"/>
      <c r="D5006" s="41"/>
      <c r="E5006" s="20"/>
      <c r="F5006" s="36"/>
    </row>
    <row r="5007" spans="1:6" s="11" customFormat="1" ht="18" customHeight="1">
      <c r="A5007" s="23"/>
      <c r="B5007" s="217" t="s">
        <v>724</v>
      </c>
      <c r="C5007" s="40">
        <v>1</v>
      </c>
      <c r="D5007" s="41" t="s">
        <v>19</v>
      </c>
      <c r="E5007" s="20"/>
      <c r="F5007" s="36">
        <f t="shared" si="82"/>
        <v>0</v>
      </c>
    </row>
    <row r="5008" spans="1:6" s="11" customFormat="1" ht="18" customHeight="1">
      <c r="A5008" s="23"/>
      <c r="B5008" s="217" t="s">
        <v>3527</v>
      </c>
      <c r="C5008" s="40"/>
      <c r="D5008" s="41"/>
      <c r="E5008" s="20"/>
      <c r="F5008" s="36"/>
    </row>
    <row r="5009" spans="1:6" s="11" customFormat="1" ht="18" customHeight="1">
      <c r="A5009" s="23"/>
      <c r="B5009" s="217" t="s">
        <v>725</v>
      </c>
      <c r="C5009" s="40"/>
      <c r="D5009" s="41"/>
      <c r="E5009" s="20"/>
      <c r="F5009" s="36"/>
    </row>
    <row r="5010" spans="1:6" s="11" customFormat="1" ht="18" customHeight="1">
      <c r="A5010" s="23"/>
      <c r="B5010" s="217" t="s">
        <v>726</v>
      </c>
      <c r="C5010" s="40"/>
      <c r="D5010" s="41"/>
      <c r="E5010" s="20"/>
      <c r="F5010" s="36"/>
    </row>
    <row r="5011" spans="1:6" s="11" customFormat="1" ht="18" customHeight="1">
      <c r="A5011" s="23"/>
      <c r="B5011" s="217" t="s">
        <v>3528</v>
      </c>
      <c r="C5011" s="40"/>
      <c r="D5011" s="41"/>
      <c r="E5011" s="20"/>
      <c r="F5011" s="36"/>
    </row>
    <row r="5012" spans="1:6" s="11" customFormat="1" ht="18" customHeight="1">
      <c r="A5012" s="23"/>
      <c r="B5012" s="217" t="s">
        <v>724</v>
      </c>
      <c r="C5012" s="40">
        <v>1</v>
      </c>
      <c r="D5012" s="41" t="s">
        <v>19</v>
      </c>
      <c r="E5012" s="20"/>
      <c r="F5012" s="36">
        <f t="shared" si="82"/>
        <v>0</v>
      </c>
    </row>
    <row r="5013" spans="1:6" s="11" customFormat="1" ht="18" customHeight="1">
      <c r="A5013" s="23"/>
      <c r="B5013" s="217" t="s">
        <v>3529</v>
      </c>
      <c r="C5013" s="40"/>
      <c r="D5013" s="41"/>
      <c r="E5013" s="20"/>
      <c r="F5013" s="36"/>
    </row>
    <row r="5014" spans="1:6" s="11" customFormat="1" ht="18" customHeight="1">
      <c r="A5014" s="23"/>
      <c r="B5014" s="217" t="s">
        <v>725</v>
      </c>
      <c r="C5014" s="40"/>
      <c r="D5014" s="41"/>
      <c r="E5014" s="20"/>
      <c r="F5014" s="36"/>
    </row>
    <row r="5015" spans="1:6" s="11" customFormat="1" ht="18" customHeight="1">
      <c r="A5015" s="23"/>
      <c r="B5015" s="217" t="s">
        <v>726</v>
      </c>
      <c r="C5015" s="40"/>
      <c r="D5015" s="41"/>
      <c r="E5015" s="20"/>
      <c r="F5015" s="36"/>
    </row>
    <row r="5016" spans="1:6" s="11" customFormat="1" ht="18" customHeight="1">
      <c r="A5016" s="23"/>
      <c r="B5016" s="217" t="s">
        <v>3530</v>
      </c>
      <c r="C5016" s="40"/>
      <c r="D5016" s="41"/>
      <c r="E5016" s="20"/>
      <c r="F5016" s="36"/>
    </row>
    <row r="5017" spans="1:6" s="11" customFormat="1" ht="18" customHeight="1">
      <c r="A5017" s="23"/>
      <c r="B5017" s="217" t="s">
        <v>3531</v>
      </c>
      <c r="C5017" s="40">
        <v>1</v>
      </c>
      <c r="D5017" s="41" t="s">
        <v>19</v>
      </c>
      <c r="E5017" s="20"/>
      <c r="F5017" s="36">
        <f t="shared" si="82"/>
        <v>0</v>
      </c>
    </row>
    <row r="5018" spans="1:6" s="11" customFormat="1" ht="18" customHeight="1">
      <c r="A5018" s="23"/>
      <c r="B5018" s="217" t="s">
        <v>3532</v>
      </c>
      <c r="C5018" s="40"/>
      <c r="D5018" s="41"/>
      <c r="E5018" s="20"/>
      <c r="F5018" s="36"/>
    </row>
    <row r="5019" spans="1:6" s="11" customFormat="1" ht="18" customHeight="1">
      <c r="A5019" s="23"/>
      <c r="B5019" s="217" t="s">
        <v>3533</v>
      </c>
      <c r="C5019" s="40"/>
      <c r="D5019" s="41"/>
      <c r="E5019" s="20"/>
      <c r="F5019" s="36"/>
    </row>
    <row r="5020" spans="1:6" s="11" customFormat="1" ht="18" customHeight="1">
      <c r="A5020" s="23"/>
      <c r="B5020" s="217" t="s">
        <v>727</v>
      </c>
      <c r="C5020" s="40"/>
      <c r="D5020" s="41"/>
      <c r="E5020" s="20"/>
      <c r="F5020" s="36"/>
    </row>
    <row r="5021" spans="1:6" s="11" customFormat="1" ht="18" customHeight="1">
      <c r="A5021" s="23"/>
      <c r="B5021" s="217" t="s">
        <v>3534</v>
      </c>
      <c r="C5021" s="40"/>
      <c r="D5021" s="41"/>
      <c r="E5021" s="20"/>
      <c r="F5021" s="36"/>
    </row>
    <row r="5022" spans="1:6" s="11" customFormat="1" ht="18" customHeight="1">
      <c r="A5022" s="23"/>
      <c r="B5022" s="217" t="s">
        <v>3531</v>
      </c>
      <c r="C5022" s="40">
        <v>1</v>
      </c>
      <c r="D5022" s="41" t="s">
        <v>19</v>
      </c>
      <c r="E5022" s="20"/>
      <c r="F5022" s="36">
        <f t="shared" si="82"/>
        <v>0</v>
      </c>
    </row>
    <row r="5023" spans="1:6" s="11" customFormat="1" ht="18" customHeight="1">
      <c r="A5023" s="23"/>
      <c r="B5023" s="217" t="s">
        <v>3535</v>
      </c>
      <c r="C5023" s="40"/>
      <c r="D5023" s="41"/>
      <c r="E5023" s="20"/>
      <c r="F5023" s="36"/>
    </row>
    <row r="5024" spans="1:6" s="11" customFormat="1" ht="18" customHeight="1">
      <c r="A5024" s="23"/>
      <c r="B5024" s="217" t="s">
        <v>728</v>
      </c>
      <c r="C5024" s="40"/>
      <c r="D5024" s="41"/>
      <c r="E5024" s="20"/>
      <c r="F5024" s="36"/>
    </row>
    <row r="5025" spans="1:6" s="11" customFormat="1" ht="18" customHeight="1">
      <c r="A5025" s="23"/>
      <c r="B5025" s="217" t="s">
        <v>727</v>
      </c>
      <c r="C5025" s="40"/>
      <c r="D5025" s="41"/>
      <c r="E5025" s="20"/>
      <c r="F5025" s="36"/>
    </row>
    <row r="5026" spans="1:6" s="11" customFormat="1" ht="18" customHeight="1">
      <c r="A5026" s="23"/>
      <c r="B5026" s="217" t="s">
        <v>3536</v>
      </c>
      <c r="C5026" s="40"/>
      <c r="D5026" s="41"/>
      <c r="E5026" s="20"/>
      <c r="F5026" s="36"/>
    </row>
    <row r="5027" spans="1:6" s="11" customFormat="1" ht="18" customHeight="1">
      <c r="A5027" s="23"/>
      <c r="B5027" s="217" t="s">
        <v>3531</v>
      </c>
      <c r="C5027" s="40">
        <v>1</v>
      </c>
      <c r="D5027" s="41" t="s">
        <v>19</v>
      </c>
      <c r="E5027" s="20"/>
      <c r="F5027" s="36">
        <f t="shared" si="82"/>
        <v>0</v>
      </c>
    </row>
    <row r="5028" spans="1:6" s="11" customFormat="1" ht="18" customHeight="1">
      <c r="A5028" s="23"/>
      <c r="B5028" s="217" t="s">
        <v>3537</v>
      </c>
      <c r="C5028" s="40"/>
      <c r="D5028" s="41"/>
      <c r="E5028" s="20"/>
      <c r="F5028" s="36"/>
    </row>
    <row r="5029" spans="1:6" s="11" customFormat="1" ht="18" customHeight="1">
      <c r="A5029" s="23"/>
      <c r="B5029" s="217" t="s">
        <v>728</v>
      </c>
      <c r="C5029" s="40"/>
      <c r="D5029" s="41"/>
      <c r="E5029" s="20"/>
      <c r="F5029" s="36"/>
    </row>
    <row r="5030" spans="1:6" s="11" customFormat="1" ht="18" customHeight="1">
      <c r="A5030" s="23"/>
      <c r="B5030" s="217" t="s">
        <v>727</v>
      </c>
      <c r="C5030" s="40"/>
      <c r="D5030" s="41"/>
      <c r="E5030" s="20"/>
      <c r="F5030" s="36"/>
    </row>
    <row r="5031" spans="1:6" s="11" customFormat="1" ht="41.25" customHeight="1">
      <c r="A5031" s="23" t="s">
        <v>3541</v>
      </c>
      <c r="B5031" s="238" t="s">
        <v>3538</v>
      </c>
      <c r="C5031" s="40"/>
      <c r="D5031" s="41"/>
      <c r="E5031" s="20"/>
      <c r="F5031" s="36"/>
    </row>
    <row r="5032" spans="1:6" s="11" customFormat="1" ht="18" customHeight="1">
      <c r="A5032" s="23"/>
      <c r="B5032" s="238" t="s">
        <v>729</v>
      </c>
      <c r="C5032" s="40"/>
      <c r="D5032" s="41"/>
      <c r="E5032" s="20"/>
      <c r="F5032" s="36"/>
    </row>
    <row r="5033" spans="1:6" s="11" customFormat="1" ht="18" customHeight="1">
      <c r="A5033" s="23"/>
      <c r="B5033" s="238" t="s">
        <v>730</v>
      </c>
      <c r="C5033" s="40">
        <v>3</v>
      </c>
      <c r="D5033" s="41" t="s">
        <v>38</v>
      </c>
      <c r="E5033" s="20"/>
      <c r="F5033" s="36">
        <f t="shared" si="82"/>
        <v>0</v>
      </c>
    </row>
    <row r="5034" spans="1:6" s="11" customFormat="1" ht="18" customHeight="1">
      <c r="A5034" s="23"/>
      <c r="B5034" s="238" t="s">
        <v>3539</v>
      </c>
      <c r="C5034" s="40">
        <v>3</v>
      </c>
      <c r="D5034" s="41" t="s">
        <v>38</v>
      </c>
      <c r="E5034" s="20"/>
      <c r="F5034" s="36">
        <f t="shared" si="82"/>
        <v>0</v>
      </c>
    </row>
    <row r="5035" spans="1:6" s="11" customFormat="1" ht="18" customHeight="1">
      <c r="A5035" s="23"/>
      <c r="B5035" s="238" t="s">
        <v>3540</v>
      </c>
      <c r="C5035" s="40">
        <v>4</v>
      </c>
      <c r="D5035" s="41" t="s">
        <v>38</v>
      </c>
      <c r="E5035" s="20"/>
      <c r="F5035" s="36">
        <f t="shared" si="82"/>
        <v>0</v>
      </c>
    </row>
    <row r="5036" spans="1:6" s="11" customFormat="1" ht="18" customHeight="1">
      <c r="A5036" s="23" t="s">
        <v>3549</v>
      </c>
      <c r="B5036" s="238" t="s">
        <v>3542</v>
      </c>
      <c r="C5036" s="40"/>
      <c r="D5036" s="41"/>
      <c r="E5036" s="20"/>
      <c r="F5036" s="36"/>
    </row>
    <row r="5037" spans="1:6" s="11" customFormat="1" ht="18" customHeight="1">
      <c r="A5037" s="23"/>
      <c r="B5037" s="238" t="s">
        <v>729</v>
      </c>
      <c r="C5037" s="40"/>
      <c r="D5037" s="41"/>
      <c r="E5037" s="20"/>
      <c r="F5037" s="36"/>
    </row>
    <row r="5038" spans="1:6" s="11" customFormat="1" ht="18" customHeight="1">
      <c r="A5038" s="23"/>
      <c r="B5038" s="238" t="s">
        <v>731</v>
      </c>
      <c r="C5038" s="40">
        <v>2</v>
      </c>
      <c r="D5038" s="41" t="s">
        <v>38</v>
      </c>
      <c r="E5038" s="20"/>
      <c r="F5038" s="36">
        <f t="shared" si="82"/>
        <v>0</v>
      </c>
    </row>
    <row r="5039" spans="1:6" s="11" customFormat="1" ht="18" customHeight="1">
      <c r="A5039" s="23"/>
      <c r="B5039" s="238" t="s">
        <v>3543</v>
      </c>
      <c r="C5039" s="40">
        <v>3</v>
      </c>
      <c r="D5039" s="41" t="s">
        <v>38</v>
      </c>
      <c r="E5039" s="20"/>
      <c r="F5039" s="36">
        <f t="shared" si="82"/>
        <v>0</v>
      </c>
    </row>
    <row r="5040" spans="1:6" s="11" customFormat="1" ht="18" customHeight="1">
      <c r="A5040" s="23" t="s">
        <v>3550</v>
      </c>
      <c r="B5040" s="238" t="s">
        <v>3544</v>
      </c>
      <c r="C5040" s="40"/>
      <c r="D5040" s="41"/>
      <c r="E5040" s="20"/>
      <c r="F5040" s="36"/>
    </row>
    <row r="5041" spans="1:6" s="11" customFormat="1" ht="18" customHeight="1">
      <c r="A5041" s="23"/>
      <c r="B5041" s="238" t="s">
        <v>732</v>
      </c>
      <c r="C5041" s="40"/>
      <c r="D5041" s="41"/>
      <c r="E5041" s="20"/>
      <c r="F5041" s="36"/>
    </row>
    <row r="5042" spans="1:6" s="11" customFormat="1" ht="18" customHeight="1">
      <c r="A5042" s="23"/>
      <c r="B5042" s="238" t="s">
        <v>3545</v>
      </c>
      <c r="C5042" s="40">
        <v>3</v>
      </c>
      <c r="D5042" s="41" t="s">
        <v>38</v>
      </c>
      <c r="E5042" s="20"/>
      <c r="F5042" s="36">
        <f t="shared" si="82"/>
        <v>0</v>
      </c>
    </row>
    <row r="5043" spans="1:6" s="11" customFormat="1" ht="18" customHeight="1">
      <c r="A5043" s="23"/>
      <c r="B5043" s="238" t="s">
        <v>3546</v>
      </c>
      <c r="C5043" s="40">
        <v>2</v>
      </c>
      <c r="D5043" s="41" t="s">
        <v>38</v>
      </c>
      <c r="E5043" s="20"/>
      <c r="F5043" s="36">
        <f t="shared" si="82"/>
        <v>0</v>
      </c>
    </row>
    <row r="5044" spans="1:6" s="11" customFormat="1" ht="25.5" customHeight="1">
      <c r="A5044" s="23" t="s">
        <v>3551</v>
      </c>
      <c r="B5044" s="238" t="s">
        <v>3547</v>
      </c>
      <c r="C5044" s="40">
        <v>5</v>
      </c>
      <c r="D5044" s="41" t="s">
        <v>38</v>
      </c>
      <c r="E5044" s="20"/>
      <c r="F5044" s="36">
        <f t="shared" si="82"/>
        <v>0</v>
      </c>
    </row>
    <row r="5045" spans="1:6" s="11" customFormat="1" ht="28.5" customHeight="1">
      <c r="A5045" s="23" t="s">
        <v>3552</v>
      </c>
      <c r="B5045" s="238" t="s">
        <v>3548</v>
      </c>
      <c r="C5045" s="40">
        <v>20</v>
      </c>
      <c r="D5045" s="41" t="s">
        <v>38</v>
      </c>
      <c r="E5045" s="20"/>
      <c r="F5045" s="36">
        <f t="shared" si="82"/>
        <v>0</v>
      </c>
    </row>
    <row r="5046" spans="1:6" s="11" customFormat="1" ht="28.5" customHeight="1">
      <c r="A5046" s="23" t="s">
        <v>3556</v>
      </c>
      <c r="B5046" s="238" t="s">
        <v>3553</v>
      </c>
      <c r="C5046" s="40"/>
      <c r="D5046" s="41"/>
      <c r="E5046" s="20"/>
      <c r="F5046" s="36"/>
    </row>
    <row r="5047" spans="1:6" s="11" customFormat="1" ht="18" customHeight="1">
      <c r="A5047" s="23"/>
      <c r="B5047" s="238" t="s">
        <v>733</v>
      </c>
      <c r="C5047" s="40">
        <v>20</v>
      </c>
      <c r="D5047" s="41" t="s">
        <v>38</v>
      </c>
      <c r="E5047" s="20"/>
      <c r="F5047" s="36">
        <f t="shared" si="82"/>
        <v>0</v>
      </c>
    </row>
    <row r="5048" spans="1:6" s="11" customFormat="1" ht="18" customHeight="1">
      <c r="A5048" s="23" t="s">
        <v>3557</v>
      </c>
      <c r="B5048" s="238" t="s">
        <v>3554</v>
      </c>
      <c r="C5048" s="40">
        <v>20</v>
      </c>
      <c r="D5048" s="41" t="s">
        <v>38</v>
      </c>
      <c r="E5048" s="20"/>
      <c r="F5048" s="36">
        <f t="shared" si="82"/>
        <v>0</v>
      </c>
    </row>
    <row r="5049" spans="1:6" s="11" customFormat="1" ht="30" customHeight="1">
      <c r="A5049" s="23" t="s">
        <v>343</v>
      </c>
      <c r="B5049" s="217" t="s">
        <v>3555</v>
      </c>
      <c r="C5049" s="40"/>
      <c r="D5049" s="41"/>
      <c r="E5049" s="20"/>
      <c r="F5049" s="36"/>
    </row>
    <row r="5050" spans="1:6" s="11" customFormat="1" ht="48.75" customHeight="1">
      <c r="A5050" s="23" t="s">
        <v>3570</v>
      </c>
      <c r="B5050" s="217" t="s">
        <v>3558</v>
      </c>
      <c r="C5050" s="40"/>
      <c r="D5050" s="41"/>
      <c r="E5050" s="20"/>
      <c r="F5050" s="36"/>
    </row>
    <row r="5051" spans="1:6" s="11" customFormat="1" ht="69" customHeight="1">
      <c r="A5051" s="23"/>
      <c r="B5051" s="217" t="s">
        <v>3559</v>
      </c>
      <c r="C5051" s="40"/>
      <c r="D5051" s="41"/>
      <c r="E5051" s="20"/>
      <c r="F5051" s="36"/>
    </row>
    <row r="5052" spans="1:6" s="11" customFormat="1" ht="18" customHeight="1">
      <c r="A5052" s="23"/>
      <c r="B5052" s="229" t="s">
        <v>3560</v>
      </c>
      <c r="C5052" s="40"/>
      <c r="D5052" s="41"/>
      <c r="E5052" s="20"/>
      <c r="F5052" s="36"/>
    </row>
    <row r="5053" spans="1:6" s="11" customFormat="1" ht="18" customHeight="1">
      <c r="A5053" s="23"/>
      <c r="B5053" s="229" t="s">
        <v>3561</v>
      </c>
      <c r="C5053" s="40"/>
      <c r="D5053" s="41"/>
      <c r="E5053" s="20"/>
      <c r="F5053" s="36"/>
    </row>
    <row r="5054" spans="1:6" s="11" customFormat="1" ht="18" customHeight="1">
      <c r="A5054" s="23"/>
      <c r="B5054" s="217" t="s">
        <v>3562</v>
      </c>
      <c r="C5054" s="40"/>
      <c r="D5054" s="41"/>
      <c r="E5054" s="20"/>
      <c r="F5054" s="36"/>
    </row>
    <row r="5055" spans="1:6" s="11" customFormat="1" ht="18" customHeight="1">
      <c r="A5055" s="23"/>
      <c r="B5055" s="229" t="s">
        <v>3563</v>
      </c>
      <c r="C5055" s="40"/>
      <c r="D5055" s="41"/>
      <c r="E5055" s="20"/>
      <c r="F5055" s="36"/>
    </row>
    <row r="5056" spans="1:6" s="11" customFormat="1" ht="18" customHeight="1">
      <c r="A5056" s="23"/>
      <c r="B5056" s="229" t="s">
        <v>3564</v>
      </c>
      <c r="C5056" s="40"/>
      <c r="D5056" s="41"/>
      <c r="E5056" s="20"/>
      <c r="F5056" s="36"/>
    </row>
    <row r="5057" spans="1:6" s="11" customFormat="1" ht="18" customHeight="1">
      <c r="A5057" s="23"/>
      <c r="B5057" s="229" t="s">
        <v>3565</v>
      </c>
      <c r="C5057" s="40"/>
      <c r="D5057" s="41"/>
      <c r="E5057" s="20"/>
      <c r="F5057" s="36"/>
    </row>
    <row r="5058" spans="1:6" s="11" customFormat="1" ht="18" customHeight="1">
      <c r="A5058" s="23"/>
      <c r="B5058" s="216" t="s">
        <v>3566</v>
      </c>
      <c r="C5058" s="40"/>
      <c r="D5058" s="41"/>
      <c r="E5058" s="20"/>
      <c r="F5058" s="36"/>
    </row>
    <row r="5059" spans="1:6" s="11" customFormat="1" ht="18" customHeight="1">
      <c r="A5059" s="23"/>
      <c r="B5059" s="216" t="s">
        <v>3567</v>
      </c>
      <c r="C5059" s="40"/>
      <c r="D5059" s="41"/>
      <c r="E5059" s="20"/>
      <c r="F5059" s="36"/>
    </row>
    <row r="5060" spans="1:6" s="11" customFormat="1" ht="18" customHeight="1">
      <c r="A5060" s="23"/>
      <c r="B5060" s="217" t="s">
        <v>3568</v>
      </c>
      <c r="C5060" s="40">
        <v>1</v>
      </c>
      <c r="D5060" s="41" t="s">
        <v>38</v>
      </c>
      <c r="E5060" s="20"/>
      <c r="F5060" s="36">
        <f t="shared" si="82"/>
        <v>0</v>
      </c>
    </row>
    <row r="5061" spans="1:6" s="11" customFormat="1" ht="18" customHeight="1">
      <c r="A5061" s="23"/>
      <c r="B5061" s="217" t="s">
        <v>3569</v>
      </c>
      <c r="C5061" s="40"/>
      <c r="D5061" s="41"/>
      <c r="E5061" s="20"/>
      <c r="F5061" s="36"/>
    </row>
    <row r="5062" spans="1:6" s="11" customFormat="1" ht="42.75" customHeight="1">
      <c r="A5062" s="23" t="s">
        <v>3580</v>
      </c>
      <c r="B5062" s="217" t="s">
        <v>3571</v>
      </c>
      <c r="C5062" s="40"/>
      <c r="D5062" s="41"/>
      <c r="E5062" s="20"/>
      <c r="F5062" s="36"/>
    </row>
    <row r="5063" spans="1:6" s="11" customFormat="1" ht="51" customHeight="1">
      <c r="A5063" s="23"/>
      <c r="B5063" s="217" t="s">
        <v>3572</v>
      </c>
      <c r="C5063" s="40"/>
      <c r="D5063" s="41"/>
      <c r="E5063" s="20"/>
      <c r="F5063" s="36"/>
    </row>
    <row r="5064" spans="1:6" s="11" customFormat="1" ht="18" customHeight="1">
      <c r="A5064" s="23"/>
      <c r="B5064" s="229" t="s">
        <v>3560</v>
      </c>
      <c r="C5064" s="40"/>
      <c r="D5064" s="41"/>
      <c r="E5064" s="20"/>
      <c r="F5064" s="36"/>
    </row>
    <row r="5065" spans="1:6" s="11" customFormat="1" ht="18" customHeight="1">
      <c r="A5065" s="23"/>
      <c r="B5065" s="217" t="s">
        <v>3573</v>
      </c>
      <c r="C5065" s="40"/>
      <c r="D5065" s="41"/>
      <c r="E5065" s="20"/>
      <c r="F5065" s="36"/>
    </row>
    <row r="5066" spans="1:6" s="11" customFormat="1" ht="18" customHeight="1">
      <c r="A5066" s="23"/>
      <c r="B5066" s="229" t="s">
        <v>3574</v>
      </c>
      <c r="C5066" s="40"/>
      <c r="D5066" s="41"/>
      <c r="E5066" s="20"/>
      <c r="F5066" s="36"/>
    </row>
    <row r="5067" spans="1:6" s="11" customFormat="1" ht="18" customHeight="1">
      <c r="A5067" s="23"/>
      <c r="B5067" s="229" t="s">
        <v>3575</v>
      </c>
      <c r="C5067" s="40"/>
      <c r="D5067" s="41"/>
      <c r="E5067" s="20"/>
      <c r="F5067" s="36"/>
    </row>
    <row r="5068" spans="1:6" s="11" customFormat="1" ht="18" customHeight="1">
      <c r="A5068" s="23"/>
      <c r="B5068" s="229" t="s">
        <v>3576</v>
      </c>
      <c r="C5068" s="40"/>
      <c r="D5068" s="41"/>
      <c r="E5068" s="20"/>
      <c r="F5068" s="36"/>
    </row>
    <row r="5069" spans="1:6" s="11" customFormat="1" ht="18" customHeight="1">
      <c r="A5069" s="23"/>
      <c r="B5069" s="229" t="s">
        <v>3577</v>
      </c>
      <c r="C5069" s="40"/>
      <c r="D5069" s="41"/>
      <c r="E5069" s="20"/>
      <c r="F5069" s="36"/>
    </row>
    <row r="5070" spans="1:6" s="11" customFormat="1" ht="18" customHeight="1">
      <c r="A5070" s="23"/>
      <c r="B5070" s="216" t="s">
        <v>3578</v>
      </c>
      <c r="C5070" s="40"/>
      <c r="D5070" s="41"/>
      <c r="E5070" s="20"/>
      <c r="F5070" s="36"/>
    </row>
    <row r="5071" spans="1:6" s="11" customFormat="1" ht="18" customHeight="1">
      <c r="A5071" s="23"/>
      <c r="B5071" s="217" t="s">
        <v>3579</v>
      </c>
      <c r="C5071" s="40">
        <v>1</v>
      </c>
      <c r="D5071" s="41" t="s">
        <v>38</v>
      </c>
      <c r="E5071" s="20"/>
      <c r="F5071" s="36">
        <f t="shared" ref="F5071:F5128" si="83">C5071*E5071</f>
        <v>0</v>
      </c>
    </row>
    <row r="5072" spans="1:6" s="11" customFormat="1" ht="18" customHeight="1">
      <c r="A5072" s="23" t="s">
        <v>3586</v>
      </c>
      <c r="B5072" s="250" t="s">
        <v>3581</v>
      </c>
      <c r="C5072" s="40">
        <v>0.3</v>
      </c>
      <c r="D5072" s="41" t="s">
        <v>134</v>
      </c>
      <c r="E5072" s="20"/>
      <c r="F5072" s="36">
        <f t="shared" si="83"/>
        <v>0</v>
      </c>
    </row>
    <row r="5073" spans="1:6" s="11" customFormat="1" ht="50.25" customHeight="1">
      <c r="A5073" s="23" t="s">
        <v>3587</v>
      </c>
      <c r="B5073" s="217" t="s">
        <v>3582</v>
      </c>
      <c r="C5073" s="40"/>
      <c r="D5073" s="41"/>
      <c r="E5073" s="20"/>
      <c r="F5073" s="36"/>
    </row>
    <row r="5074" spans="1:6" s="11" customFormat="1" ht="18" customHeight="1">
      <c r="A5074" s="23"/>
      <c r="B5074" s="251" t="s">
        <v>3583</v>
      </c>
      <c r="C5074" s="40">
        <v>28</v>
      </c>
      <c r="D5074" s="41" t="s">
        <v>390</v>
      </c>
      <c r="E5074" s="20"/>
      <c r="F5074" s="36">
        <f t="shared" si="83"/>
        <v>0</v>
      </c>
    </row>
    <row r="5075" spans="1:6" s="11" customFormat="1" ht="18" customHeight="1">
      <c r="A5075" s="23"/>
      <c r="B5075" s="251" t="s">
        <v>3584</v>
      </c>
      <c r="C5075" s="40">
        <v>28</v>
      </c>
      <c r="D5075" s="41" t="s">
        <v>390</v>
      </c>
      <c r="E5075" s="20"/>
      <c r="F5075" s="36">
        <f t="shared" si="83"/>
        <v>0</v>
      </c>
    </row>
    <row r="5076" spans="1:6" s="11" customFormat="1" ht="30.75" customHeight="1">
      <c r="A5076" s="23" t="s">
        <v>344</v>
      </c>
      <c r="B5076" s="217" t="s">
        <v>3585</v>
      </c>
      <c r="C5076" s="40"/>
      <c r="D5076" s="41"/>
      <c r="E5076" s="20"/>
      <c r="F5076" s="36"/>
    </row>
    <row r="5077" spans="1:6" s="11" customFormat="1" ht="48" customHeight="1">
      <c r="A5077" s="23" t="s">
        <v>3595</v>
      </c>
      <c r="B5077" s="217" t="s">
        <v>3558</v>
      </c>
      <c r="C5077" s="40"/>
      <c r="D5077" s="41"/>
      <c r="E5077" s="20"/>
      <c r="F5077" s="36"/>
    </row>
    <row r="5078" spans="1:6" s="11" customFormat="1" ht="65.25" customHeight="1">
      <c r="A5078" s="23"/>
      <c r="B5078" s="217" t="s">
        <v>3559</v>
      </c>
      <c r="C5078" s="40"/>
      <c r="D5078" s="41"/>
      <c r="E5078" s="20"/>
      <c r="F5078" s="36"/>
    </row>
    <row r="5079" spans="1:6" s="11" customFormat="1" ht="18" customHeight="1">
      <c r="A5079" s="23"/>
      <c r="B5079" s="229" t="s">
        <v>3588</v>
      </c>
      <c r="C5079" s="40"/>
      <c r="D5079" s="41"/>
      <c r="E5079" s="20"/>
      <c r="F5079" s="36"/>
    </row>
    <row r="5080" spans="1:6" s="11" customFormat="1" ht="18" customHeight="1">
      <c r="A5080" s="23"/>
      <c r="B5080" s="229" t="s">
        <v>3589</v>
      </c>
      <c r="C5080" s="40"/>
      <c r="D5080" s="41"/>
      <c r="E5080" s="20"/>
      <c r="F5080" s="36"/>
    </row>
    <row r="5081" spans="1:6" s="11" customFormat="1" ht="18" customHeight="1">
      <c r="A5081" s="23"/>
      <c r="B5081" s="217" t="s">
        <v>3562</v>
      </c>
      <c r="C5081" s="40"/>
      <c r="D5081" s="41"/>
      <c r="E5081" s="20"/>
      <c r="F5081" s="36"/>
    </row>
    <row r="5082" spans="1:6" s="11" customFormat="1" ht="18" customHeight="1">
      <c r="A5082" s="23"/>
      <c r="B5082" s="229" t="s">
        <v>3590</v>
      </c>
      <c r="C5082" s="40"/>
      <c r="D5082" s="41"/>
      <c r="E5082" s="20"/>
      <c r="F5082" s="36"/>
    </row>
    <row r="5083" spans="1:6" s="11" customFormat="1" ht="18" customHeight="1">
      <c r="A5083" s="23"/>
      <c r="B5083" s="229" t="s">
        <v>3591</v>
      </c>
      <c r="C5083" s="40"/>
      <c r="D5083" s="41"/>
      <c r="E5083" s="20"/>
      <c r="F5083" s="36"/>
    </row>
    <row r="5084" spans="1:6" s="11" customFormat="1" ht="18" customHeight="1">
      <c r="A5084" s="23"/>
      <c r="B5084" s="229" t="s">
        <v>3592</v>
      </c>
      <c r="C5084" s="40"/>
      <c r="D5084" s="41"/>
      <c r="E5084" s="20"/>
      <c r="F5084" s="36"/>
    </row>
    <row r="5085" spans="1:6" s="11" customFormat="1" ht="18" customHeight="1">
      <c r="A5085" s="23"/>
      <c r="B5085" s="216" t="s">
        <v>3593</v>
      </c>
      <c r="C5085" s="40"/>
      <c r="D5085" s="41"/>
      <c r="E5085" s="20"/>
      <c r="F5085" s="36"/>
    </row>
    <row r="5086" spans="1:6" s="11" customFormat="1" ht="18" customHeight="1">
      <c r="A5086" s="23"/>
      <c r="B5086" s="216" t="s">
        <v>3567</v>
      </c>
      <c r="C5086" s="40"/>
      <c r="D5086" s="41"/>
      <c r="E5086" s="20"/>
      <c r="F5086" s="36"/>
    </row>
    <row r="5087" spans="1:6" s="11" customFormat="1" ht="18" customHeight="1">
      <c r="A5087" s="23"/>
      <c r="B5087" s="217" t="s">
        <v>3594</v>
      </c>
      <c r="C5087" s="40">
        <v>1</v>
      </c>
      <c r="D5087" s="41" t="s">
        <v>38</v>
      </c>
      <c r="E5087" s="20"/>
      <c r="F5087" s="36">
        <f t="shared" si="83"/>
        <v>0</v>
      </c>
    </row>
    <row r="5088" spans="1:6" s="11" customFormat="1" ht="18" customHeight="1">
      <c r="A5088" s="23"/>
      <c r="B5088" s="217" t="s">
        <v>3569</v>
      </c>
      <c r="C5088" s="40"/>
      <c r="D5088" s="41"/>
      <c r="E5088" s="20"/>
      <c r="F5088" s="36"/>
    </row>
    <row r="5089" spans="1:6" s="11" customFormat="1" ht="43.5" customHeight="1">
      <c r="A5089" s="23" t="s">
        <v>3601</v>
      </c>
      <c r="B5089" s="217" t="s">
        <v>3596</v>
      </c>
      <c r="C5089" s="40"/>
      <c r="D5089" s="41"/>
      <c r="E5089" s="20"/>
      <c r="F5089" s="36"/>
    </row>
    <row r="5090" spans="1:6" s="11" customFormat="1" ht="48" customHeight="1">
      <c r="A5090" s="23"/>
      <c r="B5090" s="73" t="s">
        <v>3597</v>
      </c>
      <c r="C5090" s="40"/>
      <c r="D5090" s="41"/>
      <c r="E5090" s="20"/>
      <c r="F5090" s="36"/>
    </row>
    <row r="5091" spans="1:6" s="11" customFormat="1" ht="18" customHeight="1">
      <c r="A5091" s="23"/>
      <c r="B5091" s="229" t="s">
        <v>3588</v>
      </c>
      <c r="C5091" s="40"/>
      <c r="D5091" s="41"/>
      <c r="E5091" s="20"/>
      <c r="F5091" s="36"/>
    </row>
    <row r="5092" spans="1:6" s="11" customFormat="1" ht="18" customHeight="1">
      <c r="A5092" s="23"/>
      <c r="B5092" s="217" t="s">
        <v>3573</v>
      </c>
      <c r="C5092" s="40"/>
      <c r="D5092" s="41"/>
      <c r="E5092" s="20"/>
      <c r="F5092" s="36"/>
    </row>
    <row r="5093" spans="1:6" s="11" customFormat="1" ht="18" customHeight="1">
      <c r="A5093" s="23"/>
      <c r="B5093" s="229" t="s">
        <v>3598</v>
      </c>
      <c r="C5093" s="40"/>
      <c r="D5093" s="41"/>
      <c r="E5093" s="20"/>
      <c r="F5093" s="36"/>
    </row>
    <row r="5094" spans="1:6" s="11" customFormat="1" ht="18" customHeight="1">
      <c r="A5094" s="23"/>
      <c r="B5094" s="229" t="s">
        <v>3599</v>
      </c>
      <c r="C5094" s="40"/>
      <c r="D5094" s="41"/>
      <c r="E5094" s="20"/>
      <c r="F5094" s="36"/>
    </row>
    <row r="5095" spans="1:6" s="11" customFormat="1" ht="18" customHeight="1">
      <c r="A5095" s="23"/>
      <c r="B5095" s="229" t="s">
        <v>3576</v>
      </c>
      <c r="C5095" s="40"/>
      <c r="D5095" s="41"/>
      <c r="E5095" s="20"/>
      <c r="F5095" s="36"/>
    </row>
    <row r="5096" spans="1:6" s="11" customFormat="1" ht="18" customHeight="1">
      <c r="A5096" s="23"/>
      <c r="B5096" s="216" t="s">
        <v>3578</v>
      </c>
      <c r="C5096" s="40"/>
      <c r="D5096" s="41"/>
      <c r="E5096" s="20"/>
      <c r="F5096" s="36"/>
    </row>
    <row r="5097" spans="1:6" s="11" customFormat="1" ht="18" customHeight="1">
      <c r="A5097" s="23"/>
      <c r="B5097" s="217" t="s">
        <v>3600</v>
      </c>
      <c r="C5097" s="40">
        <v>1</v>
      </c>
      <c r="D5097" s="41" t="s">
        <v>38</v>
      </c>
      <c r="E5097" s="20"/>
      <c r="F5097" s="36">
        <f t="shared" si="83"/>
        <v>0</v>
      </c>
    </row>
    <row r="5098" spans="1:6" s="11" customFormat="1" ht="54" customHeight="1">
      <c r="A5098" s="23" t="s">
        <v>3602</v>
      </c>
      <c r="B5098" s="217" t="s">
        <v>3582</v>
      </c>
      <c r="C5098" s="40"/>
      <c r="D5098" s="41"/>
      <c r="E5098" s="20"/>
      <c r="F5098" s="36"/>
    </row>
    <row r="5099" spans="1:6" s="11" customFormat="1" ht="18" customHeight="1">
      <c r="A5099" s="23"/>
      <c r="B5099" s="251" t="s">
        <v>3583</v>
      </c>
      <c r="C5099" s="40">
        <v>5</v>
      </c>
      <c r="D5099" s="41" t="s">
        <v>390</v>
      </c>
      <c r="E5099" s="20"/>
      <c r="F5099" s="36">
        <f t="shared" si="83"/>
        <v>0</v>
      </c>
    </row>
    <row r="5100" spans="1:6" s="11" customFormat="1" ht="18" customHeight="1">
      <c r="A5100" s="23"/>
      <c r="B5100" s="251" t="s">
        <v>3584</v>
      </c>
      <c r="C5100" s="40">
        <v>5</v>
      </c>
      <c r="D5100" s="41" t="s">
        <v>390</v>
      </c>
      <c r="E5100" s="20"/>
      <c r="F5100" s="36">
        <f t="shared" si="83"/>
        <v>0</v>
      </c>
    </row>
    <row r="5101" spans="1:6" s="11" customFormat="1" ht="42" customHeight="1">
      <c r="A5101" s="23" t="s">
        <v>345</v>
      </c>
      <c r="B5101" s="217" t="s">
        <v>3074</v>
      </c>
      <c r="C5101" s="40"/>
      <c r="D5101" s="41"/>
      <c r="E5101" s="20"/>
      <c r="F5101" s="36"/>
    </row>
    <row r="5102" spans="1:6" s="11" customFormat="1" ht="32.25" customHeight="1">
      <c r="A5102" s="23"/>
      <c r="B5102" s="217" t="s">
        <v>3075</v>
      </c>
      <c r="C5102" s="40"/>
      <c r="D5102" s="41"/>
      <c r="E5102" s="20"/>
      <c r="F5102" s="36"/>
    </row>
    <row r="5103" spans="1:6" s="11" customFormat="1" ht="68.25" customHeight="1">
      <c r="A5103" s="23"/>
      <c r="B5103" s="217" t="s">
        <v>3076</v>
      </c>
      <c r="C5103" s="40"/>
      <c r="D5103" s="41"/>
      <c r="E5103" s="20"/>
      <c r="F5103" s="36"/>
    </row>
    <row r="5104" spans="1:6" s="11" customFormat="1" ht="18" customHeight="1">
      <c r="A5104" s="23"/>
      <c r="B5104" s="217" t="s">
        <v>3077</v>
      </c>
      <c r="C5104" s="40"/>
      <c r="D5104" s="41"/>
      <c r="E5104" s="20"/>
      <c r="F5104" s="36"/>
    </row>
    <row r="5105" spans="1:6" s="11" customFormat="1" ht="18" customHeight="1">
      <c r="A5105" s="23"/>
      <c r="B5105" s="217" t="s">
        <v>3078</v>
      </c>
      <c r="C5105" s="40">
        <v>3</v>
      </c>
      <c r="D5105" s="41" t="s">
        <v>35</v>
      </c>
      <c r="E5105" s="20"/>
      <c r="F5105" s="36">
        <f t="shared" si="83"/>
        <v>0</v>
      </c>
    </row>
    <row r="5106" spans="1:6" s="11" customFormat="1" ht="63.75" customHeight="1">
      <c r="A5106" s="23" t="s">
        <v>346</v>
      </c>
      <c r="B5106" s="73" t="s">
        <v>3079</v>
      </c>
      <c r="C5106" s="40"/>
      <c r="D5106" s="41"/>
      <c r="E5106" s="20"/>
      <c r="F5106" s="36"/>
    </row>
    <row r="5107" spans="1:6" s="11" customFormat="1" ht="18" customHeight="1">
      <c r="A5107" s="23"/>
      <c r="B5107" s="226" t="s">
        <v>647</v>
      </c>
      <c r="C5107" s="40">
        <v>1200</v>
      </c>
      <c r="D5107" s="41" t="s">
        <v>134</v>
      </c>
      <c r="E5107" s="20"/>
      <c r="F5107" s="36">
        <f t="shared" si="83"/>
        <v>0</v>
      </c>
    </row>
    <row r="5108" spans="1:6" s="11" customFormat="1" ht="42.75" customHeight="1">
      <c r="A5108" s="23" t="s">
        <v>353</v>
      </c>
      <c r="B5108" s="227" t="s">
        <v>694</v>
      </c>
      <c r="C5108" s="40"/>
      <c r="D5108" s="41"/>
      <c r="E5108" s="20"/>
      <c r="F5108" s="36"/>
    </row>
    <row r="5109" spans="1:6" s="11" customFormat="1" ht="18" customHeight="1">
      <c r="A5109" s="23"/>
      <c r="B5109" s="157" t="s">
        <v>695</v>
      </c>
      <c r="C5109" s="40"/>
      <c r="D5109" s="41"/>
      <c r="E5109" s="20"/>
      <c r="F5109" s="36"/>
    </row>
    <row r="5110" spans="1:6" s="11" customFormat="1" ht="18" customHeight="1">
      <c r="A5110" s="23"/>
      <c r="B5110" s="219" t="s">
        <v>696</v>
      </c>
      <c r="C5110" s="40"/>
      <c r="D5110" s="41"/>
      <c r="E5110" s="20"/>
      <c r="F5110" s="36"/>
    </row>
    <row r="5111" spans="1:6" s="11" customFormat="1" ht="18" customHeight="1">
      <c r="A5111" s="23"/>
      <c r="B5111" s="235" t="s">
        <v>772</v>
      </c>
      <c r="C5111" s="40">
        <v>38</v>
      </c>
      <c r="D5111" s="41" t="s">
        <v>19</v>
      </c>
      <c r="E5111" s="20"/>
      <c r="F5111" s="36">
        <f t="shared" si="83"/>
        <v>0</v>
      </c>
    </row>
    <row r="5112" spans="1:6" s="11" customFormat="1" ht="18" customHeight="1">
      <c r="A5112" s="23"/>
      <c r="B5112" s="244" t="s">
        <v>773</v>
      </c>
      <c r="C5112" s="40">
        <v>170</v>
      </c>
      <c r="D5112" s="41" t="s">
        <v>19</v>
      </c>
      <c r="E5112" s="20"/>
      <c r="F5112" s="36">
        <f t="shared" si="83"/>
        <v>0</v>
      </c>
    </row>
    <row r="5113" spans="1:6" s="11" customFormat="1" ht="18" customHeight="1">
      <c r="A5113" s="23"/>
      <c r="B5113" s="235" t="s">
        <v>687</v>
      </c>
      <c r="C5113" s="40">
        <v>140</v>
      </c>
      <c r="D5113" s="41" t="s">
        <v>19</v>
      </c>
      <c r="E5113" s="20"/>
      <c r="F5113" s="36">
        <f t="shared" si="83"/>
        <v>0</v>
      </c>
    </row>
    <row r="5114" spans="1:6" s="11" customFormat="1" ht="18" customHeight="1">
      <c r="A5114" s="23"/>
      <c r="B5114" s="235" t="s">
        <v>679</v>
      </c>
      <c r="C5114" s="40">
        <v>105</v>
      </c>
      <c r="D5114" s="41" t="s">
        <v>19</v>
      </c>
      <c r="E5114" s="20"/>
      <c r="F5114" s="36">
        <f t="shared" si="83"/>
        <v>0</v>
      </c>
    </row>
    <row r="5115" spans="1:6" s="11" customFormat="1" ht="18" customHeight="1">
      <c r="A5115" s="23"/>
      <c r="B5115" s="235" t="s">
        <v>680</v>
      </c>
      <c r="C5115" s="40">
        <v>100</v>
      </c>
      <c r="D5115" s="41" t="s">
        <v>19</v>
      </c>
      <c r="E5115" s="20"/>
      <c r="F5115" s="36">
        <f t="shared" si="83"/>
        <v>0</v>
      </c>
    </row>
    <row r="5116" spans="1:6" s="11" customFormat="1" ht="18" customHeight="1">
      <c r="A5116" s="23"/>
      <c r="B5116" s="235" t="s">
        <v>681</v>
      </c>
      <c r="C5116" s="40">
        <v>72</v>
      </c>
      <c r="D5116" s="41" t="s">
        <v>19</v>
      </c>
      <c r="E5116" s="20"/>
      <c r="F5116" s="36">
        <f t="shared" si="83"/>
        <v>0</v>
      </c>
    </row>
    <row r="5117" spans="1:6" s="11" customFormat="1" ht="18" customHeight="1">
      <c r="A5117" s="23"/>
      <c r="B5117" s="235" t="s">
        <v>682</v>
      </c>
      <c r="C5117" s="40">
        <v>74</v>
      </c>
      <c r="D5117" s="41" t="s">
        <v>19</v>
      </c>
      <c r="E5117" s="20"/>
      <c r="F5117" s="36">
        <f t="shared" si="83"/>
        <v>0</v>
      </c>
    </row>
    <row r="5118" spans="1:6" s="11" customFormat="1" ht="18" customHeight="1">
      <c r="A5118" s="23"/>
      <c r="B5118" s="235" t="s">
        <v>3455</v>
      </c>
      <c r="C5118" s="40">
        <v>36</v>
      </c>
      <c r="D5118" s="41" t="s">
        <v>19</v>
      </c>
      <c r="E5118" s="20"/>
      <c r="F5118" s="36">
        <f t="shared" si="83"/>
        <v>0</v>
      </c>
    </row>
    <row r="5119" spans="1:6" s="11" customFormat="1" ht="18" customHeight="1">
      <c r="A5119" s="23"/>
      <c r="B5119" s="235" t="s">
        <v>3470</v>
      </c>
      <c r="C5119" s="40">
        <v>8</v>
      </c>
      <c r="D5119" s="41" t="s">
        <v>19</v>
      </c>
      <c r="E5119" s="20"/>
      <c r="F5119" s="36">
        <f t="shared" si="83"/>
        <v>0</v>
      </c>
    </row>
    <row r="5120" spans="1:6" s="11" customFormat="1" ht="18" customHeight="1">
      <c r="A5120" s="23"/>
      <c r="B5120" s="235" t="s">
        <v>3457</v>
      </c>
      <c r="C5120" s="40">
        <v>15</v>
      </c>
      <c r="D5120" s="41" t="s">
        <v>19</v>
      </c>
      <c r="E5120" s="20"/>
      <c r="F5120" s="36">
        <f t="shared" si="83"/>
        <v>0</v>
      </c>
    </row>
    <row r="5121" spans="1:6" s="11" customFormat="1" ht="18" customHeight="1">
      <c r="A5121" s="23"/>
      <c r="B5121" s="235" t="s">
        <v>3458</v>
      </c>
      <c r="C5121" s="40">
        <v>5</v>
      </c>
      <c r="D5121" s="41" t="s">
        <v>19</v>
      </c>
      <c r="E5121" s="20"/>
      <c r="F5121" s="36">
        <f t="shared" si="83"/>
        <v>0</v>
      </c>
    </row>
    <row r="5122" spans="1:6" s="11" customFormat="1" ht="37.5" customHeight="1">
      <c r="A5122" s="23" t="s">
        <v>354</v>
      </c>
      <c r="B5122" s="217" t="s">
        <v>3084</v>
      </c>
      <c r="C5122" s="40"/>
      <c r="D5122" s="41"/>
      <c r="E5122" s="20"/>
      <c r="F5122" s="36"/>
    </row>
    <row r="5123" spans="1:6" s="11" customFormat="1" ht="18" customHeight="1">
      <c r="A5123" s="23"/>
      <c r="B5123" s="230" t="s">
        <v>647</v>
      </c>
      <c r="C5123" s="40">
        <v>30</v>
      </c>
      <c r="D5123" s="41" t="s">
        <v>55</v>
      </c>
      <c r="E5123" s="20"/>
      <c r="F5123" s="36">
        <f t="shared" si="83"/>
        <v>0</v>
      </c>
    </row>
    <row r="5124" spans="1:6" s="11" customFormat="1" ht="36.75" customHeight="1">
      <c r="A5124" s="23" t="s">
        <v>355</v>
      </c>
      <c r="B5124" s="72" t="s">
        <v>3087</v>
      </c>
      <c r="C5124" s="40">
        <v>1</v>
      </c>
      <c r="D5124" s="41" t="s">
        <v>38</v>
      </c>
      <c r="E5124" s="20"/>
      <c r="F5124" s="36">
        <f t="shared" si="83"/>
        <v>0</v>
      </c>
    </row>
    <row r="5125" spans="1:6" s="11" customFormat="1" ht="18" customHeight="1">
      <c r="A5125" s="23" t="s">
        <v>356</v>
      </c>
      <c r="B5125" s="73" t="s">
        <v>3603</v>
      </c>
      <c r="C5125" s="40">
        <v>1</v>
      </c>
      <c r="D5125" s="41" t="s">
        <v>38</v>
      </c>
      <c r="E5125" s="20"/>
      <c r="F5125" s="36">
        <f t="shared" si="83"/>
        <v>0</v>
      </c>
    </row>
    <row r="5126" spans="1:6" s="11" customFormat="1" ht="18" customHeight="1">
      <c r="A5126" s="23" t="s">
        <v>357</v>
      </c>
      <c r="B5126" s="73" t="s">
        <v>3096</v>
      </c>
      <c r="C5126" s="40"/>
      <c r="D5126" s="41"/>
      <c r="E5126" s="20"/>
      <c r="F5126" s="36"/>
    </row>
    <row r="5127" spans="1:6" s="11" customFormat="1" ht="18" customHeight="1">
      <c r="A5127" s="23"/>
      <c r="B5127" s="226" t="s">
        <v>647</v>
      </c>
      <c r="C5127" s="40">
        <v>1</v>
      </c>
      <c r="D5127" s="41" t="s">
        <v>38</v>
      </c>
      <c r="E5127" s="20"/>
      <c r="F5127" s="36">
        <f t="shared" si="83"/>
        <v>0</v>
      </c>
    </row>
    <row r="5128" spans="1:6" s="11" customFormat="1" ht="36.75" customHeight="1" thickBot="1">
      <c r="A5128" s="23" t="s">
        <v>363</v>
      </c>
      <c r="B5128" s="73" t="s">
        <v>3097</v>
      </c>
      <c r="C5128" s="40">
        <v>1</v>
      </c>
      <c r="D5128" s="41" t="s">
        <v>38</v>
      </c>
      <c r="E5128" s="20"/>
      <c r="F5128" s="36">
        <f t="shared" si="83"/>
        <v>0</v>
      </c>
    </row>
    <row r="5129" spans="1:6" s="11" customFormat="1" ht="18.75" customHeight="1" thickBot="1">
      <c r="A5129" s="37"/>
      <c r="B5129" s="261" t="s">
        <v>3233</v>
      </c>
      <c r="C5129" s="262"/>
      <c r="D5129" s="263"/>
      <c r="E5129" s="38"/>
      <c r="F5129" s="39">
        <f>SUM(F4389:F5128)</f>
        <v>0</v>
      </c>
    </row>
    <row r="5130" spans="1:6" s="11" customFormat="1" ht="10.5" customHeight="1">
      <c r="A5130" s="12"/>
      <c r="B5130" s="54"/>
      <c r="C5130" s="43"/>
      <c r="D5130" s="44"/>
      <c r="E5130" s="45"/>
      <c r="F5130" s="45"/>
    </row>
    <row r="5131" spans="1:6" s="14" customFormat="1" ht="12.75" customHeight="1">
      <c r="A5131" s="62" t="s">
        <v>3316</v>
      </c>
      <c r="B5131" s="63" t="s">
        <v>3604</v>
      </c>
      <c r="C5131" s="64"/>
      <c r="D5131" s="65"/>
      <c r="E5131" s="66"/>
      <c r="F5131" s="66"/>
    </row>
    <row r="5132" spans="1:6" s="11" customFormat="1" ht="10.5" customHeight="1" thickBot="1">
      <c r="A5132" s="12"/>
      <c r="B5132" s="54"/>
      <c r="C5132" s="43"/>
      <c r="D5132" s="44"/>
      <c r="E5132" s="45"/>
      <c r="F5132" s="45"/>
    </row>
    <row r="5133" spans="1:6" s="12" customFormat="1" ht="24" customHeight="1">
      <c r="A5133" s="27" t="s">
        <v>4</v>
      </c>
      <c r="B5133" s="28" t="s">
        <v>5</v>
      </c>
      <c r="C5133" s="15" t="s">
        <v>6</v>
      </c>
      <c r="D5133" s="32" t="s">
        <v>7</v>
      </c>
      <c r="E5133" s="31" t="s">
        <v>9</v>
      </c>
      <c r="F5133" s="16" t="s">
        <v>10</v>
      </c>
    </row>
    <row r="5134" spans="1:6" s="12" customFormat="1" ht="15" customHeight="1" thickBot="1">
      <c r="A5134" s="29" t="s">
        <v>8</v>
      </c>
      <c r="B5134" s="30">
        <v>1</v>
      </c>
      <c r="C5134" s="17">
        <v>2</v>
      </c>
      <c r="D5134" s="33">
        <v>3</v>
      </c>
      <c r="E5134" s="18">
        <v>4</v>
      </c>
      <c r="F5134" s="19" t="s">
        <v>17</v>
      </c>
    </row>
    <row r="5135" spans="1:6" s="11" customFormat="1" ht="35.25" customHeight="1">
      <c r="A5135" s="34" t="s">
        <v>0</v>
      </c>
      <c r="B5135" s="213" t="s">
        <v>3606</v>
      </c>
      <c r="C5135" s="40"/>
      <c r="D5135" s="42"/>
      <c r="E5135" s="20"/>
      <c r="F5135" s="36"/>
    </row>
    <row r="5136" spans="1:6" s="11" customFormat="1" ht="18" customHeight="1">
      <c r="A5136" s="23" t="s">
        <v>253</v>
      </c>
      <c r="B5136" s="252" t="s">
        <v>3607</v>
      </c>
      <c r="C5136" s="40"/>
      <c r="D5136" s="41"/>
      <c r="E5136" s="20"/>
      <c r="F5136" s="36"/>
    </row>
    <row r="5137" spans="1:6" s="11" customFormat="1" ht="18" customHeight="1">
      <c r="A5137" s="23"/>
      <c r="B5137" s="72" t="s">
        <v>737</v>
      </c>
      <c r="C5137" s="40"/>
      <c r="D5137" s="41"/>
      <c r="E5137" s="20"/>
      <c r="F5137" s="36"/>
    </row>
    <row r="5138" spans="1:6" s="11" customFormat="1" ht="18" customHeight="1">
      <c r="A5138" s="23"/>
      <c r="B5138" s="117" t="s">
        <v>3608</v>
      </c>
      <c r="C5138" s="40"/>
      <c r="D5138" s="41"/>
      <c r="E5138" s="20"/>
      <c r="F5138" s="36"/>
    </row>
    <row r="5139" spans="1:6" s="11" customFormat="1" ht="40.5" customHeight="1">
      <c r="A5139" s="23"/>
      <c r="B5139" s="73" t="s">
        <v>3609</v>
      </c>
      <c r="C5139" s="40"/>
      <c r="D5139" s="41"/>
      <c r="E5139" s="20"/>
      <c r="F5139" s="36"/>
    </row>
    <row r="5140" spans="1:6" s="11" customFormat="1" ht="18" customHeight="1">
      <c r="A5140" s="23"/>
      <c r="B5140" s="117" t="s">
        <v>3610</v>
      </c>
      <c r="C5140" s="40"/>
      <c r="D5140" s="41"/>
      <c r="E5140" s="20"/>
      <c r="F5140" s="36"/>
    </row>
    <row r="5141" spans="1:6" s="11" customFormat="1" ht="27.75" customHeight="1">
      <c r="A5141" s="23"/>
      <c r="B5141" s="73" t="s">
        <v>3611</v>
      </c>
      <c r="C5141" s="40"/>
      <c r="D5141" s="41"/>
      <c r="E5141" s="20"/>
      <c r="F5141" s="36"/>
    </row>
    <row r="5142" spans="1:6" s="11" customFormat="1" ht="18" customHeight="1">
      <c r="A5142" s="23"/>
      <c r="B5142" s="234" t="s">
        <v>3612</v>
      </c>
      <c r="C5142" s="40"/>
      <c r="D5142" s="41"/>
      <c r="E5142" s="20"/>
      <c r="F5142" s="36"/>
    </row>
    <row r="5143" spans="1:6" s="11" customFormat="1" ht="18" customHeight="1">
      <c r="A5143" s="23"/>
      <c r="B5143" s="234" t="s">
        <v>3613</v>
      </c>
      <c r="C5143" s="40"/>
      <c r="D5143" s="41"/>
      <c r="E5143" s="20"/>
      <c r="F5143" s="36"/>
    </row>
    <row r="5144" spans="1:6" s="11" customFormat="1" ht="18" customHeight="1">
      <c r="A5144" s="23"/>
      <c r="B5144" s="73" t="s">
        <v>3614</v>
      </c>
      <c r="C5144" s="40"/>
      <c r="D5144" s="41"/>
      <c r="E5144" s="20"/>
      <c r="F5144" s="36"/>
    </row>
    <row r="5145" spans="1:6" s="11" customFormat="1" ht="18" customHeight="1">
      <c r="A5145" s="23"/>
      <c r="B5145" s="73" t="s">
        <v>3615</v>
      </c>
      <c r="C5145" s="40"/>
      <c r="D5145" s="41"/>
      <c r="E5145" s="20"/>
      <c r="F5145" s="36"/>
    </row>
    <row r="5146" spans="1:6" s="11" customFormat="1" ht="37.5" customHeight="1">
      <c r="A5146" s="23"/>
      <c r="B5146" s="73" t="s">
        <v>3616</v>
      </c>
      <c r="C5146" s="40"/>
      <c r="D5146" s="41"/>
      <c r="E5146" s="20"/>
      <c r="F5146" s="36"/>
    </row>
    <row r="5147" spans="1:6" s="11" customFormat="1" ht="33" customHeight="1">
      <c r="A5147" s="23"/>
      <c r="B5147" s="73" t="s">
        <v>3617</v>
      </c>
      <c r="C5147" s="40"/>
      <c r="D5147" s="41"/>
      <c r="E5147" s="20"/>
      <c r="F5147" s="36"/>
    </row>
    <row r="5148" spans="1:6" s="11" customFormat="1" ht="18" customHeight="1">
      <c r="A5148" s="23"/>
      <c r="B5148" s="234" t="s">
        <v>3618</v>
      </c>
      <c r="C5148" s="40"/>
      <c r="D5148" s="41"/>
      <c r="E5148" s="20"/>
      <c r="F5148" s="36"/>
    </row>
    <row r="5149" spans="1:6" s="11" customFormat="1" ht="18" customHeight="1">
      <c r="A5149" s="23"/>
      <c r="B5149" s="73" t="s">
        <v>3619</v>
      </c>
      <c r="C5149" s="40"/>
      <c r="D5149" s="41"/>
      <c r="E5149" s="20"/>
      <c r="F5149" s="36"/>
    </row>
    <row r="5150" spans="1:6" s="11" customFormat="1" ht="18" customHeight="1">
      <c r="A5150" s="23"/>
      <c r="B5150" s="234" t="s">
        <v>3620</v>
      </c>
      <c r="C5150" s="40"/>
      <c r="D5150" s="41"/>
      <c r="E5150" s="20"/>
      <c r="F5150" s="36"/>
    </row>
    <row r="5151" spans="1:6" s="11" customFormat="1" ht="18" customHeight="1">
      <c r="A5151" s="23"/>
      <c r="B5151" s="234" t="s">
        <v>3621</v>
      </c>
      <c r="C5151" s="40"/>
      <c r="D5151" s="41"/>
      <c r="E5151" s="20"/>
      <c r="F5151" s="36"/>
    </row>
    <row r="5152" spans="1:6" s="11" customFormat="1" ht="18" customHeight="1">
      <c r="A5152" s="23"/>
      <c r="B5152" s="234" t="s">
        <v>3622</v>
      </c>
      <c r="C5152" s="40"/>
      <c r="D5152" s="41"/>
      <c r="E5152" s="20"/>
      <c r="F5152" s="36"/>
    </row>
    <row r="5153" spans="1:6" s="11" customFormat="1" ht="18" customHeight="1">
      <c r="A5153" s="23"/>
      <c r="B5153" s="234" t="s">
        <v>3623</v>
      </c>
      <c r="C5153" s="40"/>
      <c r="D5153" s="41"/>
      <c r="E5153" s="20"/>
      <c r="F5153" s="36"/>
    </row>
    <row r="5154" spans="1:6" s="11" customFormat="1" ht="18" customHeight="1">
      <c r="A5154" s="23"/>
      <c r="B5154" s="234" t="s">
        <v>3624</v>
      </c>
      <c r="C5154" s="40"/>
      <c r="D5154" s="41"/>
      <c r="E5154" s="20"/>
      <c r="F5154" s="36"/>
    </row>
    <row r="5155" spans="1:6" s="11" customFormat="1" ht="18" customHeight="1">
      <c r="A5155" s="23"/>
      <c r="B5155" s="117" t="s">
        <v>3625</v>
      </c>
      <c r="C5155" s="40"/>
      <c r="D5155" s="41"/>
      <c r="E5155" s="20"/>
      <c r="F5155" s="36"/>
    </row>
    <row r="5156" spans="1:6" s="11" customFormat="1" ht="63" customHeight="1">
      <c r="A5156" s="23"/>
      <c r="B5156" s="73" t="s">
        <v>3626</v>
      </c>
      <c r="C5156" s="40"/>
      <c r="D5156" s="41"/>
      <c r="E5156" s="20"/>
      <c r="F5156" s="36"/>
    </row>
    <row r="5157" spans="1:6" s="11" customFormat="1" ht="18" customHeight="1">
      <c r="A5157" s="23"/>
      <c r="B5157" s="234" t="s">
        <v>3627</v>
      </c>
      <c r="C5157" s="40"/>
      <c r="D5157" s="41"/>
      <c r="E5157" s="20"/>
      <c r="F5157" s="36"/>
    </row>
    <row r="5158" spans="1:6" s="11" customFormat="1" ht="18" customHeight="1">
      <c r="A5158" s="23"/>
      <c r="B5158" s="117" t="s">
        <v>3628</v>
      </c>
      <c r="C5158" s="40"/>
      <c r="D5158" s="41"/>
      <c r="E5158" s="20"/>
      <c r="F5158" s="36"/>
    </row>
    <row r="5159" spans="1:6" s="11" customFormat="1" ht="26.25" customHeight="1">
      <c r="A5159" s="23"/>
      <c r="B5159" s="73" t="s">
        <v>3629</v>
      </c>
      <c r="C5159" s="40"/>
      <c r="D5159" s="41"/>
      <c r="E5159" s="20"/>
      <c r="F5159" s="36"/>
    </row>
    <row r="5160" spans="1:6" s="11" customFormat="1" ht="31.5" customHeight="1">
      <c r="A5160" s="23"/>
      <c r="B5160" s="73" t="s">
        <v>3630</v>
      </c>
      <c r="C5160" s="40"/>
      <c r="D5160" s="41"/>
      <c r="E5160" s="20"/>
      <c r="F5160" s="36"/>
    </row>
    <row r="5161" spans="1:6" s="11" customFormat="1" ht="38.25" customHeight="1">
      <c r="A5161" s="23"/>
      <c r="B5161" s="73" t="s">
        <v>3631</v>
      </c>
      <c r="C5161" s="40"/>
      <c r="D5161" s="41"/>
      <c r="E5161" s="20"/>
      <c r="F5161" s="36"/>
    </row>
    <row r="5162" spans="1:6" s="11" customFormat="1" ht="14.25" customHeight="1">
      <c r="A5162" s="23"/>
      <c r="B5162" s="234" t="s">
        <v>3632</v>
      </c>
      <c r="C5162" s="40"/>
      <c r="D5162" s="41"/>
      <c r="E5162" s="20"/>
      <c r="F5162" s="36"/>
    </row>
    <row r="5163" spans="1:6" s="11" customFormat="1" ht="14.25" customHeight="1">
      <c r="A5163" s="23"/>
      <c r="B5163" s="117" t="s">
        <v>3633</v>
      </c>
      <c r="C5163" s="40"/>
      <c r="D5163" s="41"/>
      <c r="E5163" s="20"/>
      <c r="F5163" s="36"/>
    </row>
    <row r="5164" spans="1:6" s="11" customFormat="1" ht="14.25" customHeight="1">
      <c r="A5164" s="23"/>
      <c r="B5164" s="117" t="s">
        <v>3634</v>
      </c>
      <c r="C5164" s="40"/>
      <c r="D5164" s="41"/>
      <c r="E5164" s="20"/>
      <c r="F5164" s="36"/>
    </row>
    <row r="5165" spans="1:6" s="11" customFormat="1" ht="14.25" customHeight="1">
      <c r="A5165" s="23"/>
      <c r="B5165" s="117" t="s">
        <v>3635</v>
      </c>
      <c r="C5165" s="40"/>
      <c r="D5165" s="41"/>
      <c r="E5165" s="20"/>
      <c r="F5165" s="36"/>
    </row>
    <row r="5166" spans="1:6" s="11" customFormat="1" ht="14.25" customHeight="1">
      <c r="A5166" s="23"/>
      <c r="B5166" s="224" t="s">
        <v>3636</v>
      </c>
      <c r="C5166" s="40"/>
      <c r="D5166" s="41"/>
      <c r="E5166" s="20"/>
      <c r="F5166" s="36"/>
    </row>
    <row r="5167" spans="1:6" s="11" customFormat="1" ht="14.25" customHeight="1">
      <c r="A5167" s="23"/>
      <c r="B5167" s="224" t="s">
        <v>3637</v>
      </c>
      <c r="C5167" s="40"/>
      <c r="D5167" s="41"/>
      <c r="E5167" s="20"/>
      <c r="F5167" s="36"/>
    </row>
    <row r="5168" spans="1:6" s="11" customFormat="1" ht="14.25" customHeight="1">
      <c r="A5168" s="23"/>
      <c r="B5168" s="224" t="s">
        <v>3638</v>
      </c>
      <c r="C5168" s="40"/>
      <c r="D5168" s="41"/>
      <c r="E5168" s="20"/>
      <c r="F5168" s="36"/>
    </row>
    <row r="5169" spans="1:6" s="11" customFormat="1" ht="14.25" customHeight="1">
      <c r="A5169" s="23"/>
      <c r="B5169" s="224" t="s">
        <v>3639</v>
      </c>
      <c r="C5169" s="40"/>
      <c r="D5169" s="41"/>
      <c r="E5169" s="20"/>
      <c r="F5169" s="36"/>
    </row>
    <row r="5170" spans="1:6" s="11" customFormat="1" ht="14.25" customHeight="1">
      <c r="A5170" s="23"/>
      <c r="B5170" s="224" t="s">
        <v>3640</v>
      </c>
      <c r="C5170" s="40"/>
      <c r="D5170" s="41"/>
      <c r="E5170" s="20"/>
      <c r="F5170" s="36"/>
    </row>
    <row r="5171" spans="1:6" s="11" customFormat="1" ht="14.25" customHeight="1">
      <c r="A5171" s="23"/>
      <c r="B5171" s="224" t="s">
        <v>3641</v>
      </c>
      <c r="C5171" s="40"/>
      <c r="D5171" s="41"/>
      <c r="E5171" s="20"/>
      <c r="F5171" s="36"/>
    </row>
    <row r="5172" spans="1:6" s="11" customFormat="1" ht="14.25" customHeight="1">
      <c r="A5172" s="23"/>
      <c r="B5172" s="224" t="s">
        <v>3642</v>
      </c>
      <c r="C5172" s="40"/>
      <c r="D5172" s="41"/>
      <c r="E5172" s="20"/>
      <c r="F5172" s="36"/>
    </row>
    <row r="5173" spans="1:6" s="11" customFormat="1" ht="14.25" customHeight="1">
      <c r="A5173" s="23"/>
      <c r="B5173" s="224" t="s">
        <v>3643</v>
      </c>
      <c r="C5173" s="40"/>
      <c r="D5173" s="41"/>
      <c r="E5173" s="20"/>
      <c r="F5173" s="36"/>
    </row>
    <row r="5174" spans="1:6" s="11" customFormat="1" ht="14.25" customHeight="1">
      <c r="A5174" s="23"/>
      <c r="B5174" s="224" t="s">
        <v>3644</v>
      </c>
      <c r="C5174" s="40"/>
      <c r="D5174" s="41"/>
      <c r="E5174" s="20"/>
      <c r="F5174" s="36"/>
    </row>
    <row r="5175" spans="1:6" s="11" customFormat="1" ht="14.25" customHeight="1">
      <c r="A5175" s="23"/>
      <c r="B5175" s="70" t="s">
        <v>3645</v>
      </c>
      <c r="C5175" s="40"/>
      <c r="D5175" s="41"/>
      <c r="E5175" s="20"/>
      <c r="F5175" s="36"/>
    </row>
    <row r="5176" spans="1:6" s="11" customFormat="1" ht="14.25" customHeight="1">
      <c r="A5176" s="23"/>
      <c r="B5176" s="234" t="s">
        <v>3646</v>
      </c>
      <c r="C5176" s="40"/>
      <c r="D5176" s="41"/>
      <c r="E5176" s="20"/>
      <c r="F5176" s="36"/>
    </row>
    <row r="5177" spans="1:6" s="11" customFormat="1" ht="14.25" customHeight="1">
      <c r="A5177" s="23"/>
      <c r="B5177" s="234" t="s">
        <v>3647</v>
      </c>
      <c r="C5177" s="40"/>
      <c r="D5177" s="41"/>
      <c r="E5177" s="20"/>
      <c r="F5177" s="36"/>
    </row>
    <row r="5178" spans="1:6" s="11" customFormat="1" ht="14.25" customHeight="1">
      <c r="A5178" s="23"/>
      <c r="B5178" s="234" t="s">
        <v>3648</v>
      </c>
      <c r="C5178" s="40"/>
      <c r="D5178" s="41"/>
      <c r="E5178" s="20"/>
      <c r="F5178" s="36"/>
    </row>
    <row r="5179" spans="1:6" s="11" customFormat="1" ht="14.25" customHeight="1">
      <c r="A5179" s="23"/>
      <c r="B5179" s="234" t="s">
        <v>3649</v>
      </c>
      <c r="C5179" s="40"/>
      <c r="D5179" s="41"/>
      <c r="E5179" s="20"/>
      <c r="F5179" s="36"/>
    </row>
    <row r="5180" spans="1:6" s="11" customFormat="1" ht="14.25" customHeight="1">
      <c r="A5180" s="23"/>
      <c r="B5180" s="234" t="s">
        <v>3650</v>
      </c>
      <c r="C5180" s="40"/>
      <c r="D5180" s="41"/>
      <c r="E5180" s="20"/>
      <c r="F5180" s="36"/>
    </row>
    <row r="5181" spans="1:6" s="11" customFormat="1" ht="14.25" customHeight="1">
      <c r="A5181" s="23"/>
      <c r="B5181" s="234" t="s">
        <v>3651</v>
      </c>
      <c r="C5181" s="40"/>
      <c r="D5181" s="41"/>
      <c r="E5181" s="20"/>
      <c r="F5181" s="36"/>
    </row>
    <row r="5182" spans="1:6" s="11" customFormat="1" ht="14.25" customHeight="1">
      <c r="A5182" s="23"/>
      <c r="B5182" s="234" t="s">
        <v>3652</v>
      </c>
      <c r="C5182" s="40"/>
      <c r="D5182" s="41"/>
      <c r="E5182" s="20"/>
      <c r="F5182" s="36"/>
    </row>
    <row r="5183" spans="1:6" s="11" customFormat="1" ht="14.25" customHeight="1">
      <c r="A5183" s="23"/>
      <c r="B5183" s="234" t="s">
        <v>3653</v>
      </c>
      <c r="C5183" s="40"/>
      <c r="D5183" s="41"/>
      <c r="E5183" s="20"/>
      <c r="F5183" s="36"/>
    </row>
    <row r="5184" spans="1:6" s="11" customFormat="1" ht="14.25" customHeight="1">
      <c r="A5184" s="23"/>
      <c r="B5184" s="234" t="s">
        <v>3654</v>
      </c>
      <c r="C5184" s="40"/>
      <c r="D5184" s="41"/>
      <c r="E5184" s="20"/>
      <c r="F5184" s="36"/>
    </row>
    <row r="5185" spans="1:6" s="11" customFormat="1" ht="14.25" customHeight="1">
      <c r="A5185" s="23"/>
      <c r="B5185" s="234" t="s">
        <v>3647</v>
      </c>
      <c r="C5185" s="40"/>
      <c r="D5185" s="41"/>
      <c r="E5185" s="20"/>
      <c r="F5185" s="36"/>
    </row>
    <row r="5186" spans="1:6" s="11" customFormat="1" ht="14.25" customHeight="1">
      <c r="A5186" s="23"/>
      <c r="B5186" s="234" t="s">
        <v>3651</v>
      </c>
      <c r="C5186" s="40"/>
      <c r="D5186" s="41"/>
      <c r="E5186" s="20"/>
      <c r="F5186" s="36"/>
    </row>
    <row r="5187" spans="1:6" s="11" customFormat="1" ht="14.25" customHeight="1">
      <c r="A5187" s="23"/>
      <c r="B5187" s="234" t="s">
        <v>3655</v>
      </c>
      <c r="C5187" s="40"/>
      <c r="D5187" s="41"/>
      <c r="E5187" s="20"/>
      <c r="F5187" s="36"/>
    </row>
    <row r="5188" spans="1:6" s="11" customFormat="1" ht="14.25" customHeight="1">
      <c r="A5188" s="23"/>
      <c r="B5188" s="234" t="s">
        <v>3656</v>
      </c>
      <c r="C5188" s="40"/>
      <c r="D5188" s="41"/>
      <c r="E5188" s="20"/>
      <c r="F5188" s="36"/>
    </row>
    <row r="5189" spans="1:6" s="11" customFormat="1" ht="14.25" customHeight="1">
      <c r="A5189" s="23"/>
      <c r="B5189" s="70" t="s">
        <v>3657</v>
      </c>
      <c r="C5189" s="40"/>
      <c r="D5189" s="41"/>
      <c r="E5189" s="20"/>
      <c r="F5189" s="36"/>
    </row>
    <row r="5190" spans="1:6" s="11" customFormat="1" ht="14.25" customHeight="1">
      <c r="A5190" s="23"/>
      <c r="B5190" s="70" t="s">
        <v>3658</v>
      </c>
      <c r="C5190" s="40"/>
      <c r="D5190" s="41"/>
      <c r="E5190" s="20"/>
      <c r="F5190" s="36"/>
    </row>
    <row r="5191" spans="1:6" s="11" customFormat="1" ht="14.25" customHeight="1">
      <c r="A5191" s="23"/>
      <c r="B5191" s="234" t="s">
        <v>3659</v>
      </c>
      <c r="C5191" s="40"/>
      <c r="D5191" s="41"/>
      <c r="E5191" s="20"/>
      <c r="F5191" s="36"/>
    </row>
    <row r="5192" spans="1:6" s="11" customFormat="1" ht="14.25" customHeight="1">
      <c r="A5192" s="23"/>
      <c r="B5192" s="234" t="s">
        <v>3660</v>
      </c>
      <c r="C5192" s="40"/>
      <c r="D5192" s="41"/>
      <c r="E5192" s="20"/>
      <c r="F5192" s="36"/>
    </row>
    <row r="5193" spans="1:6" s="11" customFormat="1" ht="14.25" customHeight="1">
      <c r="A5193" s="23"/>
      <c r="B5193" s="234" t="s">
        <v>3661</v>
      </c>
      <c r="C5193" s="40"/>
      <c r="D5193" s="41"/>
      <c r="E5193" s="20"/>
      <c r="F5193" s="36"/>
    </row>
    <row r="5194" spans="1:6" s="11" customFormat="1" ht="14.25" customHeight="1">
      <c r="A5194" s="23"/>
      <c r="B5194" s="234" t="s">
        <v>3662</v>
      </c>
      <c r="C5194" s="40"/>
      <c r="D5194" s="41"/>
      <c r="E5194" s="20"/>
      <c r="F5194" s="36"/>
    </row>
    <row r="5195" spans="1:6" s="11" customFormat="1" ht="14.25" customHeight="1">
      <c r="A5195" s="23"/>
      <c r="B5195" s="234" t="s">
        <v>3663</v>
      </c>
      <c r="C5195" s="40"/>
      <c r="D5195" s="41"/>
      <c r="E5195" s="20"/>
      <c r="F5195" s="36"/>
    </row>
    <row r="5196" spans="1:6" s="11" customFormat="1" ht="14.25" customHeight="1">
      <c r="A5196" s="23"/>
      <c r="B5196" s="234" t="s">
        <v>3664</v>
      </c>
      <c r="C5196" s="40"/>
      <c r="D5196" s="41"/>
      <c r="E5196" s="20"/>
      <c r="F5196" s="36"/>
    </row>
    <row r="5197" spans="1:6" s="11" customFormat="1" ht="14.25" customHeight="1">
      <c r="A5197" s="23"/>
      <c r="B5197" s="234" t="s">
        <v>3665</v>
      </c>
      <c r="C5197" s="40"/>
      <c r="D5197" s="41"/>
      <c r="E5197" s="20"/>
      <c r="F5197" s="36"/>
    </row>
    <row r="5198" spans="1:6" s="11" customFormat="1" ht="14.25" customHeight="1">
      <c r="A5198" s="23"/>
      <c r="B5198" s="234" t="s">
        <v>3666</v>
      </c>
      <c r="C5198" s="40"/>
      <c r="D5198" s="41"/>
      <c r="E5198" s="20"/>
      <c r="F5198" s="36"/>
    </row>
    <row r="5199" spans="1:6" s="11" customFormat="1" ht="14.25" customHeight="1">
      <c r="A5199" s="23"/>
      <c r="B5199" s="234" t="s">
        <v>3667</v>
      </c>
      <c r="C5199" s="40"/>
      <c r="D5199" s="41"/>
      <c r="E5199" s="20"/>
      <c r="F5199" s="36"/>
    </row>
    <row r="5200" spans="1:6" s="11" customFormat="1" ht="14.25" customHeight="1">
      <c r="A5200" s="23"/>
      <c r="B5200" s="234" t="s">
        <v>3668</v>
      </c>
      <c r="C5200" s="40"/>
      <c r="D5200" s="41"/>
      <c r="E5200" s="20"/>
      <c r="F5200" s="36"/>
    </row>
    <row r="5201" spans="1:6" s="11" customFormat="1" ht="14.25" customHeight="1">
      <c r="A5201" s="23"/>
      <c r="B5201" s="234" t="s">
        <v>3669</v>
      </c>
      <c r="C5201" s="40"/>
      <c r="D5201" s="41"/>
      <c r="E5201" s="20"/>
      <c r="F5201" s="36"/>
    </row>
    <row r="5202" spans="1:6" s="11" customFormat="1" ht="14.25" customHeight="1">
      <c r="A5202" s="23"/>
      <c r="B5202" s="234" t="s">
        <v>3670</v>
      </c>
      <c r="C5202" s="40"/>
      <c r="D5202" s="41"/>
      <c r="E5202" s="20"/>
      <c r="F5202" s="36"/>
    </row>
    <row r="5203" spans="1:6" s="11" customFormat="1" ht="14.25" customHeight="1">
      <c r="A5203" s="23"/>
      <c r="B5203" s="234" t="s">
        <v>3671</v>
      </c>
      <c r="C5203" s="40"/>
      <c r="D5203" s="41"/>
      <c r="E5203" s="20"/>
      <c r="F5203" s="36"/>
    </row>
    <row r="5204" spans="1:6" s="11" customFormat="1" ht="14.25" customHeight="1">
      <c r="A5204" s="23"/>
      <c r="B5204" s="234" t="s">
        <v>3672</v>
      </c>
      <c r="C5204" s="40"/>
      <c r="D5204" s="41"/>
      <c r="E5204" s="20"/>
      <c r="F5204" s="36"/>
    </row>
    <row r="5205" spans="1:6" s="11" customFormat="1" ht="14.25" customHeight="1">
      <c r="A5205" s="23"/>
      <c r="B5205" s="234" t="s">
        <v>3673</v>
      </c>
      <c r="C5205" s="40"/>
      <c r="D5205" s="41"/>
      <c r="E5205" s="20"/>
      <c r="F5205" s="36"/>
    </row>
    <row r="5206" spans="1:6" s="11" customFormat="1" ht="14.25" customHeight="1">
      <c r="A5206" s="23"/>
      <c r="B5206" s="234" t="s">
        <v>3674</v>
      </c>
      <c r="C5206" s="40"/>
      <c r="D5206" s="41"/>
      <c r="E5206" s="20"/>
      <c r="F5206" s="36"/>
    </row>
    <row r="5207" spans="1:6" s="11" customFormat="1" ht="14.25" customHeight="1">
      <c r="A5207" s="23"/>
      <c r="B5207" s="234" t="s">
        <v>3675</v>
      </c>
      <c r="C5207" s="40"/>
      <c r="D5207" s="41"/>
      <c r="E5207" s="20"/>
      <c r="F5207" s="36"/>
    </row>
    <row r="5208" spans="1:6" s="11" customFormat="1" ht="14.25" customHeight="1">
      <c r="A5208" s="23"/>
      <c r="B5208" s="70" t="s">
        <v>3676</v>
      </c>
      <c r="C5208" s="40"/>
      <c r="D5208" s="41"/>
      <c r="E5208" s="20"/>
      <c r="F5208" s="36"/>
    </row>
    <row r="5209" spans="1:6" s="11" customFormat="1" ht="14.25" customHeight="1">
      <c r="A5209" s="23"/>
      <c r="B5209" s="234" t="s">
        <v>3677</v>
      </c>
      <c r="C5209" s="40"/>
      <c r="D5209" s="41"/>
      <c r="E5209" s="20"/>
      <c r="F5209" s="36"/>
    </row>
    <row r="5210" spans="1:6" s="11" customFormat="1" ht="14.25" customHeight="1">
      <c r="A5210" s="23"/>
      <c r="B5210" s="234" t="s">
        <v>3678</v>
      </c>
      <c r="C5210" s="40"/>
      <c r="D5210" s="41"/>
      <c r="E5210" s="20"/>
      <c r="F5210" s="36"/>
    </row>
    <row r="5211" spans="1:6" s="11" customFormat="1" ht="14.25" customHeight="1">
      <c r="A5211" s="23"/>
      <c r="B5211" s="234" t="s">
        <v>3669</v>
      </c>
      <c r="C5211" s="40"/>
      <c r="D5211" s="41"/>
      <c r="E5211" s="20"/>
      <c r="F5211" s="36"/>
    </row>
    <row r="5212" spans="1:6" s="11" customFormat="1" ht="14.25" customHeight="1">
      <c r="A5212" s="23"/>
      <c r="B5212" s="70" t="s">
        <v>3679</v>
      </c>
      <c r="C5212" s="40"/>
      <c r="D5212" s="41"/>
      <c r="E5212" s="20"/>
      <c r="F5212" s="36"/>
    </row>
    <row r="5213" spans="1:6" s="11" customFormat="1" ht="14.25" customHeight="1">
      <c r="A5213" s="23"/>
      <c r="B5213" s="234" t="s">
        <v>3677</v>
      </c>
      <c r="C5213" s="40"/>
      <c r="D5213" s="41"/>
      <c r="E5213" s="20"/>
      <c r="F5213" s="36"/>
    </row>
    <row r="5214" spans="1:6" s="11" customFormat="1" ht="14.25" customHeight="1">
      <c r="A5214" s="23"/>
      <c r="B5214" s="234" t="s">
        <v>3680</v>
      </c>
      <c r="C5214" s="40"/>
      <c r="D5214" s="41"/>
      <c r="E5214" s="20"/>
      <c r="F5214" s="36"/>
    </row>
    <row r="5215" spans="1:6" s="11" customFormat="1" ht="14.25" customHeight="1">
      <c r="A5215" s="23"/>
      <c r="B5215" s="234" t="s">
        <v>3681</v>
      </c>
      <c r="C5215" s="40"/>
      <c r="D5215" s="41"/>
      <c r="E5215" s="20"/>
      <c r="F5215" s="36"/>
    </row>
    <row r="5216" spans="1:6" s="11" customFormat="1" ht="14.25" customHeight="1">
      <c r="A5216" s="23"/>
      <c r="B5216" s="234" t="s">
        <v>3214</v>
      </c>
      <c r="C5216" s="40"/>
      <c r="D5216" s="41"/>
      <c r="E5216" s="20"/>
      <c r="F5216" s="36"/>
    </row>
    <row r="5217" spans="1:6" s="11" customFormat="1" ht="14.25" customHeight="1">
      <c r="A5217" s="23"/>
      <c r="B5217" s="234" t="s">
        <v>3682</v>
      </c>
      <c r="C5217" s="40"/>
      <c r="D5217" s="41"/>
      <c r="E5217" s="20"/>
      <c r="F5217" s="36"/>
    </row>
    <row r="5218" spans="1:6" s="11" customFormat="1" ht="14.25" customHeight="1">
      <c r="A5218" s="23"/>
      <c r="B5218" s="234" t="s">
        <v>3683</v>
      </c>
      <c r="C5218" s="40"/>
      <c r="D5218" s="41"/>
      <c r="E5218" s="20"/>
      <c r="F5218" s="36"/>
    </row>
    <row r="5219" spans="1:6" s="11" customFormat="1" ht="14.25" customHeight="1">
      <c r="A5219" s="23"/>
      <c r="B5219" s="234" t="s">
        <v>3684</v>
      </c>
      <c r="C5219" s="40"/>
      <c r="D5219" s="41"/>
      <c r="E5219" s="20"/>
      <c r="F5219" s="36"/>
    </row>
    <row r="5220" spans="1:6" s="11" customFormat="1" ht="14.25" customHeight="1">
      <c r="A5220" s="23"/>
      <c r="B5220" s="234" t="s">
        <v>3685</v>
      </c>
      <c r="C5220" s="40"/>
      <c r="D5220" s="41"/>
      <c r="E5220" s="20"/>
      <c r="F5220" s="36"/>
    </row>
    <row r="5221" spans="1:6" s="11" customFormat="1" ht="14.25" customHeight="1">
      <c r="A5221" s="23"/>
      <c r="B5221" s="234" t="s">
        <v>3686</v>
      </c>
      <c r="C5221" s="40"/>
      <c r="D5221" s="41"/>
      <c r="E5221" s="20"/>
      <c r="F5221" s="36"/>
    </row>
    <row r="5222" spans="1:6" s="11" customFormat="1" ht="14.25" customHeight="1">
      <c r="A5222" s="23"/>
      <c r="B5222" s="234" t="s">
        <v>3687</v>
      </c>
      <c r="C5222" s="40"/>
      <c r="D5222" s="41"/>
      <c r="E5222" s="20"/>
      <c r="F5222" s="36"/>
    </row>
    <row r="5223" spans="1:6" s="11" customFormat="1" ht="14.25" customHeight="1">
      <c r="A5223" s="23"/>
      <c r="B5223" s="234" t="s">
        <v>3688</v>
      </c>
      <c r="C5223" s="40"/>
      <c r="D5223" s="41"/>
      <c r="E5223" s="20"/>
      <c r="F5223" s="36"/>
    </row>
    <row r="5224" spans="1:6" s="11" customFormat="1" ht="14.25" customHeight="1">
      <c r="A5224" s="23"/>
      <c r="B5224" s="234" t="s">
        <v>3689</v>
      </c>
      <c r="C5224" s="40"/>
      <c r="D5224" s="41"/>
      <c r="E5224" s="20"/>
      <c r="F5224" s="36"/>
    </row>
    <row r="5225" spans="1:6" s="11" customFormat="1" ht="14.25" customHeight="1">
      <c r="A5225" s="23"/>
      <c r="B5225" s="234" t="s">
        <v>3690</v>
      </c>
      <c r="C5225" s="40"/>
      <c r="D5225" s="41"/>
      <c r="E5225" s="20"/>
      <c r="F5225" s="36"/>
    </row>
    <row r="5226" spans="1:6" s="11" customFormat="1" ht="14.25" customHeight="1">
      <c r="A5226" s="23"/>
      <c r="B5226" s="234" t="s">
        <v>3691</v>
      </c>
      <c r="C5226" s="40"/>
      <c r="D5226" s="41"/>
      <c r="E5226" s="20"/>
      <c r="F5226" s="36"/>
    </row>
    <row r="5227" spans="1:6" s="11" customFormat="1" ht="14.25" customHeight="1">
      <c r="A5227" s="23"/>
      <c r="B5227" s="234" t="s">
        <v>3692</v>
      </c>
      <c r="C5227" s="40"/>
      <c r="D5227" s="41"/>
      <c r="E5227" s="20"/>
      <c r="F5227" s="36"/>
    </row>
    <row r="5228" spans="1:6" s="11" customFormat="1" ht="14.25" customHeight="1">
      <c r="A5228" s="23"/>
      <c r="B5228" s="234" t="s">
        <v>3693</v>
      </c>
      <c r="C5228" s="40"/>
      <c r="D5228" s="41"/>
      <c r="E5228" s="20"/>
      <c r="F5228" s="36"/>
    </row>
    <row r="5229" spans="1:6" s="11" customFormat="1" ht="14.25" customHeight="1">
      <c r="A5229" s="23"/>
      <c r="B5229" s="234" t="s">
        <v>3694</v>
      </c>
      <c r="C5229" s="40"/>
      <c r="D5229" s="41"/>
      <c r="E5229" s="20"/>
      <c r="F5229" s="36"/>
    </row>
    <row r="5230" spans="1:6" s="11" customFormat="1" ht="14.25" customHeight="1">
      <c r="A5230" s="23"/>
      <c r="B5230" s="234" t="s">
        <v>3695</v>
      </c>
      <c r="C5230" s="40"/>
      <c r="D5230" s="41"/>
      <c r="E5230" s="20"/>
      <c r="F5230" s="36"/>
    </row>
    <row r="5231" spans="1:6" s="11" customFormat="1" ht="14.25" customHeight="1">
      <c r="A5231" s="23"/>
      <c r="B5231" s="234" t="s">
        <v>3696</v>
      </c>
      <c r="C5231" s="40"/>
      <c r="D5231" s="41"/>
      <c r="E5231" s="20"/>
      <c r="F5231" s="36"/>
    </row>
    <row r="5232" spans="1:6" s="11" customFormat="1" ht="14.25" customHeight="1">
      <c r="A5232" s="23"/>
      <c r="B5232" s="234" t="s">
        <v>3697</v>
      </c>
      <c r="C5232" s="40"/>
      <c r="D5232" s="41"/>
      <c r="E5232" s="20"/>
      <c r="F5232" s="36"/>
    </row>
    <row r="5233" spans="1:6" s="11" customFormat="1" ht="14.25" customHeight="1">
      <c r="A5233" s="23"/>
      <c r="B5233" s="234" t="s">
        <v>3684</v>
      </c>
      <c r="C5233" s="40"/>
      <c r="D5233" s="41"/>
      <c r="E5233" s="20"/>
      <c r="F5233" s="36"/>
    </row>
    <row r="5234" spans="1:6" s="11" customFormat="1" ht="14.25" customHeight="1">
      <c r="A5234" s="23"/>
      <c r="B5234" s="234" t="s">
        <v>3698</v>
      </c>
      <c r="C5234" s="40"/>
      <c r="D5234" s="41"/>
      <c r="E5234" s="20"/>
      <c r="F5234" s="36"/>
    </row>
    <row r="5235" spans="1:6" s="11" customFormat="1" ht="14.25" customHeight="1">
      <c r="A5235" s="23"/>
      <c r="B5235" s="234" t="s">
        <v>3699</v>
      </c>
      <c r="C5235" s="40"/>
      <c r="D5235" s="41"/>
      <c r="E5235" s="20"/>
      <c r="F5235" s="36"/>
    </row>
    <row r="5236" spans="1:6" s="11" customFormat="1" ht="14.25" customHeight="1">
      <c r="A5236" s="23"/>
      <c r="B5236" s="234" t="s">
        <v>3700</v>
      </c>
      <c r="C5236" s="40"/>
      <c r="D5236" s="41"/>
      <c r="E5236" s="20"/>
      <c r="F5236" s="36"/>
    </row>
    <row r="5237" spans="1:6" s="11" customFormat="1" ht="14.25" customHeight="1">
      <c r="A5237" s="23"/>
      <c r="B5237" s="234" t="s">
        <v>3688</v>
      </c>
      <c r="C5237" s="40"/>
      <c r="D5237" s="41"/>
      <c r="E5237" s="20"/>
      <c r="F5237" s="36"/>
    </row>
    <row r="5238" spans="1:6" s="11" customFormat="1" ht="14.25" customHeight="1">
      <c r="A5238" s="23"/>
      <c r="B5238" s="234" t="s">
        <v>3701</v>
      </c>
      <c r="C5238" s="40"/>
      <c r="D5238" s="41"/>
      <c r="E5238" s="20"/>
      <c r="F5238" s="36"/>
    </row>
    <row r="5239" spans="1:6" s="11" customFormat="1" ht="14.25" customHeight="1">
      <c r="A5239" s="23"/>
      <c r="B5239" s="234" t="s">
        <v>3702</v>
      </c>
      <c r="C5239" s="40"/>
      <c r="D5239" s="41"/>
      <c r="E5239" s="20"/>
      <c r="F5239" s="36"/>
    </row>
    <row r="5240" spans="1:6" s="11" customFormat="1" ht="14.25" customHeight="1">
      <c r="A5240" s="23"/>
      <c r="B5240" s="234" t="s">
        <v>3703</v>
      </c>
      <c r="C5240" s="40"/>
      <c r="D5240" s="41"/>
      <c r="E5240" s="20"/>
      <c r="F5240" s="36"/>
    </row>
    <row r="5241" spans="1:6" s="11" customFormat="1" ht="14.25" customHeight="1">
      <c r="A5241" s="23"/>
      <c r="B5241" s="234" t="s">
        <v>3692</v>
      </c>
      <c r="C5241" s="40"/>
      <c r="D5241" s="41"/>
      <c r="E5241" s="20"/>
      <c r="F5241" s="36"/>
    </row>
    <row r="5242" spans="1:6" s="11" customFormat="1" ht="14.25" customHeight="1">
      <c r="A5242" s="23"/>
      <c r="B5242" s="234" t="s">
        <v>3704</v>
      </c>
      <c r="C5242" s="40"/>
      <c r="D5242" s="41"/>
      <c r="E5242" s="20"/>
      <c r="F5242" s="36"/>
    </row>
    <row r="5243" spans="1:6" s="11" customFormat="1" ht="14.25" customHeight="1">
      <c r="A5243" s="23"/>
      <c r="B5243" s="234" t="s">
        <v>3705</v>
      </c>
      <c r="C5243" s="40"/>
      <c r="D5243" s="41"/>
      <c r="E5243" s="20"/>
      <c r="F5243" s="36"/>
    </row>
    <row r="5244" spans="1:6" s="11" customFormat="1" ht="14.25" customHeight="1">
      <c r="A5244" s="23"/>
      <c r="B5244" s="234" t="s">
        <v>3706</v>
      </c>
      <c r="C5244" s="40"/>
      <c r="D5244" s="41"/>
      <c r="E5244" s="20"/>
      <c r="F5244" s="36"/>
    </row>
    <row r="5245" spans="1:6" s="11" customFormat="1" ht="14.25" customHeight="1">
      <c r="A5245" s="23"/>
      <c r="B5245" s="234" t="s">
        <v>3707</v>
      </c>
      <c r="C5245" s="40"/>
      <c r="D5245" s="41"/>
      <c r="E5245" s="20"/>
      <c r="F5245" s="36"/>
    </row>
    <row r="5246" spans="1:6" s="11" customFormat="1" ht="14.25" customHeight="1">
      <c r="A5246" s="23"/>
      <c r="B5246" s="70" t="s">
        <v>3676</v>
      </c>
      <c r="C5246" s="40"/>
      <c r="D5246" s="41"/>
      <c r="E5246" s="20"/>
      <c r="F5246" s="36"/>
    </row>
    <row r="5247" spans="1:6" s="11" customFormat="1" ht="14.25" customHeight="1">
      <c r="A5247" s="23"/>
      <c r="B5247" s="234" t="s">
        <v>3677</v>
      </c>
      <c r="C5247" s="40"/>
      <c r="D5247" s="41"/>
      <c r="E5247" s="20"/>
      <c r="F5247" s="36"/>
    </row>
    <row r="5248" spans="1:6" s="11" customFormat="1" ht="14.25" customHeight="1">
      <c r="A5248" s="23"/>
      <c r="B5248" s="234" t="s">
        <v>3678</v>
      </c>
      <c r="C5248" s="40"/>
      <c r="D5248" s="41"/>
      <c r="E5248" s="20"/>
      <c r="F5248" s="36"/>
    </row>
    <row r="5249" spans="1:6" s="11" customFormat="1" ht="14.25" customHeight="1">
      <c r="A5249" s="23"/>
      <c r="B5249" s="234" t="s">
        <v>3669</v>
      </c>
      <c r="C5249" s="40"/>
      <c r="D5249" s="41"/>
      <c r="E5249" s="20"/>
      <c r="F5249" s="36"/>
    </row>
    <row r="5250" spans="1:6" s="11" customFormat="1" ht="14.25" customHeight="1">
      <c r="A5250" s="23"/>
      <c r="B5250" s="70" t="s">
        <v>3708</v>
      </c>
      <c r="C5250" s="40"/>
      <c r="D5250" s="41"/>
      <c r="E5250" s="20"/>
      <c r="F5250" s="36"/>
    </row>
    <row r="5251" spans="1:6" s="11" customFormat="1" ht="14.25" customHeight="1">
      <c r="A5251" s="23"/>
      <c r="B5251" s="234" t="s">
        <v>3709</v>
      </c>
      <c r="C5251" s="40"/>
      <c r="D5251" s="41"/>
      <c r="E5251" s="20"/>
      <c r="F5251" s="36"/>
    </row>
    <row r="5252" spans="1:6" s="11" customFormat="1" ht="14.25" customHeight="1">
      <c r="A5252" s="23"/>
      <c r="B5252" s="234" t="s">
        <v>3710</v>
      </c>
      <c r="C5252" s="40"/>
      <c r="D5252" s="41"/>
      <c r="E5252" s="20"/>
      <c r="F5252" s="36"/>
    </row>
    <row r="5253" spans="1:6" s="11" customFormat="1" ht="14.25" customHeight="1">
      <c r="A5253" s="23"/>
      <c r="B5253" s="234" t="s">
        <v>3711</v>
      </c>
      <c r="C5253" s="40"/>
      <c r="D5253" s="41"/>
      <c r="E5253" s="20"/>
      <c r="F5253" s="36"/>
    </row>
    <row r="5254" spans="1:6" s="11" customFormat="1" ht="14.25" customHeight="1">
      <c r="A5254" s="23"/>
      <c r="B5254" s="234" t="s">
        <v>3712</v>
      </c>
      <c r="C5254" s="40"/>
      <c r="D5254" s="41"/>
      <c r="E5254" s="20"/>
      <c r="F5254" s="36"/>
    </row>
    <row r="5255" spans="1:6" s="11" customFormat="1" ht="14.25" customHeight="1">
      <c r="A5255" s="23"/>
      <c r="B5255" s="234" t="s">
        <v>3713</v>
      </c>
      <c r="C5255" s="40"/>
      <c r="D5255" s="41"/>
      <c r="E5255" s="20"/>
      <c r="F5255" s="36"/>
    </row>
    <row r="5256" spans="1:6" s="11" customFormat="1" ht="14.25" customHeight="1">
      <c r="A5256" s="23"/>
      <c r="B5256" s="234" t="s">
        <v>3714</v>
      </c>
      <c r="C5256" s="40"/>
      <c r="D5256" s="41"/>
      <c r="E5256" s="20"/>
      <c r="F5256" s="36"/>
    </row>
    <row r="5257" spans="1:6" s="11" customFormat="1" ht="14.25" customHeight="1">
      <c r="A5257" s="23"/>
      <c r="B5257" s="234" t="s">
        <v>3715</v>
      </c>
      <c r="C5257" s="40"/>
      <c r="D5257" s="41"/>
      <c r="E5257" s="20"/>
      <c r="F5257" s="36"/>
    </row>
    <row r="5258" spans="1:6" s="11" customFormat="1" ht="14.25" customHeight="1">
      <c r="A5258" s="23"/>
      <c r="B5258" s="234" t="s">
        <v>3716</v>
      </c>
      <c r="C5258" s="40"/>
      <c r="D5258" s="41"/>
      <c r="E5258" s="20"/>
      <c r="F5258" s="36"/>
    </row>
    <row r="5259" spans="1:6" s="11" customFormat="1" ht="14.25" customHeight="1">
      <c r="A5259" s="23"/>
      <c r="B5259" s="234" t="s">
        <v>3214</v>
      </c>
      <c r="C5259" s="40"/>
      <c r="D5259" s="41"/>
      <c r="E5259" s="20"/>
      <c r="F5259" s="36"/>
    </row>
    <row r="5260" spans="1:6" s="11" customFormat="1" ht="14.25" customHeight="1">
      <c r="A5260" s="23"/>
      <c r="B5260" s="234" t="s">
        <v>3717</v>
      </c>
      <c r="C5260" s="40"/>
      <c r="D5260" s="41"/>
      <c r="E5260" s="20"/>
      <c r="F5260" s="36"/>
    </row>
    <row r="5261" spans="1:6" s="11" customFormat="1" ht="14.25" customHeight="1">
      <c r="A5261" s="23"/>
      <c r="B5261" s="234" t="s">
        <v>3718</v>
      </c>
      <c r="C5261" s="40"/>
      <c r="D5261" s="41"/>
      <c r="E5261" s="20"/>
      <c r="F5261" s="36"/>
    </row>
    <row r="5262" spans="1:6" s="11" customFormat="1" ht="14.25" customHeight="1">
      <c r="A5262" s="23"/>
      <c r="B5262" s="234" t="s">
        <v>3719</v>
      </c>
      <c r="C5262" s="40"/>
      <c r="D5262" s="41"/>
      <c r="E5262" s="20"/>
      <c r="F5262" s="36"/>
    </row>
    <row r="5263" spans="1:6" s="11" customFormat="1" ht="14.25" customHeight="1">
      <c r="A5263" s="23"/>
      <c r="B5263" s="234" t="s">
        <v>3720</v>
      </c>
      <c r="C5263" s="40"/>
      <c r="D5263" s="41"/>
      <c r="E5263" s="20"/>
      <c r="F5263" s="36"/>
    </row>
    <row r="5264" spans="1:6" s="11" customFormat="1" ht="14.25" customHeight="1">
      <c r="A5264" s="23"/>
      <c r="B5264" s="234" t="s">
        <v>3721</v>
      </c>
      <c r="C5264" s="40"/>
      <c r="D5264" s="41"/>
      <c r="E5264" s="20"/>
      <c r="F5264" s="36"/>
    </row>
    <row r="5265" spans="1:6" s="11" customFormat="1" ht="14.25" customHeight="1">
      <c r="A5265" s="23"/>
      <c r="B5265" s="234" t="s">
        <v>3722</v>
      </c>
      <c r="C5265" s="40"/>
      <c r="D5265" s="41"/>
      <c r="E5265" s="20"/>
      <c r="F5265" s="36"/>
    </row>
    <row r="5266" spans="1:6" s="11" customFormat="1" ht="14.25" customHeight="1">
      <c r="A5266" s="23"/>
      <c r="B5266" s="234" t="s">
        <v>3723</v>
      </c>
      <c r="C5266" s="40"/>
      <c r="D5266" s="41"/>
      <c r="E5266" s="20"/>
      <c r="F5266" s="36"/>
    </row>
    <row r="5267" spans="1:6" s="11" customFormat="1" ht="14.25" customHeight="1">
      <c r="A5267" s="23"/>
      <c r="B5267" s="234" t="s">
        <v>3724</v>
      </c>
      <c r="C5267" s="40"/>
      <c r="D5267" s="41"/>
      <c r="E5267" s="20"/>
      <c r="F5267" s="36"/>
    </row>
    <row r="5268" spans="1:6" s="11" customFormat="1" ht="14.25" customHeight="1">
      <c r="A5268" s="23"/>
      <c r="B5268" s="234" t="s">
        <v>3725</v>
      </c>
      <c r="C5268" s="40"/>
      <c r="D5268" s="41"/>
      <c r="E5268" s="20"/>
      <c r="F5268" s="36"/>
    </row>
    <row r="5269" spans="1:6" s="11" customFormat="1" ht="14.25" customHeight="1">
      <c r="A5269" s="23"/>
      <c r="B5269" s="234" t="s">
        <v>3726</v>
      </c>
      <c r="C5269" s="40"/>
      <c r="D5269" s="41"/>
      <c r="E5269" s="20"/>
      <c r="F5269" s="36"/>
    </row>
    <row r="5270" spans="1:6" s="11" customFormat="1" ht="14.25" customHeight="1">
      <c r="A5270" s="23"/>
      <c r="B5270" s="70" t="s">
        <v>3727</v>
      </c>
      <c r="C5270" s="40"/>
      <c r="D5270" s="41"/>
      <c r="E5270" s="20"/>
      <c r="F5270" s="36"/>
    </row>
    <row r="5271" spans="1:6" s="11" customFormat="1" ht="14.25" customHeight="1">
      <c r="A5271" s="23"/>
      <c r="B5271" s="234" t="s">
        <v>3728</v>
      </c>
      <c r="C5271" s="40"/>
      <c r="D5271" s="41"/>
      <c r="E5271" s="20"/>
      <c r="F5271" s="36"/>
    </row>
    <row r="5272" spans="1:6" s="11" customFormat="1" ht="14.25" customHeight="1">
      <c r="A5272" s="23"/>
      <c r="B5272" s="234" t="s">
        <v>3678</v>
      </c>
      <c r="C5272" s="40"/>
      <c r="D5272" s="41"/>
      <c r="E5272" s="20"/>
      <c r="F5272" s="36"/>
    </row>
    <row r="5273" spans="1:6" s="11" customFormat="1" ht="14.25" customHeight="1">
      <c r="A5273" s="23"/>
      <c r="B5273" s="234" t="s">
        <v>3729</v>
      </c>
      <c r="C5273" s="40"/>
      <c r="D5273" s="41"/>
      <c r="E5273" s="20"/>
      <c r="F5273" s="36"/>
    </row>
    <row r="5274" spans="1:6" s="11" customFormat="1" ht="14.25" customHeight="1">
      <c r="A5274" s="23"/>
      <c r="B5274" s="234" t="s">
        <v>3730</v>
      </c>
      <c r="C5274" s="40"/>
      <c r="D5274" s="41"/>
      <c r="E5274" s="20"/>
      <c r="F5274" s="36"/>
    </row>
    <row r="5275" spans="1:6" s="11" customFormat="1" ht="14.25" customHeight="1">
      <c r="A5275" s="23"/>
      <c r="B5275" s="70" t="s">
        <v>3731</v>
      </c>
      <c r="C5275" s="40"/>
      <c r="D5275" s="41"/>
      <c r="E5275" s="20"/>
      <c r="F5275" s="36"/>
    </row>
    <row r="5276" spans="1:6" s="11" customFormat="1" ht="14.25" customHeight="1">
      <c r="A5276" s="23"/>
      <c r="B5276" s="234" t="s">
        <v>3677</v>
      </c>
      <c r="C5276" s="40"/>
      <c r="D5276" s="41"/>
      <c r="E5276" s="20"/>
      <c r="F5276" s="36"/>
    </row>
    <row r="5277" spans="1:6" s="11" customFormat="1" ht="14.25" customHeight="1">
      <c r="A5277" s="23"/>
      <c r="B5277" s="234" t="s">
        <v>3732</v>
      </c>
      <c r="C5277" s="40"/>
      <c r="D5277" s="41"/>
      <c r="E5277" s="20"/>
      <c r="F5277" s="36"/>
    </row>
    <row r="5278" spans="1:6" s="11" customFormat="1" ht="14.25" customHeight="1">
      <c r="A5278" s="23"/>
      <c r="B5278" s="234" t="s">
        <v>3733</v>
      </c>
      <c r="C5278" s="40"/>
      <c r="D5278" s="41"/>
      <c r="E5278" s="20"/>
      <c r="F5278" s="36"/>
    </row>
    <row r="5279" spans="1:6" s="11" customFormat="1" ht="14.25" customHeight="1">
      <c r="A5279" s="23"/>
      <c r="B5279" s="234" t="s">
        <v>3712</v>
      </c>
      <c r="C5279" s="40"/>
      <c r="D5279" s="41"/>
      <c r="E5279" s="20"/>
      <c r="F5279" s="36"/>
    </row>
    <row r="5280" spans="1:6" s="11" customFormat="1" ht="14.25" customHeight="1">
      <c r="A5280" s="23"/>
      <c r="B5280" s="234" t="s">
        <v>3713</v>
      </c>
      <c r="C5280" s="40"/>
      <c r="D5280" s="41"/>
      <c r="E5280" s="20"/>
      <c r="F5280" s="36"/>
    </row>
    <row r="5281" spans="1:6" s="11" customFormat="1" ht="14.25" customHeight="1">
      <c r="A5281" s="23"/>
      <c r="B5281" s="234" t="s">
        <v>3714</v>
      </c>
      <c r="C5281" s="40"/>
      <c r="D5281" s="41"/>
      <c r="E5281" s="20"/>
      <c r="F5281" s="36"/>
    </row>
    <row r="5282" spans="1:6" s="11" customFormat="1" ht="14.25" customHeight="1">
      <c r="A5282" s="23"/>
      <c r="B5282" s="234" t="s">
        <v>3715</v>
      </c>
      <c r="C5282" s="40"/>
      <c r="D5282" s="41"/>
      <c r="E5282" s="20"/>
      <c r="F5282" s="36"/>
    </row>
    <row r="5283" spans="1:6" s="11" customFormat="1" ht="14.25" customHeight="1">
      <c r="A5283" s="23"/>
      <c r="B5283" s="234" t="s">
        <v>3716</v>
      </c>
      <c r="C5283" s="40"/>
      <c r="D5283" s="41"/>
      <c r="E5283" s="20"/>
      <c r="F5283" s="36"/>
    </row>
    <row r="5284" spans="1:6" s="11" customFormat="1" ht="14.25" customHeight="1">
      <c r="A5284" s="23"/>
      <c r="B5284" s="234" t="s">
        <v>3214</v>
      </c>
      <c r="C5284" s="40"/>
      <c r="D5284" s="41"/>
      <c r="E5284" s="20"/>
      <c r="F5284" s="36"/>
    </row>
    <row r="5285" spans="1:6" s="11" customFormat="1" ht="14.25" customHeight="1">
      <c r="A5285" s="23"/>
      <c r="B5285" s="234" t="s">
        <v>3717</v>
      </c>
      <c r="C5285" s="40"/>
      <c r="D5285" s="41"/>
      <c r="E5285" s="20"/>
      <c r="F5285" s="36"/>
    </row>
    <row r="5286" spans="1:6" s="11" customFormat="1" ht="14.25" customHeight="1">
      <c r="A5286" s="23"/>
      <c r="B5286" s="234" t="s">
        <v>3718</v>
      </c>
      <c r="C5286" s="40"/>
      <c r="D5286" s="41"/>
      <c r="E5286" s="20"/>
      <c r="F5286" s="36"/>
    </row>
    <row r="5287" spans="1:6" s="11" customFormat="1" ht="14.25" customHeight="1">
      <c r="A5287" s="23"/>
      <c r="B5287" s="234" t="s">
        <v>3734</v>
      </c>
      <c r="C5287" s="40"/>
      <c r="D5287" s="41"/>
      <c r="E5287" s="20"/>
      <c r="F5287" s="36"/>
    </row>
    <row r="5288" spans="1:6" s="11" customFormat="1" ht="14.25" customHeight="1">
      <c r="A5288" s="23"/>
      <c r="B5288" s="234" t="s">
        <v>3735</v>
      </c>
      <c r="C5288" s="127"/>
      <c r="D5288" s="41"/>
      <c r="E5288" s="20"/>
      <c r="F5288" s="36"/>
    </row>
    <row r="5289" spans="1:6" s="11" customFormat="1" ht="14.25" customHeight="1">
      <c r="A5289" s="23"/>
      <c r="B5289" s="234" t="s">
        <v>3736</v>
      </c>
      <c r="C5289" s="127"/>
      <c r="D5289" s="41"/>
      <c r="E5289" s="20"/>
      <c r="F5289" s="36"/>
    </row>
    <row r="5290" spans="1:6" s="11" customFormat="1" ht="14.25" customHeight="1">
      <c r="A5290" s="23"/>
      <c r="B5290" s="234" t="s">
        <v>3737</v>
      </c>
      <c r="C5290" s="127"/>
      <c r="D5290" s="41"/>
      <c r="E5290" s="20"/>
      <c r="F5290" s="36"/>
    </row>
    <row r="5291" spans="1:6" s="11" customFormat="1" ht="14.25" customHeight="1">
      <c r="A5291" s="23"/>
      <c r="B5291" s="234" t="s">
        <v>3722</v>
      </c>
      <c r="C5291" s="127"/>
      <c r="D5291" s="41"/>
      <c r="E5291" s="20"/>
      <c r="F5291" s="36"/>
    </row>
    <row r="5292" spans="1:6" s="11" customFormat="1" ht="14.25" customHeight="1">
      <c r="A5292" s="23"/>
      <c r="B5292" s="234" t="s">
        <v>3738</v>
      </c>
      <c r="C5292" s="127"/>
      <c r="D5292" s="41"/>
      <c r="E5292" s="20"/>
      <c r="F5292" s="36"/>
    </row>
    <row r="5293" spans="1:6" s="11" customFormat="1" ht="14.25" customHeight="1">
      <c r="A5293" s="23"/>
      <c r="B5293" s="234" t="s">
        <v>3739</v>
      </c>
      <c r="C5293" s="127"/>
      <c r="D5293" s="41"/>
      <c r="E5293" s="20"/>
      <c r="F5293" s="36"/>
    </row>
    <row r="5294" spans="1:6" s="11" customFormat="1" ht="14.25" customHeight="1">
      <c r="A5294" s="23"/>
      <c r="B5294" s="234" t="s">
        <v>3740</v>
      </c>
      <c r="C5294" s="127"/>
      <c r="D5294" s="41"/>
      <c r="E5294" s="20"/>
      <c r="F5294" s="36"/>
    </row>
    <row r="5295" spans="1:6" s="11" customFormat="1" ht="14.25" customHeight="1">
      <c r="A5295" s="23"/>
      <c r="B5295" s="234" t="s">
        <v>3726</v>
      </c>
      <c r="C5295" s="127"/>
      <c r="D5295" s="41"/>
      <c r="E5295" s="20"/>
      <c r="F5295" s="36"/>
    </row>
    <row r="5296" spans="1:6" s="11" customFormat="1" ht="14.25" customHeight="1">
      <c r="A5296" s="23"/>
      <c r="B5296" s="234" t="s">
        <v>3741</v>
      </c>
      <c r="C5296" s="127"/>
      <c r="D5296" s="41"/>
      <c r="E5296" s="20"/>
      <c r="F5296" s="36"/>
    </row>
    <row r="5297" spans="1:6" s="11" customFormat="1" ht="14.25" customHeight="1">
      <c r="A5297" s="23"/>
      <c r="B5297" s="234" t="s">
        <v>3742</v>
      </c>
      <c r="C5297" s="127"/>
      <c r="D5297" s="41"/>
      <c r="E5297" s="20"/>
      <c r="F5297" s="36"/>
    </row>
    <row r="5298" spans="1:6" s="11" customFormat="1" ht="14.25" customHeight="1">
      <c r="A5298" s="23"/>
      <c r="B5298" s="234" t="s">
        <v>3743</v>
      </c>
      <c r="C5298" s="127"/>
      <c r="D5298" s="41"/>
      <c r="E5298" s="20"/>
      <c r="F5298" s="36"/>
    </row>
    <row r="5299" spans="1:6" s="11" customFormat="1" ht="14.25" customHeight="1">
      <c r="A5299" s="23"/>
      <c r="B5299" s="234" t="s">
        <v>3744</v>
      </c>
      <c r="C5299" s="127"/>
      <c r="D5299" s="41"/>
      <c r="E5299" s="20"/>
      <c r="F5299" s="36"/>
    </row>
    <row r="5300" spans="1:6" s="11" customFormat="1" ht="14.25" customHeight="1">
      <c r="A5300" s="23"/>
      <c r="B5300" s="70" t="s">
        <v>3745</v>
      </c>
      <c r="C5300" s="127"/>
      <c r="D5300" s="41"/>
      <c r="E5300" s="20"/>
      <c r="F5300" s="36"/>
    </row>
    <row r="5301" spans="1:6" s="11" customFormat="1" ht="14.25" customHeight="1">
      <c r="A5301" s="23"/>
      <c r="B5301" s="234" t="s">
        <v>3746</v>
      </c>
      <c r="C5301" s="127"/>
      <c r="D5301" s="41"/>
      <c r="E5301" s="20"/>
      <c r="F5301" s="36"/>
    </row>
    <row r="5302" spans="1:6" s="11" customFormat="1" ht="14.25" customHeight="1">
      <c r="A5302" s="23"/>
      <c r="B5302" s="234" t="s">
        <v>3747</v>
      </c>
      <c r="C5302" s="127"/>
      <c r="D5302" s="41"/>
      <c r="E5302" s="20"/>
      <c r="F5302" s="36"/>
    </row>
    <row r="5303" spans="1:6" s="11" customFormat="1" ht="14.25" customHeight="1">
      <c r="A5303" s="23"/>
      <c r="B5303" s="234" t="s">
        <v>3745</v>
      </c>
      <c r="C5303" s="127"/>
      <c r="D5303" s="41"/>
      <c r="E5303" s="20"/>
      <c r="F5303" s="36"/>
    </row>
    <row r="5304" spans="1:6" s="11" customFormat="1" ht="14.25" customHeight="1">
      <c r="A5304" s="23"/>
      <c r="B5304" s="234" t="s">
        <v>3214</v>
      </c>
      <c r="C5304" s="127"/>
      <c r="D5304" s="41"/>
      <c r="E5304" s="20"/>
      <c r="F5304" s="36"/>
    </row>
    <row r="5305" spans="1:6" s="11" customFormat="1" ht="14.25" customHeight="1">
      <c r="A5305" s="23"/>
      <c r="B5305" s="234" t="s">
        <v>3748</v>
      </c>
      <c r="C5305" s="127"/>
      <c r="D5305" s="41"/>
      <c r="E5305" s="20"/>
      <c r="F5305" s="36"/>
    </row>
    <row r="5306" spans="1:6" s="11" customFormat="1" ht="14.25" customHeight="1">
      <c r="A5306" s="23"/>
      <c r="B5306" s="234" t="s">
        <v>3749</v>
      </c>
      <c r="C5306" s="127"/>
      <c r="D5306" s="41"/>
      <c r="E5306" s="20"/>
      <c r="F5306" s="36"/>
    </row>
    <row r="5307" spans="1:6" s="11" customFormat="1" ht="14.25" customHeight="1">
      <c r="A5307" s="23"/>
      <c r="B5307" s="234" t="s">
        <v>3750</v>
      </c>
      <c r="C5307" s="127"/>
      <c r="D5307" s="41"/>
      <c r="E5307" s="20"/>
      <c r="F5307" s="36"/>
    </row>
    <row r="5308" spans="1:6" s="11" customFormat="1" ht="14.25" customHeight="1">
      <c r="A5308" s="23"/>
      <c r="B5308" s="234" t="s">
        <v>3751</v>
      </c>
      <c r="C5308" s="127"/>
      <c r="D5308" s="41"/>
      <c r="E5308" s="20"/>
      <c r="F5308" s="36"/>
    </row>
    <row r="5309" spans="1:6" s="11" customFormat="1" ht="14.25" customHeight="1">
      <c r="A5309" s="23"/>
      <c r="B5309" s="234" t="s">
        <v>3752</v>
      </c>
      <c r="C5309" s="127"/>
      <c r="D5309" s="41"/>
      <c r="E5309" s="20"/>
      <c r="F5309" s="36"/>
    </row>
    <row r="5310" spans="1:6" s="11" customFormat="1" ht="14.25" customHeight="1">
      <c r="A5310" s="23"/>
      <c r="B5310" s="234" t="s">
        <v>3753</v>
      </c>
      <c r="C5310" s="127"/>
      <c r="D5310" s="41"/>
      <c r="E5310" s="20"/>
      <c r="F5310" s="36"/>
    </row>
    <row r="5311" spans="1:6" s="11" customFormat="1" ht="14.25" customHeight="1">
      <c r="A5311" s="23"/>
      <c r="B5311" s="234" t="s">
        <v>3754</v>
      </c>
      <c r="C5311" s="127"/>
      <c r="D5311" s="41"/>
      <c r="E5311" s="20"/>
      <c r="F5311" s="36"/>
    </row>
    <row r="5312" spans="1:6" s="11" customFormat="1" ht="14.25" customHeight="1">
      <c r="A5312" s="23"/>
      <c r="B5312" s="234" t="s">
        <v>3755</v>
      </c>
      <c r="C5312" s="127"/>
      <c r="D5312" s="41"/>
      <c r="E5312" s="20"/>
      <c r="F5312" s="36"/>
    </row>
    <row r="5313" spans="1:6" s="11" customFormat="1" ht="14.25" customHeight="1">
      <c r="A5313" s="23"/>
      <c r="B5313" s="234" t="s">
        <v>3756</v>
      </c>
      <c r="C5313" s="127"/>
      <c r="D5313" s="41"/>
      <c r="E5313" s="20"/>
      <c r="F5313" s="36"/>
    </row>
    <row r="5314" spans="1:6" s="11" customFormat="1" ht="14.25" customHeight="1">
      <c r="A5314" s="23"/>
      <c r="B5314" s="234" t="s">
        <v>3757</v>
      </c>
      <c r="C5314" s="127"/>
      <c r="D5314" s="41"/>
      <c r="E5314" s="20"/>
      <c r="F5314" s="36"/>
    </row>
    <row r="5315" spans="1:6" s="11" customFormat="1" ht="14.25" customHeight="1">
      <c r="A5315" s="23"/>
      <c r="B5315" s="234" t="s">
        <v>3758</v>
      </c>
      <c r="C5315" s="127"/>
      <c r="D5315" s="41"/>
      <c r="E5315" s="20"/>
      <c r="F5315" s="36"/>
    </row>
    <row r="5316" spans="1:6" s="11" customFormat="1" ht="14.25" customHeight="1">
      <c r="A5316" s="23"/>
      <c r="B5316" s="234" t="s">
        <v>3759</v>
      </c>
      <c r="C5316" s="127"/>
      <c r="D5316" s="41"/>
      <c r="E5316" s="20"/>
      <c r="F5316" s="36"/>
    </row>
    <row r="5317" spans="1:6" s="11" customFormat="1" ht="14.25" customHeight="1">
      <c r="A5317" s="23"/>
      <c r="B5317" s="234" t="s">
        <v>3760</v>
      </c>
      <c r="C5317" s="127"/>
      <c r="D5317" s="41"/>
      <c r="E5317" s="20"/>
      <c r="F5317" s="36"/>
    </row>
    <row r="5318" spans="1:6" s="11" customFormat="1" ht="14.25" customHeight="1">
      <c r="A5318" s="23"/>
      <c r="B5318" s="234" t="s">
        <v>3761</v>
      </c>
      <c r="C5318" s="127"/>
      <c r="D5318" s="41"/>
      <c r="E5318" s="20"/>
      <c r="F5318" s="36"/>
    </row>
    <row r="5319" spans="1:6" s="11" customFormat="1" ht="14.25" customHeight="1">
      <c r="A5319" s="23"/>
      <c r="B5319" s="234" t="s">
        <v>3762</v>
      </c>
      <c r="C5319" s="127"/>
      <c r="D5319" s="41"/>
      <c r="E5319" s="20"/>
      <c r="F5319" s="36"/>
    </row>
    <row r="5320" spans="1:6" s="11" customFormat="1" ht="14.25" customHeight="1">
      <c r="A5320" s="23"/>
      <c r="B5320" s="234" t="s">
        <v>3763</v>
      </c>
      <c r="C5320" s="127"/>
      <c r="D5320" s="41"/>
      <c r="E5320" s="20"/>
      <c r="F5320" s="36"/>
    </row>
    <row r="5321" spans="1:6" s="11" customFormat="1" ht="14.25" customHeight="1">
      <c r="A5321" s="23"/>
      <c r="B5321" s="234" t="s">
        <v>3764</v>
      </c>
      <c r="C5321" s="127"/>
      <c r="D5321" s="41"/>
      <c r="E5321" s="20"/>
      <c r="F5321" s="36"/>
    </row>
    <row r="5322" spans="1:6" s="11" customFormat="1" ht="14.25" customHeight="1">
      <c r="A5322" s="23"/>
      <c r="B5322" s="234" t="s">
        <v>3765</v>
      </c>
      <c r="C5322" s="127"/>
      <c r="D5322" s="41"/>
      <c r="E5322" s="20"/>
      <c r="F5322" s="36"/>
    </row>
    <row r="5323" spans="1:6" s="11" customFormat="1" ht="14.25" customHeight="1">
      <c r="A5323" s="23"/>
      <c r="B5323" s="234" t="s">
        <v>3669</v>
      </c>
      <c r="C5323" s="127"/>
      <c r="D5323" s="41"/>
      <c r="E5323" s="20"/>
      <c r="F5323" s="36"/>
    </row>
    <row r="5324" spans="1:6" s="11" customFormat="1" ht="14.25" customHeight="1">
      <c r="A5324" s="23"/>
      <c r="B5324" s="234" t="s">
        <v>3766</v>
      </c>
      <c r="C5324" s="127"/>
      <c r="D5324" s="41"/>
      <c r="E5324" s="20"/>
      <c r="F5324" s="36"/>
    </row>
    <row r="5325" spans="1:6" s="11" customFormat="1" ht="14.25" customHeight="1">
      <c r="A5325" s="23"/>
      <c r="B5325" s="234" t="s">
        <v>3767</v>
      </c>
      <c r="C5325" s="127"/>
      <c r="D5325" s="41"/>
      <c r="E5325" s="20"/>
      <c r="F5325" s="36"/>
    </row>
    <row r="5326" spans="1:6" s="11" customFormat="1" ht="14.25" customHeight="1">
      <c r="A5326" s="23"/>
      <c r="B5326" s="70" t="s">
        <v>3768</v>
      </c>
      <c r="C5326" s="127"/>
      <c r="D5326" s="41"/>
      <c r="E5326" s="20"/>
      <c r="F5326" s="36"/>
    </row>
    <row r="5327" spans="1:6" s="11" customFormat="1" ht="14.25" customHeight="1">
      <c r="A5327" s="23"/>
      <c r="B5327" s="234" t="s">
        <v>3769</v>
      </c>
      <c r="C5327" s="127"/>
      <c r="D5327" s="41"/>
      <c r="E5327" s="20"/>
      <c r="F5327" s="36"/>
    </row>
    <row r="5328" spans="1:6" s="11" customFormat="1" ht="14.25" customHeight="1">
      <c r="A5328" s="23"/>
      <c r="B5328" s="234" t="s">
        <v>3770</v>
      </c>
      <c r="C5328" s="127"/>
      <c r="D5328" s="41"/>
      <c r="E5328" s="20"/>
      <c r="F5328" s="36"/>
    </row>
    <row r="5329" spans="1:6" s="11" customFormat="1" ht="21" customHeight="1">
      <c r="A5329" s="23"/>
      <c r="B5329" s="234" t="s">
        <v>3771</v>
      </c>
      <c r="C5329" s="127"/>
      <c r="D5329" s="41"/>
      <c r="E5329" s="20"/>
      <c r="F5329" s="36"/>
    </row>
    <row r="5330" spans="1:6" s="11" customFormat="1" ht="14.25" customHeight="1">
      <c r="A5330" s="23"/>
      <c r="B5330" s="234" t="s">
        <v>3772</v>
      </c>
      <c r="C5330" s="127"/>
      <c r="D5330" s="41"/>
      <c r="E5330" s="20"/>
      <c r="F5330" s="36"/>
    </row>
    <row r="5331" spans="1:6" s="11" customFormat="1" ht="14.25" customHeight="1">
      <c r="A5331" s="23"/>
      <c r="B5331" s="234" t="s">
        <v>3717</v>
      </c>
      <c r="C5331" s="127"/>
      <c r="D5331" s="41"/>
      <c r="E5331" s="20"/>
      <c r="F5331" s="36"/>
    </row>
    <row r="5332" spans="1:6" s="11" customFormat="1" ht="14.25" customHeight="1">
      <c r="A5332" s="23"/>
      <c r="B5332" s="234" t="s">
        <v>3773</v>
      </c>
      <c r="C5332" s="127"/>
      <c r="D5332" s="41"/>
      <c r="E5332" s="20"/>
      <c r="F5332" s="36"/>
    </row>
    <row r="5333" spans="1:6" s="11" customFormat="1" ht="14.25" customHeight="1">
      <c r="A5333" s="23"/>
      <c r="B5333" s="234" t="s">
        <v>3774</v>
      </c>
      <c r="C5333" s="127"/>
      <c r="D5333" s="41"/>
      <c r="E5333" s="20"/>
      <c r="F5333" s="36"/>
    </row>
    <row r="5334" spans="1:6" s="11" customFormat="1" ht="14.25" customHeight="1">
      <c r="A5334" s="23"/>
      <c r="B5334" s="234" t="s">
        <v>3775</v>
      </c>
      <c r="C5334" s="127"/>
      <c r="D5334" s="41"/>
      <c r="E5334" s="20"/>
      <c r="F5334" s="36"/>
    </row>
    <row r="5335" spans="1:6" s="11" customFormat="1" ht="14.25" customHeight="1">
      <c r="A5335" s="23"/>
      <c r="B5335" s="234" t="s">
        <v>3776</v>
      </c>
      <c r="C5335" s="127"/>
      <c r="D5335" s="41"/>
      <c r="E5335" s="20"/>
      <c r="F5335" s="36"/>
    </row>
    <row r="5336" spans="1:6" s="11" customFormat="1" ht="14.25" customHeight="1">
      <c r="A5336" s="23"/>
      <c r="B5336" s="234" t="s">
        <v>3777</v>
      </c>
      <c r="C5336" s="127"/>
      <c r="D5336" s="41"/>
      <c r="E5336" s="20"/>
      <c r="F5336" s="36"/>
    </row>
    <row r="5337" spans="1:6" s="11" customFormat="1" ht="14.25" customHeight="1">
      <c r="A5337" s="23"/>
      <c r="B5337" s="224" t="s">
        <v>3778</v>
      </c>
      <c r="C5337" s="127"/>
      <c r="D5337" s="41"/>
      <c r="E5337" s="20"/>
      <c r="F5337" s="36"/>
    </row>
    <row r="5338" spans="1:6" s="11" customFormat="1" ht="14.25" customHeight="1">
      <c r="A5338" s="23"/>
      <c r="B5338" s="224" t="s">
        <v>3779</v>
      </c>
      <c r="C5338" s="127"/>
      <c r="D5338" s="41"/>
      <c r="E5338" s="20"/>
      <c r="F5338" s="36"/>
    </row>
    <row r="5339" spans="1:6" s="11" customFormat="1" ht="14.25" customHeight="1">
      <c r="A5339" s="23"/>
      <c r="B5339" s="234" t="s">
        <v>3780</v>
      </c>
      <c r="C5339" s="127"/>
      <c r="D5339" s="41"/>
      <c r="E5339" s="20"/>
      <c r="F5339" s="36"/>
    </row>
    <row r="5340" spans="1:6" s="11" customFormat="1" ht="14.25" customHeight="1">
      <c r="A5340" s="23"/>
      <c r="B5340" s="234" t="s">
        <v>3781</v>
      </c>
      <c r="C5340" s="127"/>
      <c r="D5340" s="41"/>
      <c r="E5340" s="20"/>
      <c r="F5340" s="36"/>
    </row>
    <row r="5341" spans="1:6" s="11" customFormat="1" ht="14.25" customHeight="1">
      <c r="A5341" s="23"/>
      <c r="B5341" s="234" t="s">
        <v>3782</v>
      </c>
      <c r="C5341" s="127"/>
      <c r="D5341" s="41"/>
      <c r="E5341" s="20"/>
      <c r="F5341" s="36"/>
    </row>
    <row r="5342" spans="1:6" s="11" customFormat="1" ht="14.25" customHeight="1">
      <c r="A5342" s="23"/>
      <c r="B5342" s="234" t="s">
        <v>3783</v>
      </c>
      <c r="C5342" s="127"/>
      <c r="D5342" s="41"/>
      <c r="E5342" s="20"/>
      <c r="F5342" s="36"/>
    </row>
    <row r="5343" spans="1:6" s="11" customFormat="1" ht="14.25" customHeight="1">
      <c r="A5343" s="23"/>
      <c r="B5343" s="234" t="s">
        <v>3784</v>
      </c>
      <c r="C5343" s="127"/>
      <c r="D5343" s="41"/>
      <c r="E5343" s="20"/>
      <c r="F5343" s="36"/>
    </row>
    <row r="5344" spans="1:6" s="11" customFormat="1" ht="14.25" customHeight="1">
      <c r="A5344" s="23"/>
      <c r="B5344" s="234" t="s">
        <v>3785</v>
      </c>
      <c r="C5344" s="127"/>
      <c r="D5344" s="41"/>
      <c r="E5344" s="20"/>
      <c r="F5344" s="36"/>
    </row>
    <row r="5345" spans="1:6" s="11" customFormat="1" ht="14.25" customHeight="1">
      <c r="A5345" s="23"/>
      <c r="B5345" s="234" t="s">
        <v>3786</v>
      </c>
      <c r="C5345" s="127"/>
      <c r="D5345" s="41"/>
      <c r="E5345" s="20"/>
      <c r="F5345" s="36"/>
    </row>
    <row r="5346" spans="1:6" s="11" customFormat="1" ht="14.25" customHeight="1">
      <c r="A5346" s="23"/>
      <c r="B5346" s="234" t="s">
        <v>3787</v>
      </c>
      <c r="C5346" s="127"/>
      <c r="D5346" s="41"/>
      <c r="E5346" s="20"/>
      <c r="F5346" s="36"/>
    </row>
    <row r="5347" spans="1:6" s="11" customFormat="1" ht="14.25" customHeight="1">
      <c r="A5347" s="23"/>
      <c r="B5347" s="234" t="s">
        <v>3788</v>
      </c>
      <c r="C5347" s="127"/>
      <c r="D5347" s="41"/>
      <c r="E5347" s="20"/>
      <c r="F5347" s="36"/>
    </row>
    <row r="5348" spans="1:6" s="11" customFormat="1" ht="14.25" customHeight="1">
      <c r="A5348" s="23"/>
      <c r="B5348" s="234" t="s">
        <v>3669</v>
      </c>
      <c r="C5348" s="127"/>
      <c r="D5348" s="41"/>
      <c r="E5348" s="20"/>
      <c r="F5348" s="36"/>
    </row>
    <row r="5349" spans="1:6" s="11" customFormat="1" ht="14.25" customHeight="1">
      <c r="A5349" s="23"/>
      <c r="B5349" s="234" t="s">
        <v>3789</v>
      </c>
      <c r="C5349" s="127"/>
      <c r="D5349" s="41"/>
      <c r="E5349" s="20"/>
      <c r="F5349" s="36"/>
    </row>
    <row r="5350" spans="1:6" s="11" customFormat="1" ht="14.25" customHeight="1">
      <c r="A5350" s="23"/>
      <c r="B5350" s="234" t="s">
        <v>3670</v>
      </c>
      <c r="C5350" s="127"/>
      <c r="D5350" s="41"/>
      <c r="E5350" s="20"/>
      <c r="F5350" s="36"/>
    </row>
    <row r="5351" spans="1:6" s="11" customFormat="1" ht="14.25" customHeight="1">
      <c r="A5351" s="23"/>
      <c r="B5351" s="234" t="s">
        <v>3671</v>
      </c>
      <c r="C5351" s="127"/>
      <c r="D5351" s="41"/>
      <c r="E5351" s="20"/>
      <c r="F5351" s="36"/>
    </row>
    <row r="5352" spans="1:6" s="11" customFormat="1" ht="14.25" customHeight="1">
      <c r="A5352" s="23"/>
      <c r="B5352" s="234" t="s">
        <v>3674</v>
      </c>
      <c r="C5352" s="127"/>
      <c r="D5352" s="41"/>
      <c r="E5352" s="20"/>
      <c r="F5352" s="36"/>
    </row>
    <row r="5353" spans="1:6" s="11" customFormat="1" ht="14.25" customHeight="1">
      <c r="A5353" s="23"/>
      <c r="B5353" s="253" t="s">
        <v>3790</v>
      </c>
      <c r="C5353" s="127"/>
      <c r="D5353" s="41"/>
      <c r="E5353" s="20"/>
      <c r="F5353" s="36"/>
    </row>
    <row r="5354" spans="1:6" s="11" customFormat="1" ht="14.25" customHeight="1">
      <c r="A5354" s="23"/>
      <c r="B5354" s="73" t="s">
        <v>3791</v>
      </c>
      <c r="C5354" s="127"/>
      <c r="D5354" s="41"/>
      <c r="E5354" s="20"/>
      <c r="F5354" s="36"/>
    </row>
    <row r="5355" spans="1:6" s="11" customFormat="1" ht="14.25" customHeight="1">
      <c r="A5355" s="23"/>
      <c r="B5355" s="224" t="s">
        <v>3792</v>
      </c>
      <c r="C5355" s="127"/>
      <c r="D5355" s="41"/>
      <c r="E5355" s="20"/>
      <c r="F5355" s="36"/>
    </row>
    <row r="5356" spans="1:6" s="11" customFormat="1" ht="14.25" customHeight="1">
      <c r="A5356" s="23"/>
      <c r="B5356" s="224" t="s">
        <v>3793</v>
      </c>
      <c r="C5356" s="127"/>
      <c r="D5356" s="41"/>
      <c r="E5356" s="20"/>
      <c r="F5356" s="36"/>
    </row>
    <row r="5357" spans="1:6" s="11" customFormat="1" ht="14.25" customHeight="1">
      <c r="A5357" s="23"/>
      <c r="B5357" s="224" t="s">
        <v>3794</v>
      </c>
      <c r="C5357" s="127"/>
      <c r="D5357" s="41"/>
      <c r="E5357" s="20"/>
      <c r="F5357" s="36"/>
    </row>
    <row r="5358" spans="1:6" s="11" customFormat="1" ht="14.25" customHeight="1">
      <c r="A5358" s="23"/>
      <c r="B5358" s="224" t="s">
        <v>3795</v>
      </c>
      <c r="C5358" s="127"/>
      <c r="D5358" s="41"/>
      <c r="E5358" s="20"/>
      <c r="F5358" s="36"/>
    </row>
    <row r="5359" spans="1:6" s="11" customFormat="1" ht="14.25" customHeight="1">
      <c r="A5359" s="23"/>
      <c r="B5359" s="224" t="s">
        <v>3796</v>
      </c>
      <c r="C5359" s="127"/>
      <c r="D5359" s="41"/>
      <c r="E5359" s="20"/>
      <c r="F5359" s="36"/>
    </row>
    <row r="5360" spans="1:6" s="11" customFormat="1" ht="14.25" customHeight="1">
      <c r="A5360" s="23"/>
      <c r="B5360" s="224" t="s">
        <v>3797</v>
      </c>
      <c r="C5360" s="127"/>
      <c r="D5360" s="41"/>
      <c r="E5360" s="20"/>
      <c r="F5360" s="36"/>
    </row>
    <row r="5361" spans="1:6" s="11" customFormat="1" ht="14.25" customHeight="1">
      <c r="A5361" s="23"/>
      <c r="B5361" s="70" t="s">
        <v>3658</v>
      </c>
      <c r="C5361" s="127"/>
      <c r="D5361" s="41"/>
      <c r="E5361" s="20"/>
      <c r="F5361" s="36"/>
    </row>
    <row r="5362" spans="1:6" s="11" customFormat="1" ht="14.25" customHeight="1">
      <c r="A5362" s="23"/>
      <c r="B5362" s="234" t="s">
        <v>3659</v>
      </c>
      <c r="C5362" s="127"/>
      <c r="D5362" s="41"/>
      <c r="E5362" s="20"/>
      <c r="F5362" s="36"/>
    </row>
    <row r="5363" spans="1:6" s="11" customFormat="1" ht="14.25" customHeight="1">
      <c r="A5363" s="23"/>
      <c r="B5363" s="234" t="s">
        <v>3798</v>
      </c>
      <c r="C5363" s="127"/>
      <c r="D5363" s="41"/>
      <c r="E5363" s="20"/>
      <c r="F5363" s="36"/>
    </row>
    <row r="5364" spans="1:6" s="11" customFormat="1" ht="14.25" customHeight="1">
      <c r="A5364" s="23"/>
      <c r="B5364" s="234" t="s">
        <v>3661</v>
      </c>
      <c r="C5364" s="127"/>
      <c r="D5364" s="41"/>
      <c r="E5364" s="20"/>
      <c r="F5364" s="36"/>
    </row>
    <row r="5365" spans="1:6" s="11" customFormat="1" ht="14.25" customHeight="1">
      <c r="A5365" s="23"/>
      <c r="B5365" s="234" t="s">
        <v>3662</v>
      </c>
      <c r="C5365" s="127"/>
      <c r="D5365" s="41"/>
      <c r="E5365" s="20"/>
      <c r="F5365" s="36"/>
    </row>
    <row r="5366" spans="1:6" s="11" customFormat="1" ht="14.25" customHeight="1">
      <c r="A5366" s="23"/>
      <c r="B5366" s="234" t="s">
        <v>3799</v>
      </c>
      <c r="C5366" s="127"/>
      <c r="D5366" s="41"/>
      <c r="E5366" s="20"/>
      <c r="F5366" s="36"/>
    </row>
    <row r="5367" spans="1:6" s="11" customFormat="1" ht="14.25" customHeight="1">
      <c r="A5367" s="23"/>
      <c r="B5367" s="234" t="s">
        <v>3664</v>
      </c>
      <c r="C5367" s="127"/>
      <c r="D5367" s="41"/>
      <c r="E5367" s="20"/>
      <c r="F5367" s="36"/>
    </row>
    <row r="5368" spans="1:6" s="11" customFormat="1" ht="14.25" customHeight="1">
      <c r="A5368" s="23"/>
      <c r="B5368" s="234" t="s">
        <v>3800</v>
      </c>
      <c r="C5368" s="127"/>
      <c r="D5368" s="41"/>
      <c r="E5368" s="20"/>
      <c r="F5368" s="36"/>
    </row>
    <row r="5369" spans="1:6" s="11" customFormat="1" ht="14.25" customHeight="1">
      <c r="A5369" s="23"/>
      <c r="B5369" s="234" t="s">
        <v>3801</v>
      </c>
      <c r="C5369" s="127"/>
      <c r="D5369" s="41"/>
      <c r="E5369" s="20"/>
      <c r="F5369" s="36"/>
    </row>
    <row r="5370" spans="1:6" s="11" customFormat="1" ht="14.25" customHeight="1">
      <c r="A5370" s="23"/>
      <c r="B5370" s="234" t="s">
        <v>3802</v>
      </c>
      <c r="C5370" s="127"/>
      <c r="D5370" s="41"/>
      <c r="E5370" s="20"/>
      <c r="F5370" s="36"/>
    </row>
    <row r="5371" spans="1:6" s="11" customFormat="1" ht="14.25" customHeight="1">
      <c r="A5371" s="23"/>
      <c r="B5371" s="234" t="s">
        <v>3668</v>
      </c>
      <c r="C5371" s="127"/>
      <c r="D5371" s="41"/>
      <c r="E5371" s="20"/>
      <c r="F5371" s="36"/>
    </row>
    <row r="5372" spans="1:6" s="11" customFormat="1" ht="14.25" customHeight="1">
      <c r="A5372" s="23"/>
      <c r="B5372" s="234" t="s">
        <v>3669</v>
      </c>
      <c r="C5372" s="127"/>
      <c r="D5372" s="41"/>
      <c r="E5372" s="20"/>
      <c r="F5372" s="36"/>
    </row>
    <row r="5373" spans="1:6" s="11" customFormat="1" ht="14.25" customHeight="1">
      <c r="A5373" s="23"/>
      <c r="B5373" s="234" t="s">
        <v>3670</v>
      </c>
      <c r="C5373" s="127"/>
      <c r="D5373" s="41"/>
      <c r="E5373" s="20"/>
      <c r="F5373" s="36"/>
    </row>
    <row r="5374" spans="1:6" s="11" customFormat="1" ht="14.25" customHeight="1">
      <c r="A5374" s="23"/>
      <c r="B5374" s="234" t="s">
        <v>3671</v>
      </c>
      <c r="C5374" s="127"/>
      <c r="D5374" s="41"/>
      <c r="E5374" s="20"/>
      <c r="F5374" s="36"/>
    </row>
    <row r="5375" spans="1:6" s="11" customFormat="1" ht="14.25" customHeight="1">
      <c r="A5375" s="23"/>
      <c r="B5375" s="234" t="s">
        <v>3674</v>
      </c>
      <c r="C5375" s="127"/>
      <c r="D5375" s="41"/>
      <c r="E5375" s="20"/>
      <c r="F5375" s="36"/>
    </row>
    <row r="5376" spans="1:6" s="11" customFormat="1" ht="14.25" customHeight="1">
      <c r="A5376" s="23"/>
      <c r="B5376" s="234" t="s">
        <v>3675</v>
      </c>
      <c r="C5376" s="127"/>
      <c r="D5376" s="41"/>
      <c r="E5376" s="20"/>
      <c r="F5376" s="36"/>
    </row>
    <row r="5377" spans="1:6" s="11" customFormat="1" ht="14.25" customHeight="1">
      <c r="A5377" s="23"/>
      <c r="B5377" s="70" t="s">
        <v>3679</v>
      </c>
      <c r="C5377" s="127"/>
      <c r="D5377" s="41"/>
      <c r="E5377" s="20"/>
      <c r="F5377" s="36"/>
    </row>
    <row r="5378" spans="1:6" s="11" customFormat="1" ht="14.25" customHeight="1">
      <c r="A5378" s="23"/>
      <c r="B5378" s="234" t="s">
        <v>3677</v>
      </c>
      <c r="C5378" s="127"/>
      <c r="D5378" s="41"/>
      <c r="E5378" s="20"/>
      <c r="F5378" s="36"/>
    </row>
    <row r="5379" spans="1:6" s="11" customFormat="1" ht="14.25" customHeight="1">
      <c r="A5379" s="23"/>
      <c r="B5379" s="234" t="s">
        <v>3803</v>
      </c>
      <c r="C5379" s="127"/>
      <c r="D5379" s="41"/>
      <c r="E5379" s="20"/>
      <c r="F5379" s="36"/>
    </row>
    <row r="5380" spans="1:6" s="11" customFormat="1" ht="14.25" customHeight="1">
      <c r="A5380" s="23"/>
      <c r="B5380" s="70" t="s">
        <v>3768</v>
      </c>
      <c r="C5380" s="127"/>
      <c r="D5380" s="41"/>
      <c r="E5380" s="20"/>
      <c r="F5380" s="36"/>
    </row>
    <row r="5381" spans="1:6" s="11" customFormat="1" ht="14.25" customHeight="1">
      <c r="A5381" s="23"/>
      <c r="B5381" s="234" t="s">
        <v>3769</v>
      </c>
      <c r="C5381" s="127"/>
      <c r="D5381" s="41"/>
      <c r="E5381" s="20"/>
      <c r="F5381" s="36"/>
    </row>
    <row r="5382" spans="1:6" s="11" customFormat="1" ht="14.25" customHeight="1">
      <c r="A5382" s="23"/>
      <c r="B5382" s="234" t="s">
        <v>3770</v>
      </c>
      <c r="C5382" s="127"/>
      <c r="D5382" s="41"/>
      <c r="E5382" s="20"/>
      <c r="F5382" s="36"/>
    </row>
    <row r="5383" spans="1:6" s="11" customFormat="1" ht="22.5" customHeight="1">
      <c r="A5383" s="23"/>
      <c r="B5383" s="234" t="s">
        <v>3771</v>
      </c>
      <c r="C5383" s="127"/>
      <c r="D5383" s="41"/>
      <c r="E5383" s="20"/>
      <c r="F5383" s="36"/>
    </row>
    <row r="5384" spans="1:6" s="11" customFormat="1" ht="14.25" customHeight="1">
      <c r="A5384" s="23"/>
      <c r="B5384" s="234" t="s">
        <v>3772</v>
      </c>
      <c r="C5384" s="127"/>
      <c r="D5384" s="41"/>
      <c r="E5384" s="20"/>
      <c r="F5384" s="36"/>
    </row>
    <row r="5385" spans="1:6" s="11" customFormat="1" ht="14.25" customHeight="1">
      <c r="A5385" s="23"/>
      <c r="B5385" s="234" t="s">
        <v>3804</v>
      </c>
      <c r="C5385" s="127"/>
      <c r="D5385" s="41"/>
      <c r="E5385" s="20"/>
      <c r="F5385" s="36"/>
    </row>
    <row r="5386" spans="1:6" s="11" customFormat="1" ht="14.25" customHeight="1">
      <c r="A5386" s="23"/>
      <c r="B5386" s="234" t="s">
        <v>3773</v>
      </c>
      <c r="C5386" s="127"/>
      <c r="D5386" s="41"/>
      <c r="E5386" s="20"/>
      <c r="F5386" s="36"/>
    </row>
    <row r="5387" spans="1:6" s="11" customFormat="1" ht="14.25" customHeight="1">
      <c r="A5387" s="23"/>
      <c r="B5387" s="234" t="s">
        <v>3805</v>
      </c>
      <c r="C5387" s="127"/>
      <c r="D5387" s="41"/>
      <c r="E5387" s="20"/>
      <c r="F5387" s="36"/>
    </row>
    <row r="5388" spans="1:6" s="11" customFormat="1" ht="14.25" customHeight="1">
      <c r="A5388" s="23"/>
      <c r="B5388" s="234" t="s">
        <v>3806</v>
      </c>
      <c r="C5388" s="127"/>
      <c r="D5388" s="41"/>
      <c r="E5388" s="20"/>
      <c r="F5388" s="36"/>
    </row>
    <row r="5389" spans="1:6" s="11" customFormat="1" ht="14.25" customHeight="1">
      <c r="A5389" s="23"/>
      <c r="B5389" s="234" t="s">
        <v>3807</v>
      </c>
      <c r="C5389" s="127"/>
      <c r="D5389" s="41"/>
      <c r="E5389" s="20"/>
      <c r="F5389" s="36"/>
    </row>
    <row r="5390" spans="1:6" s="11" customFormat="1" ht="14.25" customHeight="1">
      <c r="A5390" s="23"/>
      <c r="B5390" s="234" t="s">
        <v>3808</v>
      </c>
      <c r="C5390" s="127"/>
      <c r="D5390" s="41"/>
      <c r="E5390" s="20"/>
      <c r="F5390" s="36"/>
    </row>
    <row r="5391" spans="1:6" s="11" customFormat="1" ht="14.25" customHeight="1">
      <c r="A5391" s="23"/>
      <c r="B5391" s="224" t="s">
        <v>3778</v>
      </c>
      <c r="C5391" s="127"/>
      <c r="D5391" s="41"/>
      <c r="E5391" s="20"/>
      <c r="F5391" s="36"/>
    </row>
    <row r="5392" spans="1:6" s="11" customFormat="1" ht="14.25" customHeight="1">
      <c r="A5392" s="23"/>
      <c r="B5392" s="224" t="s">
        <v>3809</v>
      </c>
      <c r="C5392" s="127"/>
      <c r="D5392" s="41"/>
      <c r="E5392" s="20"/>
      <c r="F5392" s="36"/>
    </row>
    <row r="5393" spans="1:6" s="11" customFormat="1" ht="14.25" customHeight="1">
      <c r="A5393" s="23"/>
      <c r="B5393" s="234" t="s">
        <v>3780</v>
      </c>
      <c r="C5393" s="127"/>
      <c r="D5393" s="41"/>
      <c r="E5393" s="20"/>
      <c r="F5393" s="36"/>
    </row>
    <row r="5394" spans="1:6" s="11" customFormat="1" ht="14.25" customHeight="1">
      <c r="A5394" s="23"/>
      <c r="B5394" s="234" t="s">
        <v>3781</v>
      </c>
      <c r="C5394" s="127"/>
      <c r="D5394" s="41"/>
      <c r="E5394" s="20"/>
      <c r="F5394" s="36"/>
    </row>
    <row r="5395" spans="1:6" s="11" customFormat="1" ht="14.25" customHeight="1">
      <c r="A5395" s="23"/>
      <c r="B5395" s="234" t="s">
        <v>3782</v>
      </c>
      <c r="C5395" s="127"/>
      <c r="D5395" s="41"/>
      <c r="E5395" s="20"/>
      <c r="F5395" s="36"/>
    </row>
    <row r="5396" spans="1:6" s="11" customFormat="1" ht="14.25" customHeight="1">
      <c r="A5396" s="23"/>
      <c r="B5396" s="234" t="s">
        <v>3783</v>
      </c>
      <c r="C5396" s="127"/>
      <c r="D5396" s="41"/>
      <c r="E5396" s="20"/>
      <c r="F5396" s="36"/>
    </row>
    <row r="5397" spans="1:6" s="11" customFormat="1" ht="14.25" customHeight="1">
      <c r="A5397" s="23"/>
      <c r="B5397" s="234" t="s">
        <v>3810</v>
      </c>
      <c r="C5397" s="127"/>
      <c r="D5397" s="41"/>
      <c r="E5397" s="20"/>
      <c r="F5397" s="36"/>
    </row>
    <row r="5398" spans="1:6" s="11" customFormat="1" ht="14.25" customHeight="1">
      <c r="A5398" s="23"/>
      <c r="B5398" s="234" t="s">
        <v>3811</v>
      </c>
      <c r="C5398" s="127"/>
      <c r="D5398" s="41"/>
      <c r="E5398" s="20"/>
      <c r="F5398" s="36"/>
    </row>
    <row r="5399" spans="1:6" s="11" customFormat="1" ht="14.25" customHeight="1">
      <c r="A5399" s="23"/>
      <c r="B5399" s="234" t="s">
        <v>3786</v>
      </c>
      <c r="C5399" s="127"/>
      <c r="D5399" s="41"/>
      <c r="E5399" s="20"/>
      <c r="F5399" s="36"/>
    </row>
    <row r="5400" spans="1:6" s="11" customFormat="1" ht="14.25" customHeight="1">
      <c r="A5400" s="23"/>
      <c r="B5400" s="234" t="s">
        <v>3787</v>
      </c>
      <c r="C5400" s="127"/>
      <c r="D5400" s="41"/>
      <c r="E5400" s="20"/>
      <c r="F5400" s="36"/>
    </row>
    <row r="5401" spans="1:6" s="11" customFormat="1" ht="14.25" customHeight="1">
      <c r="A5401" s="23"/>
      <c r="B5401" s="234" t="s">
        <v>3788</v>
      </c>
      <c r="C5401" s="127"/>
      <c r="D5401" s="41"/>
      <c r="E5401" s="20"/>
      <c r="F5401" s="36"/>
    </row>
    <row r="5402" spans="1:6" s="11" customFormat="1" ht="14.25" customHeight="1">
      <c r="A5402" s="23"/>
      <c r="B5402" s="234" t="s">
        <v>3669</v>
      </c>
      <c r="C5402" s="127"/>
      <c r="D5402" s="41"/>
      <c r="E5402" s="20"/>
      <c r="F5402" s="36"/>
    </row>
    <row r="5403" spans="1:6" s="11" customFormat="1" ht="14.25" customHeight="1">
      <c r="A5403" s="23"/>
      <c r="B5403" s="234" t="s">
        <v>3789</v>
      </c>
      <c r="C5403" s="127"/>
      <c r="D5403" s="41"/>
      <c r="E5403" s="20"/>
      <c r="F5403" s="36"/>
    </row>
    <row r="5404" spans="1:6" s="11" customFormat="1" ht="14.25" customHeight="1">
      <c r="A5404" s="23"/>
      <c r="B5404" s="234" t="s">
        <v>3670</v>
      </c>
      <c r="C5404" s="127"/>
      <c r="D5404" s="41"/>
      <c r="E5404" s="20"/>
      <c r="F5404" s="36"/>
    </row>
    <row r="5405" spans="1:6" s="11" customFormat="1" ht="14.25" customHeight="1">
      <c r="A5405" s="23"/>
      <c r="B5405" s="234" t="s">
        <v>3671</v>
      </c>
      <c r="C5405" s="127"/>
      <c r="D5405" s="41"/>
      <c r="E5405" s="20"/>
      <c r="F5405" s="36"/>
    </row>
    <row r="5406" spans="1:6" s="11" customFormat="1" ht="14.25" customHeight="1">
      <c r="A5406" s="23"/>
      <c r="B5406" s="234" t="s">
        <v>3672</v>
      </c>
      <c r="C5406" s="127"/>
      <c r="D5406" s="41"/>
      <c r="E5406" s="20"/>
      <c r="F5406" s="36"/>
    </row>
    <row r="5407" spans="1:6" s="11" customFormat="1" ht="14.25" customHeight="1">
      <c r="A5407" s="23"/>
      <c r="B5407" s="234" t="s">
        <v>3812</v>
      </c>
      <c r="C5407" s="127"/>
      <c r="D5407" s="41"/>
      <c r="E5407" s="20"/>
      <c r="F5407" s="36"/>
    </row>
    <row r="5408" spans="1:6" s="11" customFormat="1" ht="14.25" customHeight="1">
      <c r="A5408" s="23"/>
      <c r="B5408" s="234" t="s">
        <v>3674</v>
      </c>
      <c r="C5408" s="127"/>
      <c r="D5408" s="41"/>
      <c r="E5408" s="20"/>
      <c r="F5408" s="36"/>
    </row>
    <row r="5409" spans="1:6" s="11" customFormat="1" ht="14.25" customHeight="1">
      <c r="A5409" s="23"/>
      <c r="B5409" s="253" t="s">
        <v>3813</v>
      </c>
      <c r="C5409" s="127"/>
      <c r="D5409" s="41"/>
      <c r="E5409" s="20"/>
      <c r="F5409" s="36"/>
    </row>
    <row r="5410" spans="1:6" s="11" customFormat="1" ht="14.25" customHeight="1">
      <c r="A5410" s="23"/>
      <c r="B5410" s="73" t="s">
        <v>3814</v>
      </c>
      <c r="C5410" s="127"/>
      <c r="D5410" s="41"/>
      <c r="E5410" s="20"/>
      <c r="F5410" s="36"/>
    </row>
    <row r="5411" spans="1:6" s="11" customFormat="1" ht="14.25" customHeight="1">
      <c r="A5411" s="23"/>
      <c r="B5411" s="224" t="s">
        <v>3815</v>
      </c>
      <c r="C5411" s="127"/>
      <c r="D5411" s="41"/>
      <c r="E5411" s="20"/>
      <c r="F5411" s="36"/>
    </row>
    <row r="5412" spans="1:6" s="11" customFormat="1" ht="14.25" customHeight="1">
      <c r="A5412" s="23"/>
      <c r="B5412" s="224" t="s">
        <v>3816</v>
      </c>
      <c r="C5412" s="127"/>
      <c r="D5412" s="41"/>
      <c r="E5412" s="20"/>
      <c r="F5412" s="36"/>
    </row>
    <row r="5413" spans="1:6" s="11" customFormat="1" ht="14.25" customHeight="1">
      <c r="A5413" s="23"/>
      <c r="B5413" s="224" t="s">
        <v>3817</v>
      </c>
      <c r="C5413" s="127"/>
      <c r="D5413" s="41"/>
      <c r="E5413" s="20"/>
      <c r="F5413" s="36"/>
    </row>
    <row r="5414" spans="1:6" s="11" customFormat="1" ht="14.25" customHeight="1">
      <c r="A5414" s="23"/>
      <c r="B5414" s="224" t="s">
        <v>3818</v>
      </c>
      <c r="C5414" s="127"/>
      <c r="D5414" s="41"/>
      <c r="E5414" s="20"/>
      <c r="F5414" s="36"/>
    </row>
    <row r="5415" spans="1:6" s="11" customFormat="1" ht="14.25" customHeight="1">
      <c r="A5415" s="23"/>
      <c r="B5415" s="224" t="s">
        <v>3819</v>
      </c>
      <c r="C5415" s="127"/>
      <c r="D5415" s="41"/>
      <c r="E5415" s="20"/>
      <c r="F5415" s="36"/>
    </row>
    <row r="5416" spans="1:6" s="11" customFormat="1" ht="14.25" customHeight="1">
      <c r="A5416" s="23"/>
      <c r="B5416" s="224" t="s">
        <v>3820</v>
      </c>
      <c r="C5416" s="127"/>
      <c r="D5416" s="41"/>
      <c r="E5416" s="20"/>
      <c r="F5416" s="36"/>
    </row>
    <row r="5417" spans="1:6" s="11" customFormat="1" ht="14.25" customHeight="1">
      <c r="A5417" s="23"/>
      <c r="B5417" s="234" t="s">
        <v>3821</v>
      </c>
      <c r="C5417" s="127"/>
      <c r="D5417" s="41"/>
      <c r="E5417" s="20"/>
      <c r="F5417" s="36"/>
    </row>
    <row r="5418" spans="1:6" s="11" customFormat="1" ht="14.25" customHeight="1">
      <c r="A5418" s="23"/>
      <c r="B5418" s="234" t="s">
        <v>3822</v>
      </c>
      <c r="C5418" s="127"/>
      <c r="D5418" s="41"/>
      <c r="E5418" s="20"/>
      <c r="F5418" s="36"/>
    </row>
    <row r="5419" spans="1:6" s="11" customFormat="1" ht="14.25" customHeight="1">
      <c r="A5419" s="23"/>
      <c r="B5419" s="234" t="s">
        <v>3823</v>
      </c>
      <c r="C5419" s="127"/>
      <c r="D5419" s="41"/>
      <c r="E5419" s="20"/>
      <c r="F5419" s="36"/>
    </row>
    <row r="5420" spans="1:6" s="11" customFormat="1" ht="14.25" customHeight="1">
      <c r="A5420" s="23"/>
      <c r="B5420" s="234" t="s">
        <v>3824</v>
      </c>
      <c r="C5420" s="127"/>
      <c r="D5420" s="41"/>
      <c r="E5420" s="20"/>
      <c r="F5420" s="36"/>
    </row>
    <row r="5421" spans="1:6" s="11" customFormat="1" ht="14.25" customHeight="1">
      <c r="A5421" s="23"/>
      <c r="B5421" s="234" t="s">
        <v>3825</v>
      </c>
      <c r="C5421" s="127"/>
      <c r="D5421" s="41"/>
      <c r="E5421" s="20"/>
      <c r="F5421" s="36"/>
    </row>
    <row r="5422" spans="1:6" s="11" customFormat="1" ht="14.25" customHeight="1">
      <c r="A5422" s="23"/>
      <c r="B5422" s="234" t="s">
        <v>3826</v>
      </c>
      <c r="C5422" s="127"/>
      <c r="D5422" s="41"/>
      <c r="E5422" s="20"/>
      <c r="F5422" s="36"/>
    </row>
    <row r="5423" spans="1:6" s="11" customFormat="1" ht="14.25" customHeight="1">
      <c r="A5423" s="23"/>
      <c r="B5423" s="234" t="s">
        <v>3827</v>
      </c>
      <c r="C5423" s="127"/>
      <c r="D5423" s="41"/>
      <c r="E5423" s="20"/>
      <c r="F5423" s="36"/>
    </row>
    <row r="5424" spans="1:6" s="11" customFormat="1" ht="35.25" customHeight="1">
      <c r="A5424" s="23"/>
      <c r="B5424" s="73" t="s">
        <v>738</v>
      </c>
      <c r="C5424" s="127"/>
      <c r="D5424" s="41"/>
      <c r="E5424" s="20"/>
      <c r="F5424" s="36"/>
    </row>
    <row r="5425" spans="1:6" s="11" customFormat="1" ht="63.75" customHeight="1">
      <c r="A5425" s="23"/>
      <c r="B5425" s="216" t="s">
        <v>739</v>
      </c>
      <c r="C5425" s="127"/>
      <c r="D5425" s="41"/>
      <c r="E5425" s="20"/>
      <c r="F5425" s="36"/>
    </row>
    <row r="5426" spans="1:6" s="11" customFormat="1" ht="18.75" customHeight="1">
      <c r="A5426" s="23"/>
      <c r="B5426" s="73" t="s">
        <v>3828</v>
      </c>
      <c r="C5426" s="127"/>
      <c r="D5426" s="41"/>
      <c r="E5426" s="20"/>
      <c r="F5426" s="36"/>
    </row>
    <row r="5427" spans="1:6" s="11" customFormat="1" ht="18.75" customHeight="1">
      <c r="A5427" s="23"/>
      <c r="B5427" s="73" t="s">
        <v>3829</v>
      </c>
      <c r="C5427" s="127">
        <v>1</v>
      </c>
      <c r="D5427" s="41" t="s">
        <v>38</v>
      </c>
      <c r="E5427" s="20"/>
      <c r="F5427" s="36">
        <f t="shared" ref="F5427:F6032" si="84">C5427*E5427</f>
        <v>0</v>
      </c>
    </row>
    <row r="5428" spans="1:6" s="11" customFormat="1" ht="18.75" customHeight="1">
      <c r="A5428" s="23" t="s">
        <v>254</v>
      </c>
      <c r="B5428" s="70" t="s">
        <v>3830</v>
      </c>
      <c r="C5428" s="127"/>
      <c r="D5428" s="41"/>
      <c r="E5428" s="20"/>
      <c r="F5428" s="36"/>
    </row>
    <row r="5429" spans="1:6" s="11" customFormat="1" ht="18.75" customHeight="1">
      <c r="A5429" s="23"/>
      <c r="B5429" s="70" t="s">
        <v>737</v>
      </c>
      <c r="C5429" s="127"/>
      <c r="D5429" s="41"/>
      <c r="E5429" s="20"/>
      <c r="F5429" s="36"/>
    </row>
    <row r="5430" spans="1:6" s="11" customFormat="1" ht="18.75" customHeight="1">
      <c r="A5430" s="23"/>
      <c r="B5430" s="117" t="s">
        <v>3608</v>
      </c>
      <c r="C5430" s="127"/>
      <c r="D5430" s="41"/>
      <c r="E5430" s="20"/>
      <c r="F5430" s="36"/>
    </row>
    <row r="5431" spans="1:6" s="11" customFormat="1" ht="40.5" customHeight="1">
      <c r="A5431" s="23"/>
      <c r="B5431" s="234" t="s">
        <v>3609</v>
      </c>
      <c r="C5431" s="40"/>
      <c r="D5431" s="41"/>
      <c r="E5431" s="20"/>
      <c r="F5431" s="36"/>
    </row>
    <row r="5432" spans="1:6" s="11" customFormat="1" ht="18.75" customHeight="1">
      <c r="A5432" s="23"/>
      <c r="B5432" s="117" t="s">
        <v>3610</v>
      </c>
      <c r="C5432" s="40"/>
      <c r="D5432" s="41"/>
      <c r="E5432" s="20"/>
      <c r="F5432" s="36"/>
    </row>
    <row r="5433" spans="1:6" s="11" customFormat="1" ht="21.75" customHeight="1">
      <c r="A5433" s="23"/>
      <c r="B5433" s="234" t="s">
        <v>3831</v>
      </c>
      <c r="C5433" s="40"/>
      <c r="D5433" s="41"/>
      <c r="E5433" s="20"/>
      <c r="F5433" s="36"/>
    </row>
    <row r="5434" spans="1:6" s="11" customFormat="1" ht="18.75" customHeight="1">
      <c r="A5434" s="23"/>
      <c r="B5434" s="234" t="s">
        <v>3612</v>
      </c>
      <c r="C5434" s="40"/>
      <c r="D5434" s="41"/>
      <c r="E5434" s="20"/>
      <c r="F5434" s="36"/>
    </row>
    <row r="5435" spans="1:6" s="11" customFormat="1" ht="18.75" customHeight="1">
      <c r="A5435" s="23"/>
      <c r="B5435" s="234" t="s">
        <v>3613</v>
      </c>
      <c r="C5435" s="40"/>
      <c r="D5435" s="41"/>
      <c r="E5435" s="20"/>
      <c r="F5435" s="36"/>
    </row>
    <row r="5436" spans="1:6" s="11" customFormat="1" ht="18.75" customHeight="1">
      <c r="A5436" s="23"/>
      <c r="B5436" s="234" t="s">
        <v>3614</v>
      </c>
      <c r="C5436" s="40"/>
      <c r="D5436" s="41"/>
      <c r="E5436" s="20"/>
      <c r="F5436" s="36"/>
    </row>
    <row r="5437" spans="1:6" s="11" customFormat="1" ht="18.75" customHeight="1">
      <c r="A5437" s="23"/>
      <c r="B5437" s="234" t="s">
        <v>3615</v>
      </c>
      <c r="C5437" s="40"/>
      <c r="D5437" s="41"/>
      <c r="E5437" s="20"/>
      <c r="F5437" s="36"/>
    </row>
    <row r="5438" spans="1:6" s="11" customFormat="1" ht="38.25" customHeight="1">
      <c r="A5438" s="23"/>
      <c r="B5438" s="234" t="s">
        <v>3616</v>
      </c>
      <c r="C5438" s="40"/>
      <c r="D5438" s="41"/>
      <c r="E5438" s="20"/>
      <c r="F5438" s="36"/>
    </row>
    <row r="5439" spans="1:6" s="11" customFormat="1" ht="30" customHeight="1">
      <c r="A5439" s="23"/>
      <c r="B5439" s="234" t="s">
        <v>3617</v>
      </c>
      <c r="C5439" s="40"/>
      <c r="D5439" s="41"/>
      <c r="E5439" s="20"/>
      <c r="F5439" s="36"/>
    </row>
    <row r="5440" spans="1:6" s="11" customFormat="1" ht="18.75" customHeight="1">
      <c r="A5440" s="23"/>
      <c r="B5440" s="234" t="s">
        <v>3618</v>
      </c>
      <c r="C5440" s="40"/>
      <c r="D5440" s="41"/>
      <c r="E5440" s="20"/>
      <c r="F5440" s="36"/>
    </row>
    <row r="5441" spans="1:6" s="11" customFormat="1" ht="18.75" customHeight="1">
      <c r="A5441" s="23"/>
      <c r="B5441" s="234" t="s">
        <v>3619</v>
      </c>
      <c r="C5441" s="40"/>
      <c r="D5441" s="41"/>
      <c r="E5441" s="20"/>
      <c r="F5441" s="36"/>
    </row>
    <row r="5442" spans="1:6" s="11" customFormat="1" ht="18.75" customHeight="1">
      <c r="A5442" s="23"/>
      <c r="B5442" s="234" t="s">
        <v>3620</v>
      </c>
      <c r="C5442" s="40"/>
      <c r="D5442" s="41"/>
      <c r="E5442" s="20"/>
      <c r="F5442" s="36"/>
    </row>
    <row r="5443" spans="1:6" s="11" customFormat="1" ht="18.75" customHeight="1">
      <c r="A5443" s="23"/>
      <c r="B5443" s="234" t="s">
        <v>3832</v>
      </c>
      <c r="C5443" s="40"/>
      <c r="D5443" s="41"/>
      <c r="E5443" s="20"/>
      <c r="F5443" s="36"/>
    </row>
    <row r="5444" spans="1:6" s="11" customFormat="1" ht="18.75" customHeight="1">
      <c r="A5444" s="23"/>
      <c r="B5444" s="234" t="s">
        <v>3833</v>
      </c>
      <c r="C5444" s="40"/>
      <c r="D5444" s="41"/>
      <c r="E5444" s="20"/>
      <c r="F5444" s="36"/>
    </row>
    <row r="5445" spans="1:6" s="11" customFormat="1" ht="18.75" customHeight="1">
      <c r="A5445" s="23"/>
      <c r="B5445" s="234" t="s">
        <v>3621</v>
      </c>
      <c r="C5445" s="40"/>
      <c r="D5445" s="41"/>
      <c r="E5445" s="20"/>
      <c r="F5445" s="36"/>
    </row>
    <row r="5446" spans="1:6" s="11" customFormat="1" ht="18.75" customHeight="1">
      <c r="A5446" s="23"/>
      <c r="B5446" s="234" t="s">
        <v>3834</v>
      </c>
      <c r="C5446" s="40"/>
      <c r="D5446" s="41"/>
      <c r="E5446" s="20"/>
      <c r="F5446" s="36"/>
    </row>
    <row r="5447" spans="1:6" s="11" customFormat="1" ht="18.75" customHeight="1">
      <c r="A5447" s="23"/>
      <c r="B5447" s="234" t="s">
        <v>3622</v>
      </c>
      <c r="C5447" s="40"/>
      <c r="D5447" s="41"/>
      <c r="E5447" s="20"/>
      <c r="F5447" s="36"/>
    </row>
    <row r="5448" spans="1:6" s="11" customFormat="1" ht="18.75" customHeight="1">
      <c r="A5448" s="23"/>
      <c r="B5448" s="234" t="s">
        <v>3623</v>
      </c>
      <c r="C5448" s="40"/>
      <c r="D5448" s="41"/>
      <c r="E5448" s="20"/>
      <c r="F5448" s="36"/>
    </row>
    <row r="5449" spans="1:6" s="11" customFormat="1" ht="18.75" customHeight="1">
      <c r="A5449" s="23"/>
      <c r="B5449" s="234" t="s">
        <v>3624</v>
      </c>
      <c r="C5449" s="40"/>
      <c r="D5449" s="41"/>
      <c r="E5449" s="20"/>
      <c r="F5449" s="36"/>
    </row>
    <row r="5450" spans="1:6" s="11" customFormat="1" ht="18.75" customHeight="1">
      <c r="A5450" s="23"/>
      <c r="B5450" s="117" t="s">
        <v>3625</v>
      </c>
      <c r="C5450" s="40"/>
      <c r="D5450" s="41"/>
      <c r="E5450" s="20"/>
      <c r="F5450" s="36"/>
    </row>
    <row r="5451" spans="1:6" s="11" customFormat="1" ht="55.5" customHeight="1">
      <c r="A5451" s="23"/>
      <c r="B5451" s="234" t="s">
        <v>3835</v>
      </c>
      <c r="C5451" s="40"/>
      <c r="D5451" s="41"/>
      <c r="E5451" s="20"/>
      <c r="F5451" s="36"/>
    </row>
    <row r="5452" spans="1:6" s="11" customFormat="1" ht="18.75" customHeight="1">
      <c r="A5452" s="23"/>
      <c r="B5452" s="234" t="s">
        <v>3627</v>
      </c>
      <c r="C5452" s="40"/>
      <c r="D5452" s="41"/>
      <c r="E5452" s="20"/>
      <c r="F5452" s="36"/>
    </row>
    <row r="5453" spans="1:6" s="11" customFormat="1" ht="18.75" customHeight="1">
      <c r="A5453" s="23"/>
      <c r="B5453" s="117" t="s">
        <v>3628</v>
      </c>
      <c r="C5453" s="40"/>
      <c r="D5453" s="41"/>
      <c r="E5453" s="20"/>
      <c r="F5453" s="36"/>
    </row>
    <row r="5454" spans="1:6" s="11" customFormat="1" ht="27" customHeight="1">
      <c r="A5454" s="23"/>
      <c r="B5454" s="234" t="s">
        <v>3629</v>
      </c>
      <c r="C5454" s="40"/>
      <c r="D5454" s="41"/>
      <c r="E5454" s="20"/>
      <c r="F5454" s="36"/>
    </row>
    <row r="5455" spans="1:6" s="11" customFormat="1" ht="30.75" customHeight="1">
      <c r="A5455" s="23"/>
      <c r="B5455" s="234" t="s">
        <v>3630</v>
      </c>
      <c r="C5455" s="40"/>
      <c r="D5455" s="41"/>
      <c r="E5455" s="20"/>
      <c r="F5455" s="36"/>
    </row>
    <row r="5456" spans="1:6" s="11" customFormat="1" ht="38.25" customHeight="1">
      <c r="A5456" s="23"/>
      <c r="B5456" s="234" t="s">
        <v>3631</v>
      </c>
      <c r="C5456" s="40"/>
      <c r="D5456" s="41"/>
      <c r="E5456" s="20"/>
      <c r="F5456" s="36"/>
    </row>
    <row r="5457" spans="1:6" s="11" customFormat="1" ht="15.75" customHeight="1">
      <c r="A5457" s="23"/>
      <c r="B5457" s="234" t="s">
        <v>3632</v>
      </c>
      <c r="C5457" s="40"/>
      <c r="D5457" s="41"/>
      <c r="E5457" s="20"/>
      <c r="F5457" s="36"/>
    </row>
    <row r="5458" spans="1:6" s="11" customFormat="1" ht="15.75" customHeight="1">
      <c r="A5458" s="23"/>
      <c r="B5458" s="117" t="s">
        <v>3633</v>
      </c>
      <c r="C5458" s="40"/>
      <c r="D5458" s="41"/>
      <c r="E5458" s="20"/>
      <c r="F5458" s="36"/>
    </row>
    <row r="5459" spans="1:6" s="11" customFormat="1" ht="15.75" customHeight="1">
      <c r="A5459" s="23"/>
      <c r="B5459" s="117" t="s">
        <v>3634</v>
      </c>
      <c r="C5459" s="40"/>
      <c r="D5459" s="41"/>
      <c r="E5459" s="20"/>
      <c r="F5459" s="36"/>
    </row>
    <row r="5460" spans="1:6" s="11" customFormat="1" ht="15.75" customHeight="1">
      <c r="A5460" s="23"/>
      <c r="B5460" s="117" t="s">
        <v>3635</v>
      </c>
      <c r="C5460" s="40"/>
      <c r="D5460" s="41"/>
      <c r="E5460" s="20"/>
      <c r="F5460" s="36"/>
    </row>
    <row r="5461" spans="1:6" s="11" customFormat="1" ht="15.75" customHeight="1">
      <c r="A5461" s="23"/>
      <c r="B5461" s="224" t="s">
        <v>3636</v>
      </c>
      <c r="C5461" s="40"/>
      <c r="D5461" s="41"/>
      <c r="E5461" s="20"/>
      <c r="F5461" s="36"/>
    </row>
    <row r="5462" spans="1:6" s="11" customFormat="1" ht="15.75" customHeight="1">
      <c r="A5462" s="23"/>
      <c r="B5462" s="224" t="s">
        <v>3637</v>
      </c>
      <c r="C5462" s="40"/>
      <c r="D5462" s="41"/>
      <c r="E5462" s="20"/>
      <c r="F5462" s="36"/>
    </row>
    <row r="5463" spans="1:6" s="11" customFormat="1" ht="15.75" customHeight="1">
      <c r="A5463" s="23"/>
      <c r="B5463" s="224" t="s">
        <v>3638</v>
      </c>
      <c r="C5463" s="40"/>
      <c r="D5463" s="41"/>
      <c r="E5463" s="20"/>
      <c r="F5463" s="36"/>
    </row>
    <row r="5464" spans="1:6" s="11" customFormat="1" ht="15.75" customHeight="1">
      <c r="A5464" s="23"/>
      <c r="B5464" s="224" t="s">
        <v>3639</v>
      </c>
      <c r="C5464" s="40"/>
      <c r="D5464" s="41"/>
      <c r="E5464" s="20"/>
      <c r="F5464" s="36"/>
    </row>
    <row r="5465" spans="1:6" s="11" customFormat="1" ht="15.75" customHeight="1">
      <c r="A5465" s="23"/>
      <c r="B5465" s="224" t="s">
        <v>3640</v>
      </c>
      <c r="C5465" s="40"/>
      <c r="D5465" s="41"/>
      <c r="E5465" s="20"/>
      <c r="F5465" s="36"/>
    </row>
    <row r="5466" spans="1:6" s="11" customFormat="1" ht="15.75" customHeight="1">
      <c r="A5466" s="23"/>
      <c r="B5466" s="224" t="s">
        <v>3836</v>
      </c>
      <c r="C5466" s="40"/>
      <c r="D5466" s="41"/>
      <c r="E5466" s="20"/>
      <c r="F5466" s="36"/>
    </row>
    <row r="5467" spans="1:6" s="11" customFormat="1" ht="15.75" customHeight="1">
      <c r="A5467" s="23"/>
      <c r="B5467" s="224" t="s">
        <v>3642</v>
      </c>
      <c r="C5467" s="40"/>
      <c r="D5467" s="41"/>
      <c r="E5467" s="20"/>
      <c r="F5467" s="36"/>
    </row>
    <row r="5468" spans="1:6" s="11" customFormat="1" ht="15.75" customHeight="1">
      <c r="A5468" s="23"/>
      <c r="B5468" s="224" t="s">
        <v>3643</v>
      </c>
      <c r="C5468" s="40"/>
      <c r="D5468" s="41"/>
      <c r="E5468" s="20"/>
      <c r="F5468" s="36"/>
    </row>
    <row r="5469" spans="1:6" s="11" customFormat="1" ht="15.75" customHeight="1">
      <c r="A5469" s="23"/>
      <c r="B5469" s="224" t="s">
        <v>3837</v>
      </c>
      <c r="C5469" s="40"/>
      <c r="D5469" s="41"/>
      <c r="E5469" s="20"/>
      <c r="F5469" s="36"/>
    </row>
    <row r="5470" spans="1:6" s="11" customFormat="1" ht="15.75" customHeight="1">
      <c r="A5470" s="23"/>
      <c r="B5470" s="70" t="s">
        <v>3645</v>
      </c>
      <c r="C5470" s="40"/>
      <c r="D5470" s="41"/>
      <c r="E5470" s="20"/>
      <c r="F5470" s="36"/>
    </row>
    <row r="5471" spans="1:6" s="11" customFormat="1" ht="15.75" customHeight="1">
      <c r="A5471" s="23"/>
      <c r="B5471" s="234" t="s">
        <v>3646</v>
      </c>
      <c r="C5471" s="40"/>
      <c r="D5471" s="41"/>
      <c r="E5471" s="20"/>
      <c r="F5471" s="36"/>
    </row>
    <row r="5472" spans="1:6" s="11" customFormat="1" ht="15.75" customHeight="1">
      <c r="A5472" s="23"/>
      <c r="B5472" s="234" t="s">
        <v>3647</v>
      </c>
      <c r="C5472" s="40"/>
      <c r="D5472" s="41"/>
      <c r="E5472" s="20"/>
      <c r="F5472" s="36"/>
    </row>
    <row r="5473" spans="1:6" s="11" customFormat="1" ht="15.75" customHeight="1">
      <c r="A5473" s="23"/>
      <c r="B5473" s="234" t="s">
        <v>3648</v>
      </c>
      <c r="C5473" s="40"/>
      <c r="D5473" s="41"/>
      <c r="E5473" s="20"/>
      <c r="F5473" s="36"/>
    </row>
    <row r="5474" spans="1:6" s="11" customFormat="1" ht="15.75" customHeight="1">
      <c r="A5474" s="23"/>
      <c r="B5474" s="234" t="s">
        <v>3649</v>
      </c>
      <c r="C5474" s="40"/>
      <c r="D5474" s="41"/>
      <c r="E5474" s="20"/>
      <c r="F5474" s="36"/>
    </row>
    <row r="5475" spans="1:6" s="11" customFormat="1" ht="16.5" customHeight="1">
      <c r="A5475" s="23"/>
      <c r="B5475" s="234" t="s">
        <v>3650</v>
      </c>
      <c r="C5475" s="40"/>
      <c r="D5475" s="41"/>
      <c r="E5475" s="20"/>
      <c r="F5475" s="36"/>
    </row>
    <row r="5476" spans="1:6" s="11" customFormat="1" ht="16.5" customHeight="1">
      <c r="A5476" s="23"/>
      <c r="B5476" s="234" t="s">
        <v>3651</v>
      </c>
      <c r="C5476" s="40"/>
      <c r="D5476" s="41"/>
      <c r="E5476" s="20"/>
      <c r="F5476" s="36"/>
    </row>
    <row r="5477" spans="1:6" s="11" customFormat="1" ht="16.5" customHeight="1">
      <c r="A5477" s="23"/>
      <c r="B5477" s="234" t="s">
        <v>3838</v>
      </c>
      <c r="C5477" s="40"/>
      <c r="D5477" s="41"/>
      <c r="E5477" s="20"/>
      <c r="F5477" s="36"/>
    </row>
    <row r="5478" spans="1:6" s="11" customFormat="1" ht="16.5" customHeight="1">
      <c r="A5478" s="23"/>
      <c r="B5478" s="234" t="s">
        <v>3656</v>
      </c>
      <c r="C5478" s="40"/>
      <c r="D5478" s="41"/>
      <c r="E5478" s="20"/>
      <c r="F5478" s="36"/>
    </row>
    <row r="5479" spans="1:6" s="11" customFormat="1" ht="16.5" customHeight="1">
      <c r="A5479" s="23"/>
      <c r="B5479" s="234" t="s">
        <v>3654</v>
      </c>
      <c r="C5479" s="40"/>
      <c r="D5479" s="41"/>
      <c r="E5479" s="20"/>
      <c r="F5479" s="36"/>
    </row>
    <row r="5480" spans="1:6" s="11" customFormat="1" ht="16.5" customHeight="1">
      <c r="A5480" s="23"/>
      <c r="B5480" s="234" t="s">
        <v>3647</v>
      </c>
      <c r="C5480" s="40"/>
      <c r="D5480" s="41"/>
      <c r="E5480" s="20"/>
      <c r="F5480" s="36"/>
    </row>
    <row r="5481" spans="1:6" s="11" customFormat="1" ht="16.5" customHeight="1">
      <c r="A5481" s="23"/>
      <c r="B5481" s="234" t="s">
        <v>3651</v>
      </c>
      <c r="C5481" s="40"/>
      <c r="D5481" s="41"/>
      <c r="E5481" s="20"/>
      <c r="F5481" s="36"/>
    </row>
    <row r="5482" spans="1:6" s="11" customFormat="1" ht="16.5" customHeight="1">
      <c r="A5482" s="23"/>
      <c r="B5482" s="234" t="s">
        <v>3839</v>
      </c>
      <c r="C5482" s="40"/>
      <c r="D5482" s="41"/>
      <c r="E5482" s="20"/>
      <c r="F5482" s="36"/>
    </row>
    <row r="5483" spans="1:6" s="11" customFormat="1" ht="16.5" customHeight="1">
      <c r="A5483" s="23"/>
      <c r="B5483" s="234" t="s">
        <v>3840</v>
      </c>
      <c r="C5483" s="40"/>
      <c r="D5483" s="41"/>
      <c r="E5483" s="20"/>
      <c r="F5483" s="36"/>
    </row>
    <row r="5484" spans="1:6" s="11" customFormat="1" ht="16.5" customHeight="1">
      <c r="A5484" s="23"/>
      <c r="B5484" s="70" t="s">
        <v>3657</v>
      </c>
      <c r="C5484" s="40"/>
      <c r="D5484" s="41"/>
      <c r="E5484" s="20"/>
      <c r="F5484" s="36"/>
    </row>
    <row r="5485" spans="1:6" s="11" customFormat="1" ht="15" customHeight="1">
      <c r="A5485" s="23"/>
      <c r="B5485" s="70" t="s">
        <v>3658</v>
      </c>
      <c r="C5485" s="40"/>
      <c r="D5485" s="41"/>
      <c r="E5485" s="20"/>
      <c r="F5485" s="36"/>
    </row>
    <row r="5486" spans="1:6" s="11" customFormat="1" ht="15" customHeight="1">
      <c r="A5486" s="23"/>
      <c r="B5486" s="234" t="s">
        <v>3659</v>
      </c>
      <c r="C5486" s="40"/>
      <c r="D5486" s="41"/>
      <c r="E5486" s="20"/>
      <c r="F5486" s="36"/>
    </row>
    <row r="5487" spans="1:6" s="11" customFormat="1" ht="15" customHeight="1">
      <c r="A5487" s="23"/>
      <c r="B5487" s="234" t="s">
        <v>3841</v>
      </c>
      <c r="C5487" s="40"/>
      <c r="D5487" s="41"/>
      <c r="E5487" s="20"/>
      <c r="F5487" s="36"/>
    </row>
    <row r="5488" spans="1:6" s="11" customFormat="1" ht="15.75" customHeight="1">
      <c r="A5488" s="23"/>
      <c r="B5488" s="234" t="s">
        <v>3661</v>
      </c>
      <c r="C5488" s="40"/>
      <c r="D5488" s="41"/>
      <c r="E5488" s="20"/>
      <c r="F5488" s="36"/>
    </row>
    <row r="5489" spans="1:6" s="11" customFormat="1" ht="15.75" customHeight="1">
      <c r="A5489" s="23"/>
      <c r="B5489" s="234" t="s">
        <v>3662</v>
      </c>
      <c r="C5489" s="40"/>
      <c r="D5489" s="41"/>
      <c r="E5489" s="20"/>
      <c r="F5489" s="36"/>
    </row>
    <row r="5490" spans="1:6" s="11" customFormat="1" ht="15.75" customHeight="1">
      <c r="A5490" s="23"/>
      <c r="B5490" s="234" t="s">
        <v>3663</v>
      </c>
      <c r="C5490" s="40"/>
      <c r="D5490" s="41"/>
      <c r="E5490" s="20"/>
      <c r="F5490" s="36"/>
    </row>
    <row r="5491" spans="1:6" s="11" customFormat="1" ht="15.75" customHeight="1">
      <c r="A5491" s="23"/>
      <c r="B5491" s="234" t="s">
        <v>3664</v>
      </c>
      <c r="C5491" s="40"/>
      <c r="D5491" s="41"/>
      <c r="E5491" s="20"/>
      <c r="F5491" s="36"/>
    </row>
    <row r="5492" spans="1:6" s="11" customFormat="1" ht="15.75" customHeight="1">
      <c r="A5492" s="23"/>
      <c r="B5492" s="234" t="s">
        <v>3842</v>
      </c>
      <c r="C5492" s="40"/>
      <c r="D5492" s="41"/>
      <c r="E5492" s="20"/>
      <c r="F5492" s="36"/>
    </row>
    <row r="5493" spans="1:6" s="11" customFormat="1" ht="15.75" customHeight="1">
      <c r="A5493" s="23"/>
      <c r="B5493" s="234" t="s">
        <v>3843</v>
      </c>
      <c r="C5493" s="40"/>
      <c r="D5493" s="41"/>
      <c r="E5493" s="20"/>
      <c r="F5493" s="36"/>
    </row>
    <row r="5494" spans="1:6" s="11" customFormat="1" ht="15.75" customHeight="1">
      <c r="A5494" s="23"/>
      <c r="B5494" s="234" t="s">
        <v>3844</v>
      </c>
      <c r="C5494" s="40"/>
      <c r="D5494" s="41"/>
      <c r="E5494" s="20"/>
      <c r="F5494" s="36"/>
    </row>
    <row r="5495" spans="1:6" s="11" customFormat="1" ht="15.75" customHeight="1">
      <c r="A5495" s="23"/>
      <c r="B5495" s="234" t="s">
        <v>3668</v>
      </c>
      <c r="C5495" s="40"/>
      <c r="D5495" s="41"/>
      <c r="E5495" s="20"/>
      <c r="F5495" s="36"/>
    </row>
    <row r="5496" spans="1:6" s="11" customFormat="1" ht="15.75" customHeight="1">
      <c r="A5496" s="23"/>
      <c r="B5496" s="234" t="s">
        <v>3669</v>
      </c>
      <c r="C5496" s="40"/>
      <c r="D5496" s="41"/>
      <c r="E5496" s="20"/>
      <c r="F5496" s="36"/>
    </row>
    <row r="5497" spans="1:6" s="11" customFormat="1" ht="15.75" customHeight="1">
      <c r="A5497" s="23"/>
      <c r="B5497" s="234" t="s">
        <v>3670</v>
      </c>
      <c r="C5497" s="40"/>
      <c r="D5497" s="41"/>
      <c r="E5497" s="20"/>
      <c r="F5497" s="36"/>
    </row>
    <row r="5498" spans="1:6" s="11" customFormat="1" ht="15.75" customHeight="1">
      <c r="A5498" s="23"/>
      <c r="B5498" s="234" t="s">
        <v>3671</v>
      </c>
      <c r="C5498" s="40"/>
      <c r="D5498" s="41"/>
      <c r="E5498" s="20"/>
      <c r="F5498" s="36"/>
    </row>
    <row r="5499" spans="1:6" s="11" customFormat="1" ht="15.75" customHeight="1">
      <c r="A5499" s="23"/>
      <c r="B5499" s="234" t="s">
        <v>3672</v>
      </c>
      <c r="C5499" s="40"/>
      <c r="D5499" s="41"/>
      <c r="E5499" s="20"/>
      <c r="F5499" s="36"/>
    </row>
    <row r="5500" spans="1:6" s="11" customFormat="1" ht="15.75" customHeight="1">
      <c r="A5500" s="23"/>
      <c r="B5500" s="234" t="s">
        <v>3812</v>
      </c>
      <c r="C5500" s="40"/>
      <c r="D5500" s="41"/>
      <c r="E5500" s="20"/>
      <c r="F5500" s="36"/>
    </row>
    <row r="5501" spans="1:6" s="11" customFormat="1" ht="15.75" customHeight="1">
      <c r="A5501" s="23"/>
      <c r="B5501" s="234" t="s">
        <v>3674</v>
      </c>
      <c r="C5501" s="40"/>
      <c r="D5501" s="41"/>
      <c r="E5501" s="20"/>
      <c r="F5501" s="36"/>
    </row>
    <row r="5502" spans="1:6" s="11" customFormat="1" ht="15.75" customHeight="1">
      <c r="A5502" s="23"/>
      <c r="B5502" s="234" t="s">
        <v>3675</v>
      </c>
      <c r="C5502" s="40"/>
      <c r="D5502" s="41"/>
      <c r="E5502" s="20"/>
      <c r="F5502" s="36"/>
    </row>
    <row r="5503" spans="1:6" s="11" customFormat="1" ht="18.75" customHeight="1">
      <c r="A5503" s="23"/>
      <c r="B5503" s="70" t="s">
        <v>3676</v>
      </c>
      <c r="C5503" s="40"/>
      <c r="D5503" s="41"/>
      <c r="E5503" s="20"/>
      <c r="F5503" s="36"/>
    </row>
    <row r="5504" spans="1:6" s="11" customFormat="1" ht="18.75" customHeight="1">
      <c r="A5504" s="23"/>
      <c r="B5504" s="234" t="s">
        <v>3677</v>
      </c>
      <c r="C5504" s="40"/>
      <c r="D5504" s="41"/>
      <c r="E5504" s="20"/>
      <c r="F5504" s="36"/>
    </row>
    <row r="5505" spans="1:6" s="11" customFormat="1" ht="18.75" customHeight="1">
      <c r="A5505" s="23"/>
      <c r="B5505" s="234" t="s">
        <v>3678</v>
      </c>
      <c r="C5505" s="40"/>
      <c r="D5505" s="41"/>
      <c r="E5505" s="20"/>
      <c r="F5505" s="36"/>
    </row>
    <row r="5506" spans="1:6" s="11" customFormat="1" ht="18.75" customHeight="1">
      <c r="A5506" s="23"/>
      <c r="B5506" s="234" t="s">
        <v>3669</v>
      </c>
      <c r="C5506" s="40"/>
      <c r="D5506" s="41"/>
      <c r="E5506" s="20"/>
      <c r="F5506" s="36"/>
    </row>
    <row r="5507" spans="1:6" s="11" customFormat="1" ht="18.75" customHeight="1">
      <c r="A5507" s="23"/>
      <c r="B5507" s="70" t="s">
        <v>3679</v>
      </c>
      <c r="C5507" s="40"/>
      <c r="D5507" s="41"/>
      <c r="E5507" s="20"/>
      <c r="F5507" s="36"/>
    </row>
    <row r="5508" spans="1:6" s="11" customFormat="1" ht="18.75" customHeight="1">
      <c r="A5508" s="23"/>
      <c r="B5508" s="234" t="s">
        <v>3677</v>
      </c>
      <c r="C5508" s="40"/>
      <c r="D5508" s="41"/>
      <c r="E5508" s="20"/>
      <c r="F5508" s="36"/>
    </row>
    <row r="5509" spans="1:6" s="11" customFormat="1" ht="18.75" customHeight="1">
      <c r="A5509" s="23"/>
      <c r="B5509" s="234" t="s">
        <v>3845</v>
      </c>
      <c r="C5509" s="40"/>
      <c r="D5509" s="41"/>
      <c r="E5509" s="20"/>
      <c r="F5509" s="36"/>
    </row>
    <row r="5510" spans="1:6" s="11" customFormat="1" ht="18.75" customHeight="1">
      <c r="A5510" s="23"/>
      <c r="B5510" s="234" t="s">
        <v>3681</v>
      </c>
      <c r="C5510" s="40"/>
      <c r="D5510" s="41"/>
      <c r="E5510" s="20"/>
      <c r="F5510" s="36"/>
    </row>
    <row r="5511" spans="1:6" s="11" customFormat="1" ht="18.75" customHeight="1">
      <c r="A5511" s="23"/>
      <c r="B5511" s="234" t="s">
        <v>3214</v>
      </c>
      <c r="C5511" s="40"/>
      <c r="D5511" s="41"/>
      <c r="E5511" s="20"/>
      <c r="F5511" s="36"/>
    </row>
    <row r="5512" spans="1:6" s="11" customFormat="1" ht="18.75" customHeight="1">
      <c r="A5512" s="23"/>
      <c r="B5512" s="234" t="s">
        <v>3682</v>
      </c>
      <c r="C5512" s="40"/>
      <c r="D5512" s="41"/>
      <c r="E5512" s="20"/>
      <c r="F5512" s="36"/>
    </row>
    <row r="5513" spans="1:6" s="11" customFormat="1" ht="18.75" customHeight="1">
      <c r="A5513" s="23"/>
      <c r="B5513" s="234" t="s">
        <v>3683</v>
      </c>
      <c r="C5513" s="40"/>
      <c r="D5513" s="41"/>
      <c r="E5513" s="20"/>
      <c r="F5513" s="36"/>
    </row>
    <row r="5514" spans="1:6" s="11" customFormat="1" ht="18.75" customHeight="1">
      <c r="A5514" s="23"/>
      <c r="B5514" s="234" t="s">
        <v>3846</v>
      </c>
      <c r="C5514" s="40"/>
      <c r="D5514" s="41"/>
      <c r="E5514" s="20"/>
      <c r="F5514" s="36"/>
    </row>
    <row r="5515" spans="1:6" s="11" customFormat="1" ht="18.75" customHeight="1">
      <c r="A5515" s="23"/>
      <c r="B5515" s="234" t="s">
        <v>3685</v>
      </c>
      <c r="C5515" s="40"/>
      <c r="D5515" s="41"/>
      <c r="E5515" s="20"/>
      <c r="F5515" s="36"/>
    </row>
    <row r="5516" spans="1:6" s="11" customFormat="1" ht="18.75" customHeight="1">
      <c r="A5516" s="23"/>
      <c r="B5516" s="234" t="s">
        <v>3847</v>
      </c>
      <c r="C5516" s="40"/>
      <c r="D5516" s="41"/>
      <c r="E5516" s="20"/>
      <c r="F5516" s="36"/>
    </row>
    <row r="5517" spans="1:6" s="11" customFormat="1" ht="18.75" customHeight="1">
      <c r="A5517" s="23"/>
      <c r="B5517" s="234" t="s">
        <v>3848</v>
      </c>
      <c r="C5517" s="40"/>
      <c r="D5517" s="41"/>
      <c r="E5517" s="20"/>
      <c r="F5517" s="36"/>
    </row>
    <row r="5518" spans="1:6" s="11" customFormat="1" ht="18.75" customHeight="1">
      <c r="A5518" s="23"/>
      <c r="B5518" s="234" t="s">
        <v>3849</v>
      </c>
      <c r="C5518" s="40"/>
      <c r="D5518" s="41"/>
      <c r="E5518" s="20"/>
      <c r="F5518" s="36"/>
    </row>
    <row r="5519" spans="1:6" s="11" customFormat="1" ht="18.75" customHeight="1">
      <c r="A5519" s="23"/>
      <c r="B5519" s="234" t="s">
        <v>3850</v>
      </c>
      <c r="C5519" s="40"/>
      <c r="D5519" s="41"/>
      <c r="E5519" s="20"/>
      <c r="F5519" s="36"/>
    </row>
    <row r="5520" spans="1:6" s="11" customFormat="1" ht="18.75" customHeight="1">
      <c r="A5520" s="23"/>
      <c r="B5520" s="234" t="s">
        <v>3851</v>
      </c>
      <c r="C5520" s="40"/>
      <c r="D5520" s="41"/>
      <c r="E5520" s="20"/>
      <c r="F5520" s="36"/>
    </row>
    <row r="5521" spans="1:6" s="11" customFormat="1" ht="18.75" customHeight="1">
      <c r="A5521" s="23"/>
      <c r="B5521" s="234" t="s">
        <v>3852</v>
      </c>
      <c r="C5521" s="40"/>
      <c r="D5521" s="41"/>
      <c r="E5521" s="20"/>
      <c r="F5521" s="36"/>
    </row>
    <row r="5522" spans="1:6" s="11" customFormat="1" ht="18.75" customHeight="1">
      <c r="A5522" s="23"/>
      <c r="B5522" s="234" t="s">
        <v>3853</v>
      </c>
      <c r="C5522" s="40"/>
      <c r="D5522" s="41"/>
      <c r="E5522" s="20"/>
      <c r="F5522" s="36"/>
    </row>
    <row r="5523" spans="1:6" s="11" customFormat="1" ht="18.75" customHeight="1">
      <c r="A5523" s="23"/>
      <c r="B5523" s="234" t="s">
        <v>3693</v>
      </c>
      <c r="C5523" s="40"/>
      <c r="D5523" s="41"/>
      <c r="E5523" s="20"/>
      <c r="F5523" s="36"/>
    </row>
    <row r="5524" spans="1:6" s="11" customFormat="1" ht="18.75" customHeight="1">
      <c r="A5524" s="23"/>
      <c r="B5524" s="234" t="s">
        <v>3854</v>
      </c>
      <c r="C5524" s="40"/>
      <c r="D5524" s="41"/>
      <c r="E5524" s="20"/>
      <c r="F5524" s="36"/>
    </row>
    <row r="5525" spans="1:6" s="11" customFormat="1" ht="18.75" customHeight="1">
      <c r="A5525" s="23"/>
      <c r="B5525" s="234" t="s">
        <v>3695</v>
      </c>
      <c r="C5525" s="40"/>
      <c r="D5525" s="41"/>
      <c r="E5525" s="20"/>
      <c r="F5525" s="36"/>
    </row>
    <row r="5526" spans="1:6" s="11" customFormat="1" ht="18.75" customHeight="1">
      <c r="A5526" s="23"/>
      <c r="B5526" s="234" t="s">
        <v>3855</v>
      </c>
      <c r="C5526" s="40"/>
      <c r="D5526" s="41"/>
      <c r="E5526" s="20"/>
      <c r="F5526" s="36"/>
    </row>
    <row r="5527" spans="1:6" s="11" customFormat="1" ht="18.75" customHeight="1">
      <c r="A5527" s="23"/>
      <c r="B5527" s="234" t="s">
        <v>3697</v>
      </c>
      <c r="C5527" s="40"/>
      <c r="D5527" s="41"/>
      <c r="E5527" s="20"/>
      <c r="F5527" s="36"/>
    </row>
    <row r="5528" spans="1:6" s="11" customFormat="1" ht="18.75" customHeight="1">
      <c r="A5528" s="23"/>
      <c r="B5528" s="234" t="s">
        <v>3846</v>
      </c>
      <c r="C5528" s="40"/>
      <c r="D5528" s="41"/>
      <c r="E5528" s="20"/>
      <c r="F5528" s="36"/>
    </row>
    <row r="5529" spans="1:6" s="11" customFormat="1" ht="18.75" customHeight="1">
      <c r="A5529" s="23"/>
      <c r="B5529" s="234" t="s">
        <v>3856</v>
      </c>
      <c r="C5529" s="40"/>
      <c r="D5529" s="41"/>
      <c r="E5529" s="20"/>
      <c r="F5529" s="36"/>
    </row>
    <row r="5530" spans="1:6" s="11" customFormat="1" ht="18.75" customHeight="1">
      <c r="A5530" s="23"/>
      <c r="B5530" s="234" t="s">
        <v>3699</v>
      </c>
      <c r="C5530" s="40"/>
      <c r="D5530" s="41"/>
      <c r="E5530" s="20"/>
      <c r="F5530" s="36"/>
    </row>
    <row r="5531" spans="1:6" s="11" customFormat="1" ht="18.75" customHeight="1">
      <c r="A5531" s="23"/>
      <c r="B5531" s="234" t="s">
        <v>3857</v>
      </c>
      <c r="C5531" s="40"/>
      <c r="D5531" s="41"/>
      <c r="E5531" s="20"/>
      <c r="F5531" s="36"/>
    </row>
    <row r="5532" spans="1:6" s="11" customFormat="1" ht="18.75" customHeight="1">
      <c r="A5532" s="23"/>
      <c r="B5532" s="234" t="s">
        <v>3849</v>
      </c>
      <c r="C5532" s="40"/>
      <c r="D5532" s="41"/>
      <c r="E5532" s="20"/>
      <c r="F5532" s="36"/>
    </row>
    <row r="5533" spans="1:6" s="11" customFormat="1" ht="18.75" customHeight="1">
      <c r="A5533" s="23"/>
      <c r="B5533" s="234" t="s">
        <v>3858</v>
      </c>
      <c r="C5533" s="40"/>
      <c r="D5533" s="41"/>
      <c r="E5533" s="20"/>
      <c r="F5533" s="36"/>
    </row>
    <row r="5534" spans="1:6" s="11" customFormat="1" ht="18.75" customHeight="1">
      <c r="A5534" s="23"/>
      <c r="B5534" s="234" t="s">
        <v>3702</v>
      </c>
      <c r="C5534" s="40"/>
      <c r="D5534" s="41"/>
      <c r="E5534" s="20"/>
      <c r="F5534" s="36"/>
    </row>
    <row r="5535" spans="1:6" s="11" customFormat="1" ht="18.75" customHeight="1">
      <c r="A5535" s="23"/>
      <c r="B5535" s="234" t="s">
        <v>3859</v>
      </c>
      <c r="C5535" s="40"/>
      <c r="D5535" s="41"/>
      <c r="E5535" s="20"/>
      <c r="F5535" s="36"/>
    </row>
    <row r="5536" spans="1:6" s="11" customFormat="1" ht="18.75" customHeight="1">
      <c r="A5536" s="23"/>
      <c r="B5536" s="234" t="s">
        <v>3853</v>
      </c>
      <c r="C5536" s="40"/>
      <c r="D5536" s="41"/>
      <c r="E5536" s="20"/>
      <c r="F5536" s="36"/>
    </row>
    <row r="5537" spans="1:6" s="11" customFormat="1" ht="18.75" customHeight="1">
      <c r="A5537" s="23"/>
      <c r="B5537" s="234" t="s">
        <v>3860</v>
      </c>
      <c r="C5537" s="40"/>
      <c r="D5537" s="41"/>
      <c r="E5537" s="20"/>
      <c r="F5537" s="36"/>
    </row>
    <row r="5538" spans="1:6" s="11" customFormat="1" ht="18.75" customHeight="1">
      <c r="A5538" s="23"/>
      <c r="B5538" s="234" t="s">
        <v>3861</v>
      </c>
      <c r="C5538" s="40"/>
      <c r="D5538" s="41"/>
      <c r="E5538" s="20"/>
      <c r="F5538" s="36"/>
    </row>
    <row r="5539" spans="1:6" s="11" customFormat="1" ht="18.75" customHeight="1">
      <c r="A5539" s="23"/>
      <c r="B5539" s="234" t="s">
        <v>3862</v>
      </c>
      <c r="C5539" s="40"/>
      <c r="D5539" s="41"/>
      <c r="E5539" s="20"/>
      <c r="F5539" s="36"/>
    </row>
    <row r="5540" spans="1:6" s="11" customFormat="1" ht="18.75" customHeight="1">
      <c r="A5540" s="23"/>
      <c r="B5540" s="234" t="s">
        <v>3863</v>
      </c>
      <c r="C5540" s="40"/>
      <c r="D5540" s="41"/>
      <c r="E5540" s="20"/>
      <c r="F5540" s="36"/>
    </row>
    <row r="5541" spans="1:6" s="11" customFormat="1" ht="18.75" customHeight="1">
      <c r="A5541" s="23"/>
      <c r="B5541" s="70" t="s">
        <v>3676</v>
      </c>
      <c r="C5541" s="40"/>
      <c r="D5541" s="41"/>
      <c r="E5541" s="20"/>
      <c r="F5541" s="36"/>
    </row>
    <row r="5542" spans="1:6" s="11" customFormat="1" ht="18.75" customHeight="1">
      <c r="A5542" s="23"/>
      <c r="B5542" s="234" t="s">
        <v>3677</v>
      </c>
      <c r="C5542" s="40"/>
      <c r="D5542" s="41"/>
      <c r="E5542" s="20"/>
      <c r="F5542" s="36"/>
    </row>
    <row r="5543" spans="1:6" s="11" customFormat="1" ht="18.75" customHeight="1">
      <c r="A5543" s="23"/>
      <c r="B5543" s="234" t="s">
        <v>3678</v>
      </c>
      <c r="C5543" s="40"/>
      <c r="D5543" s="41"/>
      <c r="E5543" s="20"/>
      <c r="F5543" s="36"/>
    </row>
    <row r="5544" spans="1:6" s="11" customFormat="1" ht="18.75" customHeight="1">
      <c r="A5544" s="23"/>
      <c r="B5544" s="234" t="s">
        <v>3669</v>
      </c>
      <c r="C5544" s="40"/>
      <c r="D5544" s="41"/>
      <c r="E5544" s="20"/>
      <c r="F5544" s="36"/>
    </row>
    <row r="5545" spans="1:6" s="11" customFormat="1" ht="18.75" customHeight="1">
      <c r="A5545" s="23"/>
      <c r="B5545" s="70" t="s">
        <v>3708</v>
      </c>
      <c r="C5545" s="40"/>
      <c r="D5545" s="41"/>
      <c r="E5545" s="20"/>
      <c r="F5545" s="36"/>
    </row>
    <row r="5546" spans="1:6" s="11" customFormat="1" ht="18.75" customHeight="1">
      <c r="A5546" s="23"/>
      <c r="B5546" s="234" t="s">
        <v>3709</v>
      </c>
      <c r="C5546" s="40"/>
      <c r="D5546" s="41"/>
      <c r="E5546" s="20"/>
      <c r="F5546" s="36"/>
    </row>
    <row r="5547" spans="1:6" s="11" customFormat="1" ht="18.75" customHeight="1">
      <c r="A5547" s="23"/>
      <c r="B5547" s="234" t="s">
        <v>3864</v>
      </c>
      <c r="C5547" s="40"/>
      <c r="D5547" s="41"/>
      <c r="E5547" s="20"/>
      <c r="F5547" s="36"/>
    </row>
    <row r="5548" spans="1:6" s="11" customFormat="1" ht="18.75" customHeight="1">
      <c r="A5548" s="23"/>
      <c r="B5548" s="234" t="s">
        <v>3711</v>
      </c>
      <c r="C5548" s="40"/>
      <c r="D5548" s="41"/>
      <c r="E5548" s="20"/>
      <c r="F5548" s="36"/>
    </row>
    <row r="5549" spans="1:6" s="11" customFormat="1" ht="18.75" customHeight="1">
      <c r="A5549" s="23"/>
      <c r="B5549" s="234" t="s">
        <v>3712</v>
      </c>
      <c r="C5549" s="40"/>
      <c r="D5549" s="41"/>
      <c r="E5549" s="20"/>
      <c r="F5549" s="36"/>
    </row>
    <row r="5550" spans="1:6" s="11" customFormat="1" ht="18.75" customHeight="1">
      <c r="A5550" s="23"/>
      <c r="B5550" s="234" t="s">
        <v>3713</v>
      </c>
      <c r="C5550" s="40"/>
      <c r="D5550" s="41"/>
      <c r="E5550" s="20"/>
      <c r="F5550" s="36"/>
    </row>
    <row r="5551" spans="1:6" s="11" customFormat="1" ht="18.75" customHeight="1">
      <c r="A5551" s="23"/>
      <c r="B5551" s="234" t="s">
        <v>3714</v>
      </c>
      <c r="C5551" s="40"/>
      <c r="D5551" s="41"/>
      <c r="E5551" s="20"/>
      <c r="F5551" s="36"/>
    </row>
    <row r="5552" spans="1:6" s="11" customFormat="1" ht="18.75" customHeight="1">
      <c r="A5552" s="23"/>
      <c r="B5552" s="234" t="s">
        <v>3715</v>
      </c>
      <c r="C5552" s="40"/>
      <c r="D5552" s="41"/>
      <c r="E5552" s="20"/>
      <c r="F5552" s="36"/>
    </row>
    <row r="5553" spans="1:6" s="11" customFormat="1" ht="18.75" customHeight="1">
      <c r="A5553" s="23"/>
      <c r="B5553" s="234" t="s">
        <v>3716</v>
      </c>
      <c r="C5553" s="40"/>
      <c r="D5553" s="41"/>
      <c r="E5553" s="20"/>
      <c r="F5553" s="36"/>
    </row>
    <row r="5554" spans="1:6" s="11" customFormat="1" ht="18.75" customHeight="1">
      <c r="A5554" s="23"/>
      <c r="B5554" s="234" t="s">
        <v>3214</v>
      </c>
      <c r="C5554" s="40"/>
      <c r="D5554" s="41"/>
      <c r="E5554" s="20"/>
      <c r="F5554" s="36"/>
    </row>
    <row r="5555" spans="1:6" s="11" customFormat="1" ht="18.75" customHeight="1">
      <c r="A5555" s="23"/>
      <c r="B5555" s="234" t="s">
        <v>3865</v>
      </c>
      <c r="C5555" s="40"/>
      <c r="D5555" s="41"/>
      <c r="E5555" s="20"/>
      <c r="F5555" s="36"/>
    </row>
    <row r="5556" spans="1:6" s="11" customFormat="1" ht="18.75" customHeight="1">
      <c r="A5556" s="23"/>
      <c r="B5556" s="234" t="s">
        <v>3866</v>
      </c>
      <c r="C5556" s="40"/>
      <c r="D5556" s="41"/>
      <c r="E5556" s="20"/>
      <c r="F5556" s="36"/>
    </row>
    <row r="5557" spans="1:6" s="11" customFormat="1" ht="18.75" customHeight="1">
      <c r="A5557" s="23"/>
      <c r="B5557" s="234" t="s">
        <v>3867</v>
      </c>
      <c r="C5557" s="40"/>
      <c r="D5557" s="41"/>
      <c r="E5557" s="20"/>
      <c r="F5557" s="36"/>
    </row>
    <row r="5558" spans="1:6" s="11" customFormat="1" ht="18.75" customHeight="1">
      <c r="A5558" s="23"/>
      <c r="B5558" s="234" t="s">
        <v>3868</v>
      </c>
      <c r="C5558" s="40"/>
      <c r="D5558" s="41"/>
      <c r="E5558" s="20"/>
      <c r="F5558" s="36"/>
    </row>
    <row r="5559" spans="1:6" s="11" customFormat="1" ht="18.75" customHeight="1">
      <c r="A5559" s="23"/>
      <c r="B5559" s="234" t="s">
        <v>3869</v>
      </c>
      <c r="C5559" s="40"/>
      <c r="D5559" s="41"/>
      <c r="E5559" s="20"/>
      <c r="F5559" s="36"/>
    </row>
    <row r="5560" spans="1:6" s="11" customFormat="1" ht="18.75" customHeight="1">
      <c r="A5560" s="23"/>
      <c r="B5560" s="234" t="s">
        <v>3722</v>
      </c>
      <c r="C5560" s="40"/>
      <c r="D5560" s="41"/>
      <c r="E5560" s="20"/>
      <c r="F5560" s="36"/>
    </row>
    <row r="5561" spans="1:6" s="11" customFormat="1" ht="18.75" customHeight="1">
      <c r="A5561" s="23"/>
      <c r="B5561" s="234" t="s">
        <v>3870</v>
      </c>
      <c r="C5561" s="40"/>
      <c r="D5561" s="41"/>
      <c r="E5561" s="20"/>
      <c r="F5561" s="36"/>
    </row>
    <row r="5562" spans="1:6" s="11" customFormat="1" ht="18.75" customHeight="1">
      <c r="A5562" s="23"/>
      <c r="B5562" s="234" t="s">
        <v>3724</v>
      </c>
      <c r="C5562" s="40"/>
      <c r="D5562" s="41"/>
      <c r="E5562" s="20"/>
      <c r="F5562" s="36"/>
    </row>
    <row r="5563" spans="1:6" s="11" customFormat="1" ht="18.75" customHeight="1">
      <c r="A5563" s="23"/>
      <c r="B5563" s="234" t="s">
        <v>3871</v>
      </c>
      <c r="C5563" s="40"/>
      <c r="D5563" s="41"/>
      <c r="E5563" s="20"/>
      <c r="F5563" s="36"/>
    </row>
    <row r="5564" spans="1:6" s="11" customFormat="1" ht="18.75" customHeight="1">
      <c r="A5564" s="23"/>
      <c r="B5564" s="234" t="s">
        <v>3726</v>
      </c>
      <c r="C5564" s="40"/>
      <c r="D5564" s="41"/>
      <c r="E5564" s="20"/>
      <c r="F5564" s="36"/>
    </row>
    <row r="5565" spans="1:6" s="11" customFormat="1" ht="18.75" customHeight="1">
      <c r="A5565" s="23"/>
      <c r="B5565" s="70" t="s">
        <v>3727</v>
      </c>
      <c r="C5565" s="40"/>
      <c r="D5565" s="41"/>
      <c r="E5565" s="20"/>
      <c r="F5565" s="36"/>
    </row>
    <row r="5566" spans="1:6" s="11" customFormat="1" ht="18.75" customHeight="1">
      <c r="A5566" s="23"/>
      <c r="B5566" s="234" t="s">
        <v>3728</v>
      </c>
      <c r="C5566" s="40"/>
      <c r="D5566" s="41"/>
      <c r="E5566" s="20"/>
      <c r="F5566" s="36"/>
    </row>
    <row r="5567" spans="1:6" s="11" customFormat="1" ht="18.75" customHeight="1">
      <c r="A5567" s="23"/>
      <c r="B5567" s="234" t="s">
        <v>3678</v>
      </c>
      <c r="C5567" s="40"/>
      <c r="D5567" s="41"/>
      <c r="E5567" s="20"/>
      <c r="F5567" s="36"/>
    </row>
    <row r="5568" spans="1:6" s="11" customFormat="1" ht="18.75" customHeight="1">
      <c r="A5568" s="23"/>
      <c r="B5568" s="234" t="s">
        <v>3729</v>
      </c>
      <c r="C5568" s="40"/>
      <c r="D5568" s="41"/>
      <c r="E5568" s="20"/>
      <c r="F5568" s="36"/>
    </row>
    <row r="5569" spans="1:6" s="11" customFormat="1" ht="18.75" customHeight="1">
      <c r="A5569" s="23"/>
      <c r="B5569" s="234" t="s">
        <v>3730</v>
      </c>
      <c r="C5569" s="40"/>
      <c r="D5569" s="41"/>
      <c r="E5569" s="20"/>
      <c r="F5569" s="36"/>
    </row>
    <row r="5570" spans="1:6" s="11" customFormat="1" ht="18.75" customHeight="1">
      <c r="A5570" s="23"/>
      <c r="B5570" s="70" t="s">
        <v>3731</v>
      </c>
      <c r="C5570" s="40"/>
      <c r="D5570" s="41"/>
      <c r="E5570" s="20"/>
      <c r="F5570" s="36"/>
    </row>
    <row r="5571" spans="1:6" s="11" customFormat="1" ht="18.75" customHeight="1">
      <c r="A5571" s="23"/>
      <c r="B5571" s="234" t="s">
        <v>3677</v>
      </c>
      <c r="C5571" s="40"/>
      <c r="D5571" s="41"/>
      <c r="E5571" s="20"/>
      <c r="F5571" s="36"/>
    </row>
    <row r="5572" spans="1:6" s="11" customFormat="1" ht="18.75" customHeight="1">
      <c r="A5572" s="23"/>
      <c r="B5572" s="234" t="s">
        <v>3872</v>
      </c>
      <c r="C5572" s="40"/>
      <c r="D5572" s="41"/>
      <c r="E5572" s="20"/>
      <c r="F5572" s="36"/>
    </row>
    <row r="5573" spans="1:6" s="11" customFormat="1" ht="18.75" customHeight="1">
      <c r="A5573" s="23"/>
      <c r="B5573" s="234" t="s">
        <v>3733</v>
      </c>
      <c r="C5573" s="40"/>
      <c r="D5573" s="41"/>
      <c r="E5573" s="20"/>
      <c r="F5573" s="36"/>
    </row>
    <row r="5574" spans="1:6" s="11" customFormat="1" ht="18.75" customHeight="1">
      <c r="A5574" s="23"/>
      <c r="B5574" s="234" t="s">
        <v>3712</v>
      </c>
      <c r="C5574" s="40"/>
      <c r="D5574" s="41"/>
      <c r="E5574" s="20"/>
      <c r="F5574" s="36"/>
    </row>
    <row r="5575" spans="1:6" s="11" customFormat="1" ht="18.75" customHeight="1">
      <c r="A5575" s="23"/>
      <c r="B5575" s="234" t="s">
        <v>3713</v>
      </c>
      <c r="C5575" s="40"/>
      <c r="D5575" s="41"/>
      <c r="E5575" s="20"/>
      <c r="F5575" s="36"/>
    </row>
    <row r="5576" spans="1:6" s="11" customFormat="1" ht="18.75" customHeight="1">
      <c r="A5576" s="23"/>
      <c r="B5576" s="234" t="s">
        <v>3714</v>
      </c>
      <c r="C5576" s="40"/>
      <c r="D5576" s="41"/>
      <c r="E5576" s="20"/>
      <c r="F5576" s="36"/>
    </row>
    <row r="5577" spans="1:6" s="11" customFormat="1" ht="18.75" customHeight="1">
      <c r="A5577" s="23"/>
      <c r="B5577" s="234" t="s">
        <v>3715</v>
      </c>
      <c r="C5577" s="40"/>
      <c r="D5577" s="41"/>
      <c r="E5577" s="20"/>
      <c r="F5577" s="36"/>
    </row>
    <row r="5578" spans="1:6" s="11" customFormat="1" ht="18.75" customHeight="1">
      <c r="A5578" s="23"/>
      <c r="B5578" s="234" t="s">
        <v>3716</v>
      </c>
      <c r="C5578" s="40"/>
      <c r="D5578" s="41"/>
      <c r="E5578" s="20"/>
      <c r="F5578" s="36"/>
    </row>
    <row r="5579" spans="1:6" s="11" customFormat="1" ht="18.75" customHeight="1">
      <c r="A5579" s="23"/>
      <c r="B5579" s="234" t="s">
        <v>3214</v>
      </c>
      <c r="C5579" s="40"/>
      <c r="D5579" s="41"/>
      <c r="E5579" s="20"/>
      <c r="F5579" s="36"/>
    </row>
    <row r="5580" spans="1:6" s="11" customFormat="1" ht="18.75" customHeight="1">
      <c r="A5580" s="23"/>
      <c r="B5580" s="234" t="s">
        <v>3865</v>
      </c>
      <c r="C5580" s="40"/>
      <c r="D5580" s="41"/>
      <c r="E5580" s="20"/>
      <c r="F5580" s="36"/>
    </row>
    <row r="5581" spans="1:6" s="11" customFormat="1" ht="18.75" customHeight="1">
      <c r="A5581" s="23"/>
      <c r="B5581" s="234" t="s">
        <v>3866</v>
      </c>
      <c r="C5581" s="40"/>
      <c r="D5581" s="41"/>
      <c r="E5581" s="20"/>
      <c r="F5581" s="36"/>
    </row>
    <row r="5582" spans="1:6" s="11" customFormat="1" ht="18.75" customHeight="1">
      <c r="A5582" s="23"/>
      <c r="B5582" s="234" t="s">
        <v>3734</v>
      </c>
      <c r="C5582" s="40"/>
      <c r="D5582" s="41"/>
      <c r="E5582" s="20"/>
      <c r="F5582" s="36"/>
    </row>
    <row r="5583" spans="1:6" s="11" customFormat="1" ht="18.75" customHeight="1">
      <c r="A5583" s="23"/>
      <c r="B5583" s="234" t="s">
        <v>3873</v>
      </c>
      <c r="C5583" s="40"/>
      <c r="D5583" s="41"/>
      <c r="E5583" s="20"/>
      <c r="F5583" s="36"/>
    </row>
    <row r="5584" spans="1:6" s="11" customFormat="1" ht="18.75" customHeight="1">
      <c r="A5584" s="23"/>
      <c r="B5584" s="234" t="s">
        <v>3874</v>
      </c>
      <c r="C5584" s="40"/>
      <c r="D5584" s="41"/>
      <c r="E5584" s="20"/>
      <c r="F5584" s="36"/>
    </row>
    <row r="5585" spans="1:6" s="11" customFormat="1" ht="18.75" customHeight="1">
      <c r="A5585" s="23"/>
      <c r="B5585" s="234" t="s">
        <v>3875</v>
      </c>
      <c r="C5585" s="40"/>
      <c r="D5585" s="41"/>
      <c r="E5585" s="20"/>
      <c r="F5585" s="36"/>
    </row>
    <row r="5586" spans="1:6" s="11" customFormat="1" ht="18.75" customHeight="1">
      <c r="A5586" s="23"/>
      <c r="B5586" s="234" t="s">
        <v>3722</v>
      </c>
      <c r="C5586" s="40"/>
      <c r="D5586" s="41"/>
      <c r="E5586" s="20"/>
      <c r="F5586" s="36"/>
    </row>
    <row r="5587" spans="1:6" s="11" customFormat="1" ht="18.75" customHeight="1">
      <c r="A5587" s="23"/>
      <c r="B5587" s="234" t="s">
        <v>3876</v>
      </c>
      <c r="C5587" s="40"/>
      <c r="D5587" s="41"/>
      <c r="E5587" s="20"/>
      <c r="F5587" s="36"/>
    </row>
    <row r="5588" spans="1:6" s="11" customFormat="1" ht="18.75" customHeight="1">
      <c r="A5588" s="23"/>
      <c r="B5588" s="234" t="s">
        <v>3739</v>
      </c>
      <c r="C5588" s="40"/>
      <c r="D5588" s="41"/>
      <c r="E5588" s="20"/>
      <c r="F5588" s="36"/>
    </row>
    <row r="5589" spans="1:6" s="11" customFormat="1" ht="18.75" customHeight="1">
      <c r="A5589" s="23"/>
      <c r="B5589" s="234" t="s">
        <v>3877</v>
      </c>
      <c r="C5589" s="40"/>
      <c r="D5589" s="41"/>
      <c r="E5589" s="20"/>
      <c r="F5589" s="36"/>
    </row>
    <row r="5590" spans="1:6" s="11" customFormat="1" ht="18.75" customHeight="1">
      <c r="A5590" s="23"/>
      <c r="B5590" s="234" t="s">
        <v>3726</v>
      </c>
      <c r="C5590" s="40"/>
      <c r="D5590" s="41"/>
      <c r="E5590" s="20"/>
      <c r="F5590" s="36"/>
    </row>
    <row r="5591" spans="1:6" s="11" customFormat="1" ht="18.75" customHeight="1">
      <c r="A5591" s="23"/>
      <c r="B5591" s="234" t="s">
        <v>3741</v>
      </c>
      <c r="C5591" s="40"/>
      <c r="D5591" s="41"/>
      <c r="E5591" s="20"/>
      <c r="F5591" s="36"/>
    </row>
    <row r="5592" spans="1:6" s="11" customFormat="1" ht="18.75" customHeight="1">
      <c r="A5592" s="23"/>
      <c r="B5592" s="234" t="s">
        <v>3742</v>
      </c>
      <c r="C5592" s="40"/>
      <c r="D5592" s="41"/>
      <c r="E5592" s="20"/>
      <c r="F5592" s="36"/>
    </row>
    <row r="5593" spans="1:6" s="11" customFormat="1" ht="18.75" customHeight="1">
      <c r="A5593" s="23"/>
      <c r="B5593" s="234" t="s">
        <v>3743</v>
      </c>
      <c r="C5593" s="40"/>
      <c r="D5593" s="41"/>
      <c r="E5593" s="20"/>
      <c r="F5593" s="36"/>
    </row>
    <row r="5594" spans="1:6" s="11" customFormat="1" ht="18.75" customHeight="1">
      <c r="A5594" s="23"/>
      <c r="B5594" s="234" t="s">
        <v>3744</v>
      </c>
      <c r="C5594" s="40"/>
      <c r="D5594" s="41"/>
      <c r="E5594" s="20"/>
      <c r="F5594" s="36"/>
    </row>
    <row r="5595" spans="1:6" s="11" customFormat="1" ht="18.75" customHeight="1">
      <c r="A5595" s="23"/>
      <c r="B5595" s="70" t="s">
        <v>3745</v>
      </c>
      <c r="C5595" s="40"/>
      <c r="D5595" s="41"/>
      <c r="E5595" s="20"/>
      <c r="F5595" s="36"/>
    </row>
    <row r="5596" spans="1:6" s="11" customFormat="1" ht="18.75" customHeight="1">
      <c r="A5596" s="23"/>
      <c r="B5596" s="234" t="s">
        <v>3746</v>
      </c>
      <c r="C5596" s="40"/>
      <c r="D5596" s="41"/>
      <c r="E5596" s="20"/>
      <c r="F5596" s="36"/>
    </row>
    <row r="5597" spans="1:6" s="11" customFormat="1" ht="18.75" customHeight="1">
      <c r="A5597" s="23"/>
      <c r="B5597" s="234" t="s">
        <v>3878</v>
      </c>
      <c r="C5597" s="40"/>
      <c r="D5597" s="41"/>
      <c r="E5597" s="20"/>
      <c r="F5597" s="36"/>
    </row>
    <row r="5598" spans="1:6" s="11" customFormat="1" ht="18.75" customHeight="1">
      <c r="A5598" s="23"/>
      <c r="B5598" s="234" t="s">
        <v>3745</v>
      </c>
      <c r="C5598" s="40"/>
      <c r="D5598" s="41"/>
      <c r="E5598" s="20"/>
      <c r="F5598" s="36"/>
    </row>
    <row r="5599" spans="1:6" s="11" customFormat="1" ht="18.75" customHeight="1">
      <c r="A5599" s="23"/>
      <c r="B5599" s="234" t="s">
        <v>3214</v>
      </c>
      <c r="C5599" s="40"/>
      <c r="D5599" s="41"/>
      <c r="E5599" s="20"/>
      <c r="F5599" s="36"/>
    </row>
    <row r="5600" spans="1:6" s="11" customFormat="1" ht="18.75" customHeight="1">
      <c r="A5600" s="23"/>
      <c r="B5600" s="234" t="s">
        <v>3748</v>
      </c>
      <c r="C5600" s="40"/>
      <c r="D5600" s="41"/>
      <c r="E5600" s="20"/>
      <c r="F5600" s="36"/>
    </row>
    <row r="5601" spans="1:6" s="11" customFormat="1" ht="18.75" customHeight="1">
      <c r="A5601" s="23"/>
      <c r="B5601" s="234" t="s">
        <v>3749</v>
      </c>
      <c r="C5601" s="40"/>
      <c r="D5601" s="41"/>
      <c r="E5601" s="20"/>
      <c r="F5601" s="36"/>
    </row>
    <row r="5602" spans="1:6" s="11" customFormat="1" ht="18.75" customHeight="1">
      <c r="A5602" s="23"/>
      <c r="B5602" s="234" t="s">
        <v>3750</v>
      </c>
      <c r="C5602" s="40"/>
      <c r="D5602" s="41"/>
      <c r="E5602" s="20"/>
      <c r="F5602" s="36"/>
    </row>
    <row r="5603" spans="1:6" s="11" customFormat="1" ht="18.75" customHeight="1">
      <c r="A5603" s="23"/>
      <c r="B5603" s="234" t="s">
        <v>3751</v>
      </c>
      <c r="C5603" s="40"/>
      <c r="D5603" s="41"/>
      <c r="E5603" s="20"/>
      <c r="F5603" s="36"/>
    </row>
    <row r="5604" spans="1:6" s="11" customFormat="1" ht="18.75" customHeight="1">
      <c r="A5604" s="23"/>
      <c r="B5604" s="234" t="s">
        <v>3752</v>
      </c>
      <c r="C5604" s="40"/>
      <c r="D5604" s="41"/>
      <c r="E5604" s="20"/>
      <c r="F5604" s="36"/>
    </row>
    <row r="5605" spans="1:6" s="11" customFormat="1" ht="18.75" customHeight="1">
      <c r="A5605" s="23"/>
      <c r="B5605" s="234" t="s">
        <v>3753</v>
      </c>
      <c r="C5605" s="40"/>
      <c r="D5605" s="41"/>
      <c r="E5605" s="20"/>
      <c r="F5605" s="36"/>
    </row>
    <row r="5606" spans="1:6" s="11" customFormat="1" ht="18.75" customHeight="1">
      <c r="A5606" s="23"/>
      <c r="B5606" s="234" t="s">
        <v>3754</v>
      </c>
      <c r="C5606" s="40"/>
      <c r="D5606" s="41"/>
      <c r="E5606" s="20"/>
      <c r="F5606" s="36"/>
    </row>
    <row r="5607" spans="1:6" s="11" customFormat="1" ht="18.75" customHeight="1">
      <c r="A5607" s="23"/>
      <c r="B5607" s="234" t="s">
        <v>3755</v>
      </c>
      <c r="C5607" s="40"/>
      <c r="D5607" s="41"/>
      <c r="E5607" s="20"/>
      <c r="F5607" s="36"/>
    </row>
    <row r="5608" spans="1:6" s="11" customFormat="1" ht="18.75" customHeight="1">
      <c r="A5608" s="23"/>
      <c r="B5608" s="234" t="s">
        <v>3756</v>
      </c>
      <c r="C5608" s="40"/>
      <c r="D5608" s="41"/>
      <c r="E5608" s="20"/>
      <c r="F5608" s="36"/>
    </row>
    <row r="5609" spans="1:6" s="11" customFormat="1" ht="18.75" customHeight="1">
      <c r="A5609" s="23"/>
      <c r="B5609" s="234" t="s">
        <v>3757</v>
      </c>
      <c r="C5609" s="40"/>
      <c r="D5609" s="41"/>
      <c r="E5609" s="20"/>
      <c r="F5609" s="36"/>
    </row>
    <row r="5610" spans="1:6" s="11" customFormat="1" ht="18.75" customHeight="1">
      <c r="A5610" s="23"/>
      <c r="B5610" s="234" t="s">
        <v>3758</v>
      </c>
      <c r="C5610" s="40"/>
      <c r="D5610" s="41"/>
      <c r="E5610" s="20"/>
      <c r="F5610" s="36"/>
    </row>
    <row r="5611" spans="1:6" s="11" customFormat="1" ht="18.75" customHeight="1">
      <c r="A5611" s="23"/>
      <c r="B5611" s="234" t="s">
        <v>3759</v>
      </c>
      <c r="C5611" s="40"/>
      <c r="D5611" s="41"/>
      <c r="E5611" s="20"/>
      <c r="F5611" s="36"/>
    </row>
    <row r="5612" spans="1:6" s="11" customFormat="1" ht="18.75" customHeight="1">
      <c r="A5612" s="23"/>
      <c r="B5612" s="234" t="s">
        <v>3760</v>
      </c>
      <c r="C5612" s="40"/>
      <c r="D5612" s="41"/>
      <c r="E5612" s="20"/>
      <c r="F5612" s="36"/>
    </row>
    <row r="5613" spans="1:6" s="11" customFormat="1" ht="18.75" customHeight="1">
      <c r="A5613" s="23"/>
      <c r="B5613" s="234" t="s">
        <v>3761</v>
      </c>
      <c r="C5613" s="40"/>
      <c r="D5613" s="41"/>
      <c r="E5613" s="20"/>
      <c r="F5613" s="36"/>
    </row>
    <row r="5614" spans="1:6" s="11" customFormat="1" ht="18.75" customHeight="1">
      <c r="A5614" s="23"/>
      <c r="B5614" s="234" t="s">
        <v>3762</v>
      </c>
      <c r="C5614" s="40"/>
      <c r="D5614" s="41"/>
      <c r="E5614" s="20"/>
      <c r="F5614" s="36"/>
    </row>
    <row r="5615" spans="1:6" s="11" customFormat="1" ht="18.75" customHeight="1">
      <c r="A5615" s="23"/>
      <c r="B5615" s="234" t="s">
        <v>3763</v>
      </c>
      <c r="C5615" s="40"/>
      <c r="D5615" s="41"/>
      <c r="E5615" s="20"/>
      <c r="F5615" s="36"/>
    </row>
    <row r="5616" spans="1:6" s="11" customFormat="1" ht="18.75" customHeight="1">
      <c r="A5616" s="23"/>
      <c r="B5616" s="234" t="s">
        <v>3764</v>
      </c>
      <c r="C5616" s="40"/>
      <c r="D5616" s="41"/>
      <c r="E5616" s="20"/>
      <c r="F5616" s="36"/>
    </row>
    <row r="5617" spans="1:6" s="11" customFormat="1" ht="18.75" customHeight="1">
      <c r="A5617" s="23"/>
      <c r="B5617" s="234" t="s">
        <v>3765</v>
      </c>
      <c r="C5617" s="40"/>
      <c r="D5617" s="41"/>
      <c r="E5617" s="20"/>
      <c r="F5617" s="36"/>
    </row>
    <row r="5618" spans="1:6" s="11" customFormat="1" ht="18.75" customHeight="1">
      <c r="A5618" s="23"/>
      <c r="B5618" s="234" t="s">
        <v>3669</v>
      </c>
      <c r="C5618" s="40"/>
      <c r="D5618" s="41"/>
      <c r="E5618" s="20"/>
      <c r="F5618" s="36"/>
    </row>
    <row r="5619" spans="1:6" s="11" customFormat="1" ht="18.75" customHeight="1">
      <c r="A5619" s="23"/>
      <c r="B5619" s="234" t="s">
        <v>3766</v>
      </c>
      <c r="C5619" s="40"/>
      <c r="D5619" s="41"/>
      <c r="E5619" s="20"/>
      <c r="F5619" s="36"/>
    </row>
    <row r="5620" spans="1:6" s="11" customFormat="1" ht="18.75" customHeight="1">
      <c r="A5620" s="23"/>
      <c r="B5620" s="234" t="s">
        <v>3767</v>
      </c>
      <c r="C5620" s="40"/>
      <c r="D5620" s="41"/>
      <c r="E5620" s="20"/>
      <c r="F5620" s="36"/>
    </row>
    <row r="5621" spans="1:6" s="11" customFormat="1" ht="18.75" customHeight="1">
      <c r="A5621" s="23"/>
      <c r="B5621" s="70" t="s">
        <v>3768</v>
      </c>
      <c r="C5621" s="40"/>
      <c r="D5621" s="41"/>
      <c r="E5621" s="20"/>
      <c r="F5621" s="36"/>
    </row>
    <row r="5622" spans="1:6" s="11" customFormat="1" ht="18.75" customHeight="1">
      <c r="A5622" s="23"/>
      <c r="B5622" s="234" t="s">
        <v>3769</v>
      </c>
      <c r="C5622" s="40"/>
      <c r="D5622" s="41"/>
      <c r="E5622" s="20"/>
      <c r="F5622" s="36"/>
    </row>
    <row r="5623" spans="1:6" s="11" customFormat="1" ht="18.75" customHeight="1">
      <c r="A5623" s="23"/>
      <c r="B5623" s="234" t="s">
        <v>3770</v>
      </c>
      <c r="C5623" s="40"/>
      <c r="D5623" s="41"/>
      <c r="E5623" s="20"/>
      <c r="F5623" s="36"/>
    </row>
    <row r="5624" spans="1:6" s="11" customFormat="1" ht="18.75" customHeight="1">
      <c r="A5624" s="23"/>
      <c r="B5624" s="234" t="s">
        <v>3771</v>
      </c>
      <c r="C5624" s="40"/>
      <c r="D5624" s="41"/>
      <c r="E5624" s="20"/>
      <c r="F5624" s="36"/>
    </row>
    <row r="5625" spans="1:6" s="11" customFormat="1" ht="18.75" customHeight="1">
      <c r="A5625" s="23"/>
      <c r="B5625" s="234" t="s">
        <v>3772</v>
      </c>
      <c r="C5625" s="40"/>
      <c r="D5625" s="41"/>
      <c r="E5625" s="20"/>
      <c r="F5625" s="36"/>
    </row>
    <row r="5626" spans="1:6" s="11" customFormat="1" ht="18.75" customHeight="1">
      <c r="A5626" s="23"/>
      <c r="B5626" s="234" t="s">
        <v>3865</v>
      </c>
      <c r="C5626" s="40"/>
      <c r="D5626" s="41"/>
      <c r="E5626" s="20"/>
      <c r="F5626" s="36"/>
    </row>
    <row r="5627" spans="1:6" s="11" customFormat="1" ht="18.75" customHeight="1">
      <c r="A5627" s="23"/>
      <c r="B5627" s="234" t="s">
        <v>3773</v>
      </c>
      <c r="C5627" s="40"/>
      <c r="D5627" s="41"/>
      <c r="E5627" s="20"/>
      <c r="F5627" s="36"/>
    </row>
    <row r="5628" spans="1:6" s="11" customFormat="1" ht="18.75" customHeight="1">
      <c r="A5628" s="23"/>
      <c r="B5628" s="234" t="s">
        <v>3879</v>
      </c>
      <c r="C5628" s="40"/>
      <c r="D5628" s="41"/>
      <c r="E5628" s="20"/>
      <c r="F5628" s="36"/>
    </row>
    <row r="5629" spans="1:6" s="11" customFormat="1" ht="18.75" customHeight="1">
      <c r="A5629" s="23"/>
      <c r="B5629" s="234" t="s">
        <v>3880</v>
      </c>
      <c r="C5629" s="40"/>
      <c r="D5629" s="41"/>
      <c r="E5629" s="20"/>
      <c r="F5629" s="36"/>
    </row>
    <row r="5630" spans="1:6" s="11" customFormat="1" ht="18.75" customHeight="1">
      <c r="A5630" s="23"/>
      <c r="B5630" s="234" t="s">
        <v>3881</v>
      </c>
      <c r="C5630" s="40"/>
      <c r="D5630" s="41"/>
      <c r="E5630" s="20"/>
      <c r="F5630" s="36"/>
    </row>
    <row r="5631" spans="1:6" s="11" customFormat="1" ht="18.75" customHeight="1">
      <c r="A5631" s="23"/>
      <c r="B5631" s="234" t="s">
        <v>3882</v>
      </c>
      <c r="C5631" s="40"/>
      <c r="D5631" s="41"/>
      <c r="E5631" s="20"/>
      <c r="F5631" s="36"/>
    </row>
    <row r="5632" spans="1:6" s="11" customFormat="1" ht="18.75" customHeight="1">
      <c r="A5632" s="23"/>
      <c r="B5632" s="224" t="s">
        <v>3778</v>
      </c>
      <c r="C5632" s="40"/>
      <c r="D5632" s="41"/>
      <c r="E5632" s="20"/>
      <c r="F5632" s="36"/>
    </row>
    <row r="5633" spans="1:6" s="11" customFormat="1" ht="18.75" customHeight="1">
      <c r="A5633" s="23"/>
      <c r="B5633" s="224" t="s">
        <v>3883</v>
      </c>
      <c r="C5633" s="40"/>
      <c r="D5633" s="41"/>
      <c r="E5633" s="20"/>
      <c r="F5633" s="36"/>
    </row>
    <row r="5634" spans="1:6" s="11" customFormat="1" ht="18.75" customHeight="1">
      <c r="A5634" s="23"/>
      <c r="B5634" s="234" t="s">
        <v>3780</v>
      </c>
      <c r="C5634" s="40"/>
      <c r="D5634" s="41"/>
      <c r="E5634" s="20"/>
      <c r="F5634" s="36"/>
    </row>
    <row r="5635" spans="1:6" s="11" customFormat="1" ht="18.75" customHeight="1">
      <c r="A5635" s="23"/>
      <c r="B5635" s="234" t="s">
        <v>3781</v>
      </c>
      <c r="C5635" s="40"/>
      <c r="D5635" s="41"/>
      <c r="E5635" s="20"/>
      <c r="F5635" s="36"/>
    </row>
    <row r="5636" spans="1:6" s="11" customFormat="1" ht="18.75" customHeight="1">
      <c r="A5636" s="23"/>
      <c r="B5636" s="234" t="s">
        <v>3782</v>
      </c>
      <c r="C5636" s="40"/>
      <c r="D5636" s="41"/>
      <c r="E5636" s="20"/>
      <c r="F5636" s="36"/>
    </row>
    <row r="5637" spans="1:6" s="11" customFormat="1" ht="18.75" customHeight="1">
      <c r="A5637" s="23"/>
      <c r="B5637" s="234" t="s">
        <v>3783</v>
      </c>
      <c r="C5637" s="40"/>
      <c r="D5637" s="41"/>
      <c r="E5637" s="20"/>
      <c r="F5637" s="36"/>
    </row>
    <row r="5638" spans="1:6" s="11" customFormat="1" ht="18.75" customHeight="1">
      <c r="A5638" s="23"/>
      <c r="B5638" s="234" t="s">
        <v>3884</v>
      </c>
      <c r="C5638" s="40"/>
      <c r="D5638" s="41"/>
      <c r="E5638" s="20"/>
      <c r="F5638" s="36"/>
    </row>
    <row r="5639" spans="1:6" s="11" customFormat="1" ht="18.75" customHeight="1">
      <c r="A5639" s="23"/>
      <c r="B5639" s="234" t="s">
        <v>3885</v>
      </c>
      <c r="C5639" s="40"/>
      <c r="D5639" s="41"/>
      <c r="E5639" s="20"/>
      <c r="F5639" s="36"/>
    </row>
    <row r="5640" spans="1:6" s="11" customFormat="1" ht="18.75" customHeight="1">
      <c r="A5640" s="23"/>
      <c r="B5640" s="234" t="s">
        <v>3786</v>
      </c>
      <c r="C5640" s="40"/>
      <c r="D5640" s="41"/>
      <c r="E5640" s="20"/>
      <c r="F5640" s="36"/>
    </row>
    <row r="5641" spans="1:6" s="11" customFormat="1" ht="18.75" customHeight="1">
      <c r="A5641" s="23"/>
      <c r="B5641" s="234" t="s">
        <v>3787</v>
      </c>
      <c r="C5641" s="40"/>
      <c r="D5641" s="41"/>
      <c r="E5641" s="20"/>
      <c r="F5641" s="36"/>
    </row>
    <row r="5642" spans="1:6" s="11" customFormat="1" ht="18.75" customHeight="1">
      <c r="A5642" s="23"/>
      <c r="B5642" s="234" t="s">
        <v>3788</v>
      </c>
      <c r="C5642" s="40"/>
      <c r="D5642" s="41"/>
      <c r="E5642" s="20"/>
      <c r="F5642" s="36"/>
    </row>
    <row r="5643" spans="1:6" s="11" customFormat="1" ht="18.75" customHeight="1">
      <c r="A5643" s="23"/>
      <c r="B5643" s="234" t="s">
        <v>3669</v>
      </c>
      <c r="C5643" s="40"/>
      <c r="D5643" s="41"/>
      <c r="E5643" s="20"/>
      <c r="F5643" s="36"/>
    </row>
    <row r="5644" spans="1:6" s="11" customFormat="1" ht="18.75" customHeight="1">
      <c r="A5644" s="23"/>
      <c r="B5644" s="234" t="s">
        <v>3789</v>
      </c>
      <c r="C5644" s="40"/>
      <c r="D5644" s="41"/>
      <c r="E5644" s="20"/>
      <c r="F5644" s="36"/>
    </row>
    <row r="5645" spans="1:6" s="11" customFormat="1" ht="18.75" customHeight="1">
      <c r="A5645" s="23"/>
      <c r="B5645" s="234" t="s">
        <v>3670</v>
      </c>
      <c r="C5645" s="40"/>
      <c r="D5645" s="41"/>
      <c r="E5645" s="20"/>
      <c r="F5645" s="36"/>
    </row>
    <row r="5646" spans="1:6" s="11" customFormat="1" ht="18.75" customHeight="1">
      <c r="A5646" s="23"/>
      <c r="B5646" s="234" t="s">
        <v>3671</v>
      </c>
      <c r="C5646" s="40"/>
      <c r="D5646" s="41"/>
      <c r="E5646" s="20"/>
      <c r="F5646" s="36"/>
    </row>
    <row r="5647" spans="1:6" s="11" customFormat="1" ht="18.75" customHeight="1">
      <c r="A5647" s="23"/>
      <c r="B5647" s="234" t="s">
        <v>3674</v>
      </c>
      <c r="C5647" s="40"/>
      <c r="D5647" s="41"/>
      <c r="E5647" s="20"/>
      <c r="F5647" s="36"/>
    </row>
    <row r="5648" spans="1:6" s="11" customFormat="1" ht="18.75" customHeight="1">
      <c r="A5648" s="23"/>
      <c r="B5648" s="253" t="s">
        <v>3790</v>
      </c>
      <c r="C5648" s="40"/>
      <c r="D5648" s="41"/>
      <c r="E5648" s="20"/>
      <c r="F5648" s="36"/>
    </row>
    <row r="5649" spans="1:6" s="11" customFormat="1" ht="18.75" customHeight="1">
      <c r="A5649" s="23"/>
      <c r="B5649" s="73" t="s">
        <v>3791</v>
      </c>
      <c r="C5649" s="40"/>
      <c r="D5649" s="41"/>
      <c r="E5649" s="20"/>
      <c r="F5649" s="36"/>
    </row>
    <row r="5650" spans="1:6" s="11" customFormat="1" ht="18.75" customHeight="1">
      <c r="A5650" s="23"/>
      <c r="B5650" s="224" t="s">
        <v>3886</v>
      </c>
      <c r="C5650" s="40"/>
      <c r="D5650" s="41"/>
      <c r="E5650" s="20"/>
      <c r="F5650" s="36"/>
    </row>
    <row r="5651" spans="1:6" s="11" customFormat="1" ht="18.75" customHeight="1">
      <c r="A5651" s="23"/>
      <c r="B5651" s="224" t="s">
        <v>3887</v>
      </c>
      <c r="C5651" s="40"/>
      <c r="D5651" s="41"/>
      <c r="E5651" s="20"/>
      <c r="F5651" s="36"/>
    </row>
    <row r="5652" spans="1:6" s="11" customFormat="1" ht="18.75" customHeight="1">
      <c r="A5652" s="23"/>
      <c r="B5652" s="224" t="s">
        <v>3888</v>
      </c>
      <c r="C5652" s="40"/>
      <c r="D5652" s="41"/>
      <c r="E5652" s="20"/>
      <c r="F5652" s="36"/>
    </row>
    <row r="5653" spans="1:6" s="11" customFormat="1" ht="18.75" customHeight="1">
      <c r="A5653" s="23"/>
      <c r="B5653" s="224" t="s">
        <v>3889</v>
      </c>
      <c r="C5653" s="40"/>
      <c r="D5653" s="41"/>
      <c r="E5653" s="20"/>
      <c r="F5653" s="36"/>
    </row>
    <row r="5654" spans="1:6" s="11" customFormat="1" ht="18.75" customHeight="1">
      <c r="A5654" s="23"/>
      <c r="B5654" s="224" t="s">
        <v>3890</v>
      </c>
      <c r="C5654" s="40"/>
      <c r="D5654" s="41"/>
      <c r="E5654" s="20"/>
      <c r="F5654" s="36"/>
    </row>
    <row r="5655" spans="1:6" s="11" customFormat="1" ht="18.75" customHeight="1">
      <c r="A5655" s="23"/>
      <c r="B5655" s="224" t="s">
        <v>3891</v>
      </c>
      <c r="C5655" s="40"/>
      <c r="D5655" s="41"/>
      <c r="E5655" s="20"/>
      <c r="F5655" s="36"/>
    </row>
    <row r="5656" spans="1:6" s="11" customFormat="1" ht="18.75" customHeight="1">
      <c r="A5656" s="23"/>
      <c r="B5656" s="70" t="s">
        <v>3658</v>
      </c>
      <c r="C5656" s="40"/>
      <c r="D5656" s="41"/>
      <c r="E5656" s="20"/>
      <c r="F5656" s="36"/>
    </row>
    <row r="5657" spans="1:6" s="11" customFormat="1" ht="18.75" customHeight="1">
      <c r="A5657" s="23"/>
      <c r="B5657" s="234" t="s">
        <v>3659</v>
      </c>
      <c r="C5657" s="40"/>
      <c r="D5657" s="41"/>
      <c r="E5657" s="20"/>
      <c r="F5657" s="36"/>
    </row>
    <row r="5658" spans="1:6" s="11" customFormat="1" ht="18.75" customHeight="1">
      <c r="A5658" s="23"/>
      <c r="B5658" s="234" t="s">
        <v>3892</v>
      </c>
      <c r="C5658" s="40"/>
      <c r="D5658" s="41"/>
      <c r="E5658" s="20"/>
      <c r="F5658" s="36"/>
    </row>
    <row r="5659" spans="1:6" s="11" customFormat="1" ht="18.75" customHeight="1">
      <c r="A5659" s="23"/>
      <c r="B5659" s="234" t="s">
        <v>3661</v>
      </c>
      <c r="C5659" s="40"/>
      <c r="D5659" s="41"/>
      <c r="E5659" s="20"/>
      <c r="F5659" s="36"/>
    </row>
    <row r="5660" spans="1:6" s="11" customFormat="1" ht="18.75" customHeight="1">
      <c r="A5660" s="23"/>
      <c r="B5660" s="234" t="s">
        <v>3662</v>
      </c>
      <c r="C5660" s="40"/>
      <c r="D5660" s="41"/>
      <c r="E5660" s="20"/>
      <c r="F5660" s="36"/>
    </row>
    <row r="5661" spans="1:6" s="11" customFormat="1" ht="18.75" customHeight="1">
      <c r="A5661" s="23"/>
      <c r="B5661" s="234" t="s">
        <v>3799</v>
      </c>
      <c r="C5661" s="40"/>
      <c r="D5661" s="41"/>
      <c r="E5661" s="20"/>
      <c r="F5661" s="36"/>
    </row>
    <row r="5662" spans="1:6" s="11" customFormat="1" ht="18.75" customHeight="1">
      <c r="A5662" s="23"/>
      <c r="B5662" s="234" t="s">
        <v>3664</v>
      </c>
      <c r="C5662" s="40"/>
      <c r="D5662" s="41"/>
      <c r="E5662" s="20"/>
      <c r="F5662" s="36"/>
    </row>
    <row r="5663" spans="1:6" s="11" customFormat="1" ht="18.75" customHeight="1">
      <c r="A5663" s="23"/>
      <c r="B5663" s="234" t="s">
        <v>3893</v>
      </c>
      <c r="C5663" s="40"/>
      <c r="D5663" s="41"/>
      <c r="E5663" s="20"/>
      <c r="F5663" s="36"/>
    </row>
    <row r="5664" spans="1:6" s="11" customFormat="1" ht="18.75" customHeight="1">
      <c r="A5664" s="23"/>
      <c r="B5664" s="234" t="s">
        <v>3894</v>
      </c>
      <c r="C5664" s="40"/>
      <c r="D5664" s="41"/>
      <c r="E5664" s="20"/>
      <c r="F5664" s="36"/>
    </row>
    <row r="5665" spans="1:6" s="11" customFormat="1" ht="18.75" customHeight="1">
      <c r="A5665" s="23"/>
      <c r="B5665" s="234" t="s">
        <v>3895</v>
      </c>
      <c r="C5665" s="40"/>
      <c r="D5665" s="41"/>
      <c r="E5665" s="20"/>
      <c r="F5665" s="36"/>
    </row>
    <row r="5666" spans="1:6" s="11" customFormat="1" ht="18.75" customHeight="1">
      <c r="A5666" s="23"/>
      <c r="B5666" s="234" t="s">
        <v>3668</v>
      </c>
      <c r="C5666" s="40"/>
      <c r="D5666" s="41"/>
      <c r="E5666" s="20"/>
      <c r="F5666" s="36"/>
    </row>
    <row r="5667" spans="1:6" s="11" customFormat="1" ht="18.75" customHeight="1">
      <c r="A5667" s="23"/>
      <c r="B5667" s="234" t="s">
        <v>3669</v>
      </c>
      <c r="C5667" s="40"/>
      <c r="D5667" s="41"/>
      <c r="E5667" s="20"/>
      <c r="F5667" s="36"/>
    </row>
    <row r="5668" spans="1:6" s="11" customFormat="1" ht="18.75" customHeight="1">
      <c r="A5668" s="23"/>
      <c r="B5668" s="234" t="s">
        <v>3670</v>
      </c>
      <c r="C5668" s="40"/>
      <c r="D5668" s="41"/>
      <c r="E5668" s="20"/>
      <c r="F5668" s="36"/>
    </row>
    <row r="5669" spans="1:6" s="11" customFormat="1" ht="18.75" customHeight="1">
      <c r="A5669" s="23"/>
      <c r="B5669" s="234" t="s">
        <v>3671</v>
      </c>
      <c r="C5669" s="40"/>
      <c r="D5669" s="41"/>
      <c r="E5669" s="20"/>
      <c r="F5669" s="36"/>
    </row>
    <row r="5670" spans="1:6" s="11" customFormat="1" ht="18.75" customHeight="1">
      <c r="A5670" s="23"/>
      <c r="B5670" s="234" t="s">
        <v>3674</v>
      </c>
      <c r="C5670" s="40"/>
      <c r="D5670" s="41"/>
      <c r="E5670" s="20"/>
      <c r="F5670" s="36"/>
    </row>
    <row r="5671" spans="1:6" s="11" customFormat="1" ht="18.75" customHeight="1">
      <c r="A5671" s="23"/>
      <c r="B5671" s="234" t="s">
        <v>3675</v>
      </c>
      <c r="C5671" s="40"/>
      <c r="D5671" s="41"/>
      <c r="E5671" s="20"/>
      <c r="F5671" s="36"/>
    </row>
    <row r="5672" spans="1:6" s="11" customFormat="1" ht="18.75" customHeight="1">
      <c r="A5672" s="23"/>
      <c r="B5672" s="70" t="s">
        <v>3679</v>
      </c>
      <c r="C5672" s="40"/>
      <c r="D5672" s="41"/>
      <c r="E5672" s="20"/>
      <c r="F5672" s="36"/>
    </row>
    <row r="5673" spans="1:6" s="11" customFormat="1" ht="18.75" customHeight="1">
      <c r="A5673" s="23"/>
      <c r="B5673" s="234" t="s">
        <v>3677</v>
      </c>
      <c r="C5673" s="40"/>
      <c r="D5673" s="41"/>
      <c r="E5673" s="20"/>
      <c r="F5673" s="36"/>
    </row>
    <row r="5674" spans="1:6" s="11" customFormat="1" ht="18.75" customHeight="1">
      <c r="A5674" s="23"/>
      <c r="B5674" s="234" t="s">
        <v>3896</v>
      </c>
      <c r="C5674" s="40"/>
      <c r="D5674" s="41"/>
      <c r="E5674" s="20"/>
      <c r="F5674" s="36"/>
    </row>
    <row r="5675" spans="1:6" s="11" customFormat="1" ht="18.75" customHeight="1">
      <c r="A5675" s="23"/>
      <c r="B5675" s="70" t="s">
        <v>3768</v>
      </c>
      <c r="C5675" s="40"/>
      <c r="D5675" s="41"/>
      <c r="E5675" s="20"/>
      <c r="F5675" s="36"/>
    </row>
    <row r="5676" spans="1:6" s="11" customFormat="1" ht="18.75" customHeight="1">
      <c r="A5676" s="23"/>
      <c r="B5676" s="234" t="s">
        <v>3769</v>
      </c>
      <c r="C5676" s="40"/>
      <c r="D5676" s="41"/>
      <c r="E5676" s="20"/>
      <c r="F5676" s="36"/>
    </row>
    <row r="5677" spans="1:6" s="11" customFormat="1" ht="18.75" customHeight="1">
      <c r="A5677" s="23"/>
      <c r="B5677" s="234" t="s">
        <v>3770</v>
      </c>
      <c r="C5677" s="40"/>
      <c r="D5677" s="41"/>
      <c r="E5677" s="20"/>
      <c r="F5677" s="36"/>
    </row>
    <row r="5678" spans="1:6" s="11" customFormat="1" ht="18.75" customHeight="1">
      <c r="A5678" s="23"/>
      <c r="B5678" s="234" t="s">
        <v>3771</v>
      </c>
      <c r="C5678" s="40"/>
      <c r="D5678" s="41"/>
      <c r="E5678" s="20"/>
      <c r="F5678" s="36"/>
    </row>
    <row r="5679" spans="1:6" s="11" customFormat="1" ht="18.75" customHeight="1">
      <c r="A5679" s="23"/>
      <c r="B5679" s="234" t="s">
        <v>3772</v>
      </c>
      <c r="C5679" s="40"/>
      <c r="D5679" s="41"/>
      <c r="E5679" s="20"/>
      <c r="F5679" s="36"/>
    </row>
    <row r="5680" spans="1:6" s="11" customFormat="1" ht="18.75" customHeight="1">
      <c r="A5680" s="23"/>
      <c r="B5680" s="234" t="s">
        <v>3897</v>
      </c>
      <c r="C5680" s="40"/>
      <c r="D5680" s="41"/>
      <c r="E5680" s="20"/>
      <c r="F5680" s="36"/>
    </row>
    <row r="5681" spans="1:6" s="11" customFormat="1" ht="18.75" customHeight="1">
      <c r="A5681" s="23"/>
      <c r="B5681" s="234" t="s">
        <v>3773</v>
      </c>
      <c r="C5681" s="40"/>
      <c r="D5681" s="41"/>
      <c r="E5681" s="20"/>
      <c r="F5681" s="36"/>
    </row>
    <row r="5682" spans="1:6" s="11" customFormat="1" ht="18.75" customHeight="1">
      <c r="A5682" s="23"/>
      <c r="B5682" s="234" t="s">
        <v>3898</v>
      </c>
      <c r="C5682" s="40"/>
      <c r="D5682" s="41"/>
      <c r="E5682" s="20"/>
      <c r="F5682" s="36"/>
    </row>
    <row r="5683" spans="1:6" s="11" customFormat="1" ht="18.75" customHeight="1">
      <c r="A5683" s="23"/>
      <c r="B5683" s="234" t="s">
        <v>3899</v>
      </c>
      <c r="C5683" s="40"/>
      <c r="D5683" s="41"/>
      <c r="E5683" s="20"/>
      <c r="F5683" s="36"/>
    </row>
    <row r="5684" spans="1:6" s="11" customFormat="1" ht="18.75" customHeight="1">
      <c r="A5684" s="23"/>
      <c r="B5684" s="234" t="s">
        <v>3900</v>
      </c>
      <c r="C5684" s="40"/>
      <c r="D5684" s="41"/>
      <c r="E5684" s="20"/>
      <c r="F5684" s="36"/>
    </row>
    <row r="5685" spans="1:6" s="11" customFormat="1" ht="18.75" customHeight="1">
      <c r="A5685" s="23"/>
      <c r="B5685" s="234" t="s">
        <v>3901</v>
      </c>
      <c r="C5685" s="40"/>
      <c r="D5685" s="41"/>
      <c r="E5685" s="20"/>
      <c r="F5685" s="36"/>
    </row>
    <row r="5686" spans="1:6" s="11" customFormat="1" ht="18.75" customHeight="1">
      <c r="A5686" s="23"/>
      <c r="B5686" s="224" t="s">
        <v>3778</v>
      </c>
      <c r="C5686" s="40"/>
      <c r="D5686" s="41"/>
      <c r="E5686" s="20"/>
      <c r="F5686" s="36"/>
    </row>
    <row r="5687" spans="1:6" s="11" customFormat="1" ht="18.75" customHeight="1">
      <c r="A5687" s="23"/>
      <c r="B5687" s="224" t="s">
        <v>3902</v>
      </c>
      <c r="C5687" s="40"/>
      <c r="D5687" s="41"/>
      <c r="E5687" s="20"/>
      <c r="F5687" s="36"/>
    </row>
    <row r="5688" spans="1:6" s="11" customFormat="1" ht="18.75" customHeight="1">
      <c r="A5688" s="23"/>
      <c r="B5688" s="234" t="s">
        <v>3780</v>
      </c>
      <c r="C5688" s="40"/>
      <c r="D5688" s="41"/>
      <c r="E5688" s="20"/>
      <c r="F5688" s="36"/>
    </row>
    <row r="5689" spans="1:6" s="11" customFormat="1" ht="18.75" customHeight="1">
      <c r="A5689" s="23"/>
      <c r="B5689" s="234" t="s">
        <v>3781</v>
      </c>
      <c r="C5689" s="40"/>
      <c r="D5689" s="41"/>
      <c r="E5689" s="20"/>
      <c r="F5689" s="36"/>
    </row>
    <row r="5690" spans="1:6" s="11" customFormat="1" ht="18.75" customHeight="1">
      <c r="A5690" s="23"/>
      <c r="B5690" s="234" t="s">
        <v>3782</v>
      </c>
      <c r="C5690" s="40"/>
      <c r="D5690" s="41"/>
      <c r="E5690" s="20"/>
      <c r="F5690" s="36"/>
    </row>
    <row r="5691" spans="1:6" s="11" customFormat="1" ht="18.75" customHeight="1">
      <c r="A5691" s="23"/>
      <c r="B5691" s="234" t="s">
        <v>3783</v>
      </c>
      <c r="C5691" s="40"/>
      <c r="D5691" s="41"/>
      <c r="E5691" s="20"/>
      <c r="F5691" s="36"/>
    </row>
    <row r="5692" spans="1:6" s="11" customFormat="1" ht="18.75" customHeight="1">
      <c r="A5692" s="23"/>
      <c r="B5692" s="234" t="s">
        <v>3903</v>
      </c>
      <c r="C5692" s="40"/>
      <c r="D5692" s="41"/>
      <c r="E5692" s="20"/>
      <c r="F5692" s="36"/>
    </row>
    <row r="5693" spans="1:6" s="11" customFormat="1" ht="18.75" customHeight="1">
      <c r="A5693" s="23"/>
      <c r="B5693" s="234" t="s">
        <v>3904</v>
      </c>
      <c r="C5693" s="40"/>
      <c r="D5693" s="41"/>
      <c r="E5693" s="20"/>
      <c r="F5693" s="36"/>
    </row>
    <row r="5694" spans="1:6" s="11" customFormat="1" ht="18.75" customHeight="1">
      <c r="A5694" s="23"/>
      <c r="B5694" s="234" t="s">
        <v>3786</v>
      </c>
      <c r="C5694" s="40"/>
      <c r="D5694" s="41"/>
      <c r="E5694" s="20"/>
      <c r="F5694" s="36"/>
    </row>
    <row r="5695" spans="1:6" s="11" customFormat="1" ht="18.75" customHeight="1">
      <c r="A5695" s="23"/>
      <c r="B5695" s="234" t="s">
        <v>3787</v>
      </c>
      <c r="C5695" s="40"/>
      <c r="D5695" s="41"/>
      <c r="E5695" s="20"/>
      <c r="F5695" s="36"/>
    </row>
    <row r="5696" spans="1:6" s="11" customFormat="1" ht="18.75" customHeight="1">
      <c r="A5696" s="23"/>
      <c r="B5696" s="234" t="s">
        <v>3788</v>
      </c>
      <c r="C5696" s="40"/>
      <c r="D5696" s="41"/>
      <c r="E5696" s="20"/>
      <c r="F5696" s="36"/>
    </row>
    <row r="5697" spans="1:6" s="11" customFormat="1" ht="18.75" customHeight="1">
      <c r="A5697" s="23"/>
      <c r="B5697" s="234" t="s">
        <v>3669</v>
      </c>
      <c r="C5697" s="40"/>
      <c r="D5697" s="41"/>
      <c r="E5697" s="20"/>
      <c r="F5697" s="36"/>
    </row>
    <row r="5698" spans="1:6" s="11" customFormat="1" ht="18.75" customHeight="1">
      <c r="A5698" s="23"/>
      <c r="B5698" s="234" t="s">
        <v>3789</v>
      </c>
      <c r="C5698" s="40"/>
      <c r="D5698" s="41"/>
      <c r="E5698" s="20"/>
      <c r="F5698" s="36"/>
    </row>
    <row r="5699" spans="1:6" s="11" customFormat="1" ht="18.75" customHeight="1">
      <c r="A5699" s="23"/>
      <c r="B5699" s="234" t="s">
        <v>3670</v>
      </c>
      <c r="C5699" s="40"/>
      <c r="D5699" s="41"/>
      <c r="E5699" s="20"/>
      <c r="F5699" s="36"/>
    </row>
    <row r="5700" spans="1:6" s="11" customFormat="1" ht="18.75" customHeight="1">
      <c r="A5700" s="23"/>
      <c r="B5700" s="234" t="s">
        <v>3671</v>
      </c>
      <c r="C5700" s="40"/>
      <c r="D5700" s="41"/>
      <c r="E5700" s="20"/>
      <c r="F5700" s="36"/>
    </row>
    <row r="5701" spans="1:6" s="11" customFormat="1" ht="18.75" customHeight="1">
      <c r="A5701" s="23"/>
      <c r="B5701" s="234" t="s">
        <v>3672</v>
      </c>
      <c r="C5701" s="40"/>
      <c r="D5701" s="41"/>
      <c r="E5701" s="20"/>
      <c r="F5701" s="36"/>
    </row>
    <row r="5702" spans="1:6" s="11" customFormat="1" ht="18.75" customHeight="1">
      <c r="A5702" s="23"/>
      <c r="B5702" s="234" t="s">
        <v>3673</v>
      </c>
      <c r="C5702" s="40"/>
      <c r="D5702" s="41"/>
      <c r="E5702" s="20"/>
      <c r="F5702" s="36"/>
    </row>
    <row r="5703" spans="1:6" s="11" customFormat="1" ht="18.75" customHeight="1">
      <c r="A5703" s="23"/>
      <c r="B5703" s="234" t="s">
        <v>3674</v>
      </c>
      <c r="C5703" s="40"/>
      <c r="D5703" s="41"/>
      <c r="E5703" s="20"/>
      <c r="F5703" s="36"/>
    </row>
    <row r="5704" spans="1:6" s="11" customFormat="1" ht="18.75" customHeight="1">
      <c r="A5704" s="23"/>
      <c r="B5704" s="253" t="s">
        <v>3813</v>
      </c>
      <c r="C5704" s="40"/>
      <c r="D5704" s="41"/>
      <c r="E5704" s="20"/>
      <c r="F5704" s="36"/>
    </row>
    <row r="5705" spans="1:6" s="11" customFormat="1" ht="18.75" customHeight="1">
      <c r="A5705" s="23"/>
      <c r="B5705" s="73" t="s">
        <v>3814</v>
      </c>
      <c r="C5705" s="40"/>
      <c r="D5705" s="41"/>
      <c r="E5705" s="20"/>
      <c r="F5705" s="36"/>
    </row>
    <row r="5706" spans="1:6" s="11" customFormat="1" ht="18.75" customHeight="1">
      <c r="A5706" s="23"/>
      <c r="B5706" s="224" t="s">
        <v>3905</v>
      </c>
      <c r="C5706" s="40"/>
      <c r="D5706" s="41"/>
      <c r="E5706" s="20"/>
      <c r="F5706" s="36"/>
    </row>
    <row r="5707" spans="1:6" s="11" customFormat="1" ht="18.75" customHeight="1">
      <c r="A5707" s="23"/>
      <c r="B5707" s="224" t="s">
        <v>3906</v>
      </c>
      <c r="C5707" s="40"/>
      <c r="D5707" s="41"/>
      <c r="E5707" s="20"/>
      <c r="F5707" s="36"/>
    </row>
    <row r="5708" spans="1:6" s="11" customFormat="1" ht="18.75" customHeight="1">
      <c r="A5708" s="23"/>
      <c r="B5708" s="224" t="s">
        <v>3907</v>
      </c>
      <c r="C5708" s="40"/>
      <c r="D5708" s="41"/>
      <c r="E5708" s="20"/>
      <c r="F5708" s="36"/>
    </row>
    <row r="5709" spans="1:6" s="11" customFormat="1" ht="18.75" customHeight="1">
      <c r="A5709" s="23"/>
      <c r="B5709" s="224" t="s">
        <v>3908</v>
      </c>
      <c r="C5709" s="40"/>
      <c r="D5709" s="41"/>
      <c r="E5709" s="20"/>
      <c r="F5709" s="36"/>
    </row>
    <row r="5710" spans="1:6" s="11" customFormat="1" ht="18.75" customHeight="1">
      <c r="A5710" s="23"/>
      <c r="B5710" s="224" t="s">
        <v>3909</v>
      </c>
      <c r="C5710" s="40"/>
      <c r="D5710" s="41"/>
      <c r="E5710" s="20"/>
      <c r="F5710" s="36"/>
    </row>
    <row r="5711" spans="1:6" s="11" customFormat="1" ht="18.75" customHeight="1">
      <c r="A5711" s="23"/>
      <c r="B5711" s="224" t="s">
        <v>3910</v>
      </c>
      <c r="C5711" s="40"/>
      <c r="D5711" s="41"/>
      <c r="E5711" s="20"/>
      <c r="F5711" s="36"/>
    </row>
    <row r="5712" spans="1:6" s="11" customFormat="1" ht="18.75" customHeight="1">
      <c r="A5712" s="23"/>
      <c r="B5712" s="234" t="s">
        <v>3821</v>
      </c>
      <c r="C5712" s="40"/>
      <c r="D5712" s="41"/>
      <c r="E5712" s="20"/>
      <c r="F5712" s="36"/>
    </row>
    <row r="5713" spans="1:6" s="11" customFormat="1" ht="18.75" customHeight="1">
      <c r="A5713" s="23"/>
      <c r="B5713" s="234" t="s">
        <v>3822</v>
      </c>
      <c r="C5713" s="40"/>
      <c r="D5713" s="41"/>
      <c r="E5713" s="20"/>
      <c r="F5713" s="36"/>
    </row>
    <row r="5714" spans="1:6" s="11" customFormat="1" ht="18.75" customHeight="1">
      <c r="A5714" s="23"/>
      <c r="B5714" s="234" t="s">
        <v>3823</v>
      </c>
      <c r="C5714" s="40"/>
      <c r="D5714" s="41"/>
      <c r="E5714" s="20"/>
      <c r="F5714" s="36"/>
    </row>
    <row r="5715" spans="1:6" s="11" customFormat="1" ht="18.75" customHeight="1">
      <c r="A5715" s="23"/>
      <c r="B5715" s="234" t="s">
        <v>3824</v>
      </c>
      <c r="C5715" s="40"/>
      <c r="D5715" s="41"/>
      <c r="E5715" s="20"/>
      <c r="F5715" s="36"/>
    </row>
    <row r="5716" spans="1:6" s="11" customFormat="1" ht="18.75" customHeight="1">
      <c r="A5716" s="23"/>
      <c r="B5716" s="234" t="s">
        <v>3825</v>
      </c>
      <c r="C5716" s="40"/>
      <c r="D5716" s="41"/>
      <c r="E5716" s="20"/>
      <c r="F5716" s="36"/>
    </row>
    <row r="5717" spans="1:6" s="11" customFormat="1" ht="18.75" customHeight="1">
      <c r="A5717" s="23"/>
      <c r="B5717" s="234" t="s">
        <v>3826</v>
      </c>
      <c r="C5717" s="40"/>
      <c r="D5717" s="41"/>
      <c r="E5717" s="20"/>
      <c r="F5717" s="36"/>
    </row>
    <row r="5718" spans="1:6" s="11" customFormat="1" ht="18.75" customHeight="1">
      <c r="A5718" s="23"/>
      <c r="B5718" s="234" t="s">
        <v>3827</v>
      </c>
      <c r="C5718" s="40"/>
      <c r="D5718" s="41"/>
      <c r="E5718" s="20"/>
      <c r="F5718" s="36"/>
    </row>
    <row r="5719" spans="1:6" s="11" customFormat="1" ht="42" customHeight="1">
      <c r="A5719" s="23"/>
      <c r="B5719" s="73" t="s">
        <v>738</v>
      </c>
      <c r="C5719" s="40"/>
      <c r="D5719" s="41"/>
      <c r="E5719" s="20"/>
      <c r="F5719" s="36"/>
    </row>
    <row r="5720" spans="1:6" s="11" customFormat="1" ht="68.25" customHeight="1">
      <c r="A5720" s="23"/>
      <c r="B5720" s="216" t="s">
        <v>739</v>
      </c>
      <c r="C5720" s="40"/>
      <c r="D5720" s="41"/>
      <c r="E5720" s="20"/>
      <c r="F5720" s="36"/>
    </row>
    <row r="5721" spans="1:6" s="11" customFormat="1" ht="18.75" customHeight="1">
      <c r="A5721" s="23"/>
      <c r="B5721" s="73" t="s">
        <v>3828</v>
      </c>
      <c r="C5721" s="40"/>
      <c r="D5721" s="41"/>
      <c r="E5721" s="20"/>
      <c r="F5721" s="36"/>
    </row>
    <row r="5722" spans="1:6" s="11" customFormat="1" ht="18.75" customHeight="1">
      <c r="A5722" s="23"/>
      <c r="B5722" s="73" t="s">
        <v>3829</v>
      </c>
      <c r="C5722" s="40">
        <v>1</v>
      </c>
      <c r="D5722" s="41" t="s">
        <v>38</v>
      </c>
      <c r="E5722" s="20"/>
      <c r="F5722" s="36">
        <f t="shared" ref="F5722:F5764" si="85">C5722*E5722</f>
        <v>0</v>
      </c>
    </row>
    <row r="5723" spans="1:6" s="11" customFormat="1" ht="18.75" customHeight="1">
      <c r="A5723" s="23" t="s">
        <v>263</v>
      </c>
      <c r="B5723" s="70" t="s">
        <v>3911</v>
      </c>
      <c r="C5723" s="40"/>
      <c r="D5723" s="41"/>
      <c r="E5723" s="20"/>
      <c r="F5723" s="36"/>
    </row>
    <row r="5724" spans="1:6" s="11" customFormat="1" ht="18.75" customHeight="1">
      <c r="A5724" s="23"/>
      <c r="B5724" s="70" t="s">
        <v>3912</v>
      </c>
      <c r="C5724" s="40"/>
      <c r="D5724" s="41"/>
      <c r="E5724" s="20"/>
      <c r="F5724" s="36"/>
    </row>
    <row r="5725" spans="1:6" s="11" customFormat="1" ht="60.75" customHeight="1">
      <c r="A5725" s="23"/>
      <c r="B5725" s="72" t="s">
        <v>3913</v>
      </c>
      <c r="C5725" s="40"/>
      <c r="D5725" s="41"/>
      <c r="E5725" s="20"/>
      <c r="F5725" s="36"/>
    </row>
    <row r="5726" spans="1:6" s="11" customFormat="1" ht="18.75" customHeight="1">
      <c r="A5726" s="23"/>
      <c r="B5726" s="228" t="s">
        <v>3914</v>
      </c>
      <c r="C5726" s="40"/>
      <c r="D5726" s="41"/>
      <c r="E5726" s="20"/>
      <c r="F5726" s="36"/>
    </row>
    <row r="5727" spans="1:6" s="11" customFormat="1" ht="28.5" customHeight="1">
      <c r="A5727" s="23"/>
      <c r="B5727" s="228" t="s">
        <v>3915</v>
      </c>
      <c r="C5727" s="40"/>
      <c r="D5727" s="41"/>
      <c r="E5727" s="20"/>
      <c r="F5727" s="36"/>
    </row>
    <row r="5728" spans="1:6" s="11" customFormat="1" ht="40.5" customHeight="1">
      <c r="A5728" s="23"/>
      <c r="B5728" s="228" t="s">
        <v>3916</v>
      </c>
      <c r="C5728" s="40"/>
      <c r="D5728" s="41"/>
      <c r="E5728" s="20"/>
      <c r="F5728" s="36"/>
    </row>
    <row r="5729" spans="1:6" s="11" customFormat="1" ht="18.75" customHeight="1">
      <c r="A5729" s="23"/>
      <c r="B5729" s="216" t="s">
        <v>3917</v>
      </c>
      <c r="C5729" s="40"/>
      <c r="D5729" s="41"/>
      <c r="E5729" s="20"/>
      <c r="F5729" s="36"/>
    </row>
    <row r="5730" spans="1:6" s="11" customFormat="1" ht="18.75" customHeight="1">
      <c r="A5730" s="23"/>
      <c r="B5730" s="216" t="s">
        <v>3918</v>
      </c>
      <c r="C5730" s="40"/>
      <c r="D5730" s="41"/>
      <c r="E5730" s="20"/>
      <c r="F5730" s="36"/>
    </row>
    <row r="5731" spans="1:6" s="11" customFormat="1" ht="21" customHeight="1">
      <c r="A5731" s="23"/>
      <c r="B5731" s="216" t="s">
        <v>3919</v>
      </c>
      <c r="C5731" s="40"/>
      <c r="D5731" s="41"/>
      <c r="E5731" s="20"/>
      <c r="F5731" s="36"/>
    </row>
    <row r="5732" spans="1:6" s="11" customFormat="1" ht="18.75" customHeight="1">
      <c r="A5732" s="23"/>
      <c r="B5732" s="220" t="s">
        <v>3920</v>
      </c>
      <c r="C5732" s="40"/>
      <c r="D5732" s="41"/>
      <c r="E5732" s="20"/>
      <c r="F5732" s="36"/>
    </row>
    <row r="5733" spans="1:6" s="11" customFormat="1" ht="18.75" customHeight="1">
      <c r="A5733" s="23"/>
      <c r="B5733" s="220" t="s">
        <v>3921</v>
      </c>
      <c r="C5733" s="40"/>
      <c r="D5733" s="41"/>
      <c r="E5733" s="20"/>
      <c r="F5733" s="36"/>
    </row>
    <row r="5734" spans="1:6" s="11" customFormat="1" ht="18.75" customHeight="1">
      <c r="A5734" s="23"/>
      <c r="B5734" s="72" t="s">
        <v>3922</v>
      </c>
      <c r="C5734" s="40"/>
      <c r="D5734" s="41"/>
      <c r="E5734" s="20"/>
      <c r="F5734" s="36"/>
    </row>
    <row r="5735" spans="1:6" s="11" customFormat="1" ht="18.75" customHeight="1">
      <c r="A5735" s="23"/>
      <c r="B5735" s="72" t="s">
        <v>3923</v>
      </c>
      <c r="C5735" s="40"/>
      <c r="D5735" s="41"/>
      <c r="E5735" s="20"/>
      <c r="F5735" s="36"/>
    </row>
    <row r="5736" spans="1:6" s="11" customFormat="1" ht="18.75" customHeight="1">
      <c r="A5736" s="23"/>
      <c r="B5736" s="228" t="s">
        <v>3924</v>
      </c>
      <c r="C5736" s="40"/>
      <c r="D5736" s="41"/>
      <c r="E5736" s="20"/>
      <c r="F5736" s="36"/>
    </row>
    <row r="5737" spans="1:6" s="11" customFormat="1" ht="36" customHeight="1">
      <c r="A5737" s="23"/>
      <c r="B5737" s="228" t="s">
        <v>3925</v>
      </c>
      <c r="C5737" s="40"/>
      <c r="D5737" s="41"/>
      <c r="E5737" s="20"/>
      <c r="F5737" s="36"/>
    </row>
    <row r="5738" spans="1:6" s="11" customFormat="1" ht="24" customHeight="1">
      <c r="A5738" s="23"/>
      <c r="B5738" s="228" t="s">
        <v>3926</v>
      </c>
      <c r="C5738" s="40"/>
      <c r="D5738" s="41"/>
      <c r="E5738" s="20"/>
      <c r="F5738" s="36"/>
    </row>
    <row r="5739" spans="1:6" s="11" customFormat="1" ht="18.75" customHeight="1">
      <c r="A5739" s="23"/>
      <c r="B5739" s="228" t="s">
        <v>3927</v>
      </c>
      <c r="C5739" s="40"/>
      <c r="D5739" s="41"/>
      <c r="E5739" s="20"/>
      <c r="F5739" s="36"/>
    </row>
    <row r="5740" spans="1:6" s="11" customFormat="1" ht="27.75" customHeight="1">
      <c r="A5740" s="23"/>
      <c r="B5740" s="234" t="s">
        <v>3928</v>
      </c>
      <c r="C5740" s="40"/>
      <c r="D5740" s="41"/>
      <c r="E5740" s="20"/>
      <c r="F5740" s="36"/>
    </row>
    <row r="5741" spans="1:6" s="11" customFormat="1" ht="18.75" customHeight="1">
      <c r="A5741" s="23"/>
      <c r="B5741" s="228" t="s">
        <v>3929</v>
      </c>
      <c r="C5741" s="40"/>
      <c r="D5741" s="41"/>
      <c r="E5741" s="20"/>
      <c r="F5741" s="36"/>
    </row>
    <row r="5742" spans="1:6" s="11" customFormat="1" ht="18.75" customHeight="1">
      <c r="A5742" s="23"/>
      <c r="B5742" s="228" t="s">
        <v>3930</v>
      </c>
      <c r="C5742" s="40"/>
      <c r="D5742" s="41"/>
      <c r="E5742" s="20"/>
      <c r="F5742" s="36"/>
    </row>
    <row r="5743" spans="1:6" s="11" customFormat="1" ht="18.75" customHeight="1">
      <c r="A5743" s="23"/>
      <c r="B5743" s="228" t="s">
        <v>3931</v>
      </c>
      <c r="C5743" s="40"/>
      <c r="D5743" s="41"/>
      <c r="E5743" s="20"/>
      <c r="F5743" s="36"/>
    </row>
    <row r="5744" spans="1:6" s="11" customFormat="1" ht="18.75" customHeight="1">
      <c r="A5744" s="23"/>
      <c r="B5744" s="228" t="s">
        <v>3932</v>
      </c>
      <c r="C5744" s="40"/>
      <c r="D5744" s="41"/>
      <c r="E5744" s="20"/>
      <c r="F5744" s="36"/>
    </row>
    <row r="5745" spans="1:6" s="11" customFormat="1" ht="18.75" customHeight="1">
      <c r="A5745" s="23"/>
      <c r="B5745" s="228" t="s">
        <v>3933</v>
      </c>
      <c r="C5745" s="40"/>
      <c r="D5745" s="41"/>
      <c r="E5745" s="20"/>
      <c r="F5745" s="36"/>
    </row>
    <row r="5746" spans="1:6" s="11" customFormat="1" ht="18.75" customHeight="1">
      <c r="A5746" s="23"/>
      <c r="B5746" s="228" t="s">
        <v>3934</v>
      </c>
      <c r="C5746" s="40"/>
      <c r="D5746" s="41"/>
      <c r="E5746" s="20"/>
      <c r="F5746" s="36"/>
    </row>
    <row r="5747" spans="1:6" s="11" customFormat="1" ht="18.75" customHeight="1">
      <c r="A5747" s="23"/>
      <c r="B5747" s="228" t="s">
        <v>3935</v>
      </c>
      <c r="C5747" s="40"/>
      <c r="D5747" s="41"/>
      <c r="E5747" s="20"/>
      <c r="F5747" s="36"/>
    </row>
    <row r="5748" spans="1:6" s="11" customFormat="1" ht="18.75" customHeight="1">
      <c r="A5748" s="23"/>
      <c r="B5748" s="228" t="s">
        <v>3936</v>
      </c>
      <c r="C5748" s="40"/>
      <c r="D5748" s="41"/>
      <c r="E5748" s="20"/>
      <c r="F5748" s="36"/>
    </row>
    <row r="5749" spans="1:6" s="11" customFormat="1" ht="18.75" customHeight="1">
      <c r="A5749" s="23"/>
      <c r="B5749" s="228" t="s">
        <v>3937</v>
      </c>
      <c r="C5749" s="40"/>
      <c r="D5749" s="41"/>
      <c r="E5749" s="20"/>
      <c r="F5749" s="36"/>
    </row>
    <row r="5750" spans="1:6" s="11" customFormat="1" ht="18.75" customHeight="1">
      <c r="A5750" s="23"/>
      <c r="B5750" s="228" t="s">
        <v>3938</v>
      </c>
      <c r="C5750" s="40"/>
      <c r="D5750" s="41"/>
      <c r="E5750" s="20"/>
      <c r="F5750" s="36"/>
    </row>
    <row r="5751" spans="1:6" s="11" customFormat="1" ht="18.75" customHeight="1">
      <c r="A5751" s="23"/>
      <c r="B5751" s="228" t="s">
        <v>3939</v>
      </c>
      <c r="C5751" s="40"/>
      <c r="D5751" s="41"/>
      <c r="E5751" s="20"/>
      <c r="F5751" s="36"/>
    </row>
    <row r="5752" spans="1:6" s="11" customFormat="1" ht="18.75" customHeight="1">
      <c r="A5752" s="23"/>
      <c r="B5752" s="228" t="s">
        <v>3940</v>
      </c>
      <c r="C5752" s="40"/>
      <c r="D5752" s="41"/>
      <c r="E5752" s="20"/>
      <c r="F5752" s="36"/>
    </row>
    <row r="5753" spans="1:6" s="11" customFormat="1" ht="18.75" customHeight="1">
      <c r="A5753" s="23"/>
      <c r="B5753" s="228" t="s">
        <v>3941</v>
      </c>
      <c r="C5753" s="40"/>
      <c r="D5753" s="41"/>
      <c r="E5753" s="20"/>
      <c r="F5753" s="36"/>
    </row>
    <row r="5754" spans="1:6" s="11" customFormat="1" ht="18.75" customHeight="1">
      <c r="A5754" s="23"/>
      <c r="B5754" s="228" t="s">
        <v>3942</v>
      </c>
      <c r="C5754" s="40"/>
      <c r="D5754" s="41"/>
      <c r="E5754" s="20"/>
      <c r="F5754" s="36"/>
    </row>
    <row r="5755" spans="1:6" s="11" customFormat="1" ht="18.75" customHeight="1">
      <c r="A5755" s="23"/>
      <c r="B5755" s="228" t="s">
        <v>3943</v>
      </c>
      <c r="C5755" s="40"/>
      <c r="D5755" s="41"/>
      <c r="E5755" s="20"/>
      <c r="F5755" s="36"/>
    </row>
    <row r="5756" spans="1:6" s="11" customFormat="1" ht="18.75" customHeight="1">
      <c r="A5756" s="23"/>
      <c r="B5756" s="228" t="s">
        <v>3944</v>
      </c>
      <c r="C5756" s="40"/>
      <c r="D5756" s="41"/>
      <c r="E5756" s="20"/>
      <c r="F5756" s="36"/>
    </row>
    <row r="5757" spans="1:6" s="11" customFormat="1" ht="18.75" customHeight="1">
      <c r="A5757" s="23"/>
      <c r="B5757" s="70" t="s">
        <v>3945</v>
      </c>
      <c r="C5757" s="40"/>
      <c r="D5757" s="41"/>
      <c r="E5757" s="20"/>
      <c r="F5757" s="36"/>
    </row>
    <row r="5758" spans="1:6" s="11" customFormat="1" ht="18.75" customHeight="1">
      <c r="A5758" s="23"/>
      <c r="B5758" s="252" t="s">
        <v>3946</v>
      </c>
      <c r="C5758" s="40"/>
      <c r="D5758" s="41"/>
      <c r="E5758" s="20"/>
      <c r="F5758" s="36"/>
    </row>
    <row r="5759" spans="1:6" s="11" customFormat="1" ht="18.75" customHeight="1">
      <c r="A5759" s="23"/>
      <c r="B5759" s="70" t="s">
        <v>3947</v>
      </c>
      <c r="C5759" s="40"/>
      <c r="D5759" s="41"/>
      <c r="E5759" s="20"/>
      <c r="F5759" s="36"/>
    </row>
    <row r="5760" spans="1:6" s="11" customFormat="1" ht="18.75" customHeight="1">
      <c r="A5760" s="23"/>
      <c r="B5760" s="70" t="s">
        <v>3948</v>
      </c>
      <c r="C5760" s="40"/>
      <c r="D5760" s="41"/>
      <c r="E5760" s="20"/>
      <c r="F5760" s="36"/>
    </row>
    <row r="5761" spans="1:6" s="11" customFormat="1" ht="37.5" customHeight="1">
      <c r="A5761" s="23"/>
      <c r="B5761" s="73" t="s">
        <v>738</v>
      </c>
      <c r="C5761" s="40"/>
      <c r="D5761" s="41"/>
      <c r="E5761" s="20"/>
      <c r="F5761" s="36"/>
    </row>
    <row r="5762" spans="1:6" s="11" customFormat="1" ht="66.75" customHeight="1">
      <c r="A5762" s="23"/>
      <c r="B5762" s="216" t="s">
        <v>739</v>
      </c>
      <c r="C5762" s="40"/>
      <c r="D5762" s="41"/>
      <c r="E5762" s="20"/>
      <c r="F5762" s="36"/>
    </row>
    <row r="5763" spans="1:6" s="11" customFormat="1" ht="18.75" customHeight="1">
      <c r="A5763" s="23"/>
      <c r="B5763" s="73" t="s">
        <v>3949</v>
      </c>
      <c r="C5763" s="40"/>
      <c r="D5763" s="41"/>
      <c r="E5763" s="20"/>
      <c r="F5763" s="36"/>
    </row>
    <row r="5764" spans="1:6" s="11" customFormat="1" ht="18.75" customHeight="1">
      <c r="A5764" s="23"/>
      <c r="B5764" s="73" t="s">
        <v>3950</v>
      </c>
      <c r="C5764" s="40">
        <v>1</v>
      </c>
      <c r="D5764" s="41" t="s">
        <v>38</v>
      </c>
      <c r="E5764" s="20"/>
      <c r="F5764" s="36">
        <f t="shared" si="85"/>
        <v>0</v>
      </c>
    </row>
    <row r="5765" spans="1:6" s="11" customFormat="1" ht="18.75" customHeight="1">
      <c r="A5765" s="23" t="s">
        <v>292</v>
      </c>
      <c r="B5765" s="70" t="s">
        <v>3951</v>
      </c>
      <c r="C5765" s="40"/>
      <c r="D5765" s="41"/>
      <c r="E5765" s="20"/>
      <c r="F5765" s="36"/>
    </row>
    <row r="5766" spans="1:6" s="11" customFormat="1" ht="19.5" customHeight="1">
      <c r="A5766" s="23"/>
      <c r="B5766" s="70" t="s">
        <v>3912</v>
      </c>
      <c r="C5766" s="40"/>
      <c r="D5766" s="41"/>
      <c r="E5766" s="20"/>
      <c r="F5766" s="36"/>
    </row>
    <row r="5767" spans="1:6" s="11" customFormat="1" ht="58.5" customHeight="1">
      <c r="A5767" s="23"/>
      <c r="B5767" s="72" t="s">
        <v>3913</v>
      </c>
      <c r="C5767" s="40"/>
      <c r="D5767" s="41"/>
      <c r="E5767" s="20"/>
      <c r="F5767" s="36"/>
    </row>
    <row r="5768" spans="1:6" s="11" customFormat="1" ht="18.75" customHeight="1">
      <c r="A5768" s="23"/>
      <c r="B5768" s="228" t="s">
        <v>3914</v>
      </c>
      <c r="C5768" s="40"/>
      <c r="D5768" s="41"/>
      <c r="E5768" s="20"/>
      <c r="F5768" s="36"/>
    </row>
    <row r="5769" spans="1:6" s="11" customFormat="1" ht="24.75" customHeight="1">
      <c r="A5769" s="23"/>
      <c r="B5769" s="228" t="s">
        <v>3915</v>
      </c>
      <c r="C5769" s="40"/>
      <c r="D5769" s="41"/>
      <c r="E5769" s="20"/>
      <c r="F5769" s="36"/>
    </row>
    <row r="5770" spans="1:6" s="11" customFormat="1" ht="39" customHeight="1">
      <c r="A5770" s="23"/>
      <c r="B5770" s="228" t="s">
        <v>3916</v>
      </c>
      <c r="C5770" s="40"/>
      <c r="D5770" s="41"/>
      <c r="E5770" s="20"/>
      <c r="F5770" s="36"/>
    </row>
    <row r="5771" spans="1:6" s="11" customFormat="1" ht="18.75" customHeight="1">
      <c r="A5771" s="23"/>
      <c r="B5771" s="216" t="s">
        <v>3917</v>
      </c>
      <c r="C5771" s="40"/>
      <c r="D5771" s="41"/>
      <c r="E5771" s="20"/>
      <c r="F5771" s="36"/>
    </row>
    <row r="5772" spans="1:6" s="11" customFormat="1" ht="18.75" customHeight="1">
      <c r="A5772" s="23"/>
      <c r="B5772" s="216" t="s">
        <v>3918</v>
      </c>
      <c r="C5772" s="40"/>
      <c r="D5772" s="41"/>
      <c r="E5772" s="20"/>
      <c r="F5772" s="36"/>
    </row>
    <row r="5773" spans="1:6" s="11" customFormat="1" ht="25.5" customHeight="1">
      <c r="A5773" s="23"/>
      <c r="B5773" s="216" t="s">
        <v>3919</v>
      </c>
      <c r="C5773" s="40"/>
      <c r="D5773" s="41"/>
      <c r="E5773" s="20"/>
      <c r="F5773" s="36"/>
    </row>
    <row r="5774" spans="1:6" s="11" customFormat="1" ht="18.75" customHeight="1">
      <c r="A5774" s="23"/>
      <c r="B5774" s="220" t="s">
        <v>3920</v>
      </c>
      <c r="C5774" s="40"/>
      <c r="D5774" s="41"/>
      <c r="E5774" s="20"/>
      <c r="F5774" s="36"/>
    </row>
    <row r="5775" spans="1:6" s="11" customFormat="1" ht="18.75" customHeight="1">
      <c r="A5775" s="23"/>
      <c r="B5775" s="220" t="s">
        <v>3921</v>
      </c>
      <c r="C5775" s="40"/>
      <c r="D5775" s="41"/>
      <c r="E5775" s="20"/>
      <c r="F5775" s="36"/>
    </row>
    <row r="5776" spans="1:6" s="11" customFormat="1" ht="21" customHeight="1">
      <c r="A5776" s="23"/>
      <c r="B5776" s="72" t="s">
        <v>3952</v>
      </c>
      <c r="C5776" s="40"/>
      <c r="D5776" s="41"/>
      <c r="E5776" s="20"/>
      <c r="F5776" s="36"/>
    </row>
    <row r="5777" spans="1:6" s="11" customFormat="1" ht="18.75" customHeight="1">
      <c r="A5777" s="23"/>
      <c r="B5777" s="72" t="s">
        <v>3953</v>
      </c>
      <c r="C5777" s="40"/>
      <c r="D5777" s="41"/>
      <c r="E5777" s="20"/>
      <c r="F5777" s="36"/>
    </row>
    <row r="5778" spans="1:6" s="11" customFormat="1" ht="18.75" customHeight="1">
      <c r="A5778" s="23"/>
      <c r="B5778" s="228" t="s">
        <v>3924</v>
      </c>
      <c r="C5778" s="40"/>
      <c r="D5778" s="41"/>
      <c r="E5778" s="20"/>
      <c r="F5778" s="36"/>
    </row>
    <row r="5779" spans="1:6" s="11" customFormat="1" ht="36" customHeight="1">
      <c r="A5779" s="23"/>
      <c r="B5779" s="228" t="s">
        <v>3925</v>
      </c>
      <c r="C5779" s="40"/>
      <c r="D5779" s="41"/>
      <c r="E5779" s="20"/>
      <c r="F5779" s="36"/>
    </row>
    <row r="5780" spans="1:6" s="11" customFormat="1" ht="24.75" customHeight="1">
      <c r="A5780" s="23"/>
      <c r="B5780" s="228" t="s">
        <v>3926</v>
      </c>
      <c r="C5780" s="40"/>
      <c r="D5780" s="41"/>
      <c r="E5780" s="20"/>
      <c r="F5780" s="36"/>
    </row>
    <row r="5781" spans="1:6" s="11" customFormat="1" ht="18.75" customHeight="1">
      <c r="A5781" s="23"/>
      <c r="B5781" s="228" t="s">
        <v>3927</v>
      </c>
      <c r="C5781" s="40"/>
      <c r="D5781" s="41"/>
      <c r="E5781" s="20"/>
      <c r="F5781" s="36"/>
    </row>
    <row r="5782" spans="1:6" s="11" customFormat="1" ht="28.5" customHeight="1">
      <c r="A5782" s="23"/>
      <c r="B5782" s="234" t="s">
        <v>3928</v>
      </c>
      <c r="C5782" s="40"/>
      <c r="D5782" s="41"/>
      <c r="E5782" s="20"/>
      <c r="F5782" s="36"/>
    </row>
    <row r="5783" spans="1:6" s="11" customFormat="1" ht="18.75" customHeight="1">
      <c r="A5783" s="23"/>
      <c r="B5783" s="228" t="s">
        <v>3929</v>
      </c>
      <c r="C5783" s="40"/>
      <c r="D5783" s="41"/>
      <c r="E5783" s="20"/>
      <c r="F5783" s="36"/>
    </row>
    <row r="5784" spans="1:6" s="11" customFormat="1" ht="18.75" customHeight="1">
      <c r="A5784" s="23"/>
      <c r="B5784" s="228" t="s">
        <v>3930</v>
      </c>
      <c r="C5784" s="40"/>
      <c r="D5784" s="41"/>
      <c r="E5784" s="20"/>
      <c r="F5784" s="36"/>
    </row>
    <row r="5785" spans="1:6" s="11" customFormat="1" ht="18.75" customHeight="1">
      <c r="A5785" s="23"/>
      <c r="B5785" s="228" t="s">
        <v>3931</v>
      </c>
      <c r="C5785" s="40"/>
      <c r="D5785" s="41"/>
      <c r="E5785" s="20"/>
      <c r="F5785" s="36"/>
    </row>
    <row r="5786" spans="1:6" s="11" customFormat="1" ht="18.75" customHeight="1">
      <c r="A5786" s="23"/>
      <c r="B5786" s="228" t="s">
        <v>3932</v>
      </c>
      <c r="C5786" s="40"/>
      <c r="D5786" s="41"/>
      <c r="E5786" s="20"/>
      <c r="F5786" s="36"/>
    </row>
    <row r="5787" spans="1:6" s="11" customFormat="1" ht="18.75" customHeight="1">
      <c r="A5787" s="23"/>
      <c r="B5787" s="228" t="s">
        <v>3933</v>
      </c>
      <c r="C5787" s="40"/>
      <c r="D5787" s="41"/>
      <c r="E5787" s="20"/>
      <c r="F5787" s="36"/>
    </row>
    <row r="5788" spans="1:6" s="11" customFormat="1" ht="18.75" customHeight="1">
      <c r="A5788" s="23"/>
      <c r="B5788" s="228" t="s">
        <v>3934</v>
      </c>
      <c r="C5788" s="40"/>
      <c r="D5788" s="41"/>
      <c r="E5788" s="20"/>
      <c r="F5788" s="36"/>
    </row>
    <row r="5789" spans="1:6" s="11" customFormat="1" ht="18.75" customHeight="1">
      <c r="A5789" s="23"/>
      <c r="B5789" s="228" t="s">
        <v>3935</v>
      </c>
      <c r="C5789" s="40"/>
      <c r="D5789" s="41"/>
      <c r="E5789" s="20"/>
      <c r="F5789" s="36"/>
    </row>
    <row r="5790" spans="1:6" s="11" customFormat="1" ht="18.75" customHeight="1">
      <c r="A5790" s="23"/>
      <c r="B5790" s="228" t="s">
        <v>3936</v>
      </c>
      <c r="C5790" s="40"/>
      <c r="D5790" s="41"/>
      <c r="E5790" s="20"/>
      <c r="F5790" s="36"/>
    </row>
    <row r="5791" spans="1:6" s="11" customFormat="1" ht="18.75" customHeight="1">
      <c r="A5791" s="23"/>
      <c r="B5791" s="228" t="s">
        <v>3937</v>
      </c>
      <c r="C5791" s="40"/>
      <c r="D5791" s="41"/>
      <c r="E5791" s="20"/>
      <c r="F5791" s="36"/>
    </row>
    <row r="5792" spans="1:6" s="11" customFormat="1" ht="18.75" customHeight="1">
      <c r="A5792" s="23"/>
      <c r="B5792" s="228" t="s">
        <v>3938</v>
      </c>
      <c r="C5792" s="40"/>
      <c r="D5792" s="41"/>
      <c r="E5792" s="20"/>
      <c r="F5792" s="36"/>
    </row>
    <row r="5793" spans="1:6" s="11" customFormat="1" ht="18.75" customHeight="1">
      <c r="A5793" s="23"/>
      <c r="B5793" s="228" t="s">
        <v>3939</v>
      </c>
      <c r="C5793" s="40"/>
      <c r="D5793" s="41"/>
      <c r="E5793" s="20"/>
      <c r="F5793" s="36"/>
    </row>
    <row r="5794" spans="1:6" s="11" customFormat="1" ht="18.75" customHeight="1">
      <c r="A5794" s="23"/>
      <c r="B5794" s="228" t="s">
        <v>3940</v>
      </c>
      <c r="C5794" s="40"/>
      <c r="D5794" s="41"/>
      <c r="E5794" s="20"/>
      <c r="F5794" s="36"/>
    </row>
    <row r="5795" spans="1:6" s="11" customFormat="1" ht="18.75" customHeight="1">
      <c r="A5795" s="23"/>
      <c r="B5795" s="228" t="s">
        <v>3941</v>
      </c>
      <c r="C5795" s="40"/>
      <c r="D5795" s="41"/>
      <c r="E5795" s="20"/>
      <c r="F5795" s="36"/>
    </row>
    <row r="5796" spans="1:6" s="11" customFormat="1" ht="18.75" customHeight="1">
      <c r="A5796" s="23"/>
      <c r="B5796" s="228" t="s">
        <v>3942</v>
      </c>
      <c r="C5796" s="40"/>
      <c r="D5796" s="41"/>
      <c r="E5796" s="20"/>
      <c r="F5796" s="36"/>
    </row>
    <row r="5797" spans="1:6" s="11" customFormat="1" ht="18.75" customHeight="1">
      <c r="A5797" s="23"/>
      <c r="B5797" s="228" t="s">
        <v>3943</v>
      </c>
      <c r="C5797" s="40"/>
      <c r="D5797" s="41"/>
      <c r="E5797" s="20"/>
      <c r="F5797" s="36"/>
    </row>
    <row r="5798" spans="1:6" s="11" customFormat="1" ht="18.75" customHeight="1">
      <c r="A5798" s="23"/>
      <c r="B5798" s="228" t="s">
        <v>3944</v>
      </c>
      <c r="C5798" s="40"/>
      <c r="D5798" s="41"/>
      <c r="E5798" s="20"/>
      <c r="F5798" s="36"/>
    </row>
    <row r="5799" spans="1:6" s="11" customFormat="1" ht="18.75" customHeight="1">
      <c r="A5799" s="23"/>
      <c r="B5799" s="70" t="s">
        <v>3945</v>
      </c>
      <c r="C5799" s="40"/>
      <c r="D5799" s="41"/>
      <c r="E5799" s="20"/>
      <c r="F5799" s="36"/>
    </row>
    <row r="5800" spans="1:6" s="11" customFormat="1" ht="18.75" customHeight="1">
      <c r="A5800" s="23"/>
      <c r="B5800" s="252" t="s">
        <v>3954</v>
      </c>
      <c r="C5800" s="40"/>
      <c r="D5800" s="41"/>
      <c r="E5800" s="20"/>
      <c r="F5800" s="36"/>
    </row>
    <row r="5801" spans="1:6" s="11" customFormat="1" ht="18.75" customHeight="1">
      <c r="A5801" s="23"/>
      <c r="B5801" s="70" t="s">
        <v>3947</v>
      </c>
      <c r="C5801" s="40"/>
      <c r="D5801" s="41"/>
      <c r="E5801" s="20"/>
      <c r="F5801" s="36"/>
    </row>
    <row r="5802" spans="1:6" s="11" customFormat="1" ht="18.75" customHeight="1">
      <c r="A5802" s="23"/>
      <c r="B5802" s="70" t="s">
        <v>3948</v>
      </c>
      <c r="C5802" s="40"/>
      <c r="D5802" s="41"/>
      <c r="E5802" s="20"/>
      <c r="F5802" s="36"/>
    </row>
    <row r="5803" spans="1:6" s="11" customFormat="1" ht="39.75" customHeight="1">
      <c r="A5803" s="23"/>
      <c r="B5803" s="73" t="s">
        <v>738</v>
      </c>
      <c r="C5803" s="40"/>
      <c r="D5803" s="41"/>
      <c r="E5803" s="20"/>
      <c r="F5803" s="36"/>
    </row>
    <row r="5804" spans="1:6" s="11" customFormat="1" ht="66.75" customHeight="1">
      <c r="A5804" s="23"/>
      <c r="B5804" s="216" t="s">
        <v>739</v>
      </c>
      <c r="C5804" s="40"/>
      <c r="D5804" s="41"/>
      <c r="E5804" s="20"/>
      <c r="F5804" s="36"/>
    </row>
    <row r="5805" spans="1:6" s="11" customFormat="1" ht="18.75" customHeight="1">
      <c r="A5805" s="23"/>
      <c r="B5805" s="73" t="s">
        <v>3949</v>
      </c>
      <c r="C5805" s="40"/>
      <c r="D5805" s="41"/>
      <c r="E5805" s="20"/>
      <c r="F5805" s="36"/>
    </row>
    <row r="5806" spans="1:6" s="11" customFormat="1" ht="18.75" customHeight="1">
      <c r="A5806" s="23"/>
      <c r="B5806" s="73" t="s">
        <v>3955</v>
      </c>
      <c r="C5806" s="40">
        <v>1</v>
      </c>
      <c r="D5806" s="41" t="s">
        <v>38</v>
      </c>
      <c r="E5806" s="20"/>
      <c r="F5806" s="36">
        <f t="shared" ref="F5806" si="86">C5806*E5806</f>
        <v>0</v>
      </c>
    </row>
    <row r="5807" spans="1:6" s="11" customFormat="1" ht="18.75" customHeight="1">
      <c r="A5807" s="23" t="s">
        <v>293</v>
      </c>
      <c r="B5807" s="70" t="s">
        <v>3956</v>
      </c>
      <c r="C5807" s="40"/>
      <c r="D5807" s="41"/>
      <c r="E5807" s="20"/>
      <c r="F5807" s="36"/>
    </row>
    <row r="5808" spans="1:6" s="11" customFormat="1" ht="18.75" customHeight="1">
      <c r="A5808" s="23"/>
      <c r="B5808" s="70" t="s">
        <v>3912</v>
      </c>
      <c r="C5808" s="40"/>
      <c r="D5808" s="41"/>
      <c r="E5808" s="20"/>
      <c r="F5808" s="36"/>
    </row>
    <row r="5809" spans="1:6" s="11" customFormat="1" ht="45" customHeight="1">
      <c r="A5809" s="23"/>
      <c r="B5809" s="72" t="s">
        <v>3957</v>
      </c>
      <c r="C5809" s="40"/>
      <c r="D5809" s="41"/>
      <c r="E5809" s="20"/>
      <c r="F5809" s="36"/>
    </row>
    <row r="5810" spans="1:6" s="11" customFormat="1" ht="18.75" customHeight="1">
      <c r="A5810" s="23"/>
      <c r="B5810" s="228" t="s">
        <v>3914</v>
      </c>
      <c r="C5810" s="40"/>
      <c r="D5810" s="41"/>
      <c r="E5810" s="20"/>
      <c r="F5810" s="36"/>
    </row>
    <row r="5811" spans="1:6" s="11" customFormat="1" ht="24.75" customHeight="1">
      <c r="A5811" s="23"/>
      <c r="B5811" s="228" t="s">
        <v>3915</v>
      </c>
      <c r="C5811" s="40"/>
      <c r="D5811" s="41"/>
      <c r="E5811" s="20"/>
      <c r="F5811" s="36"/>
    </row>
    <row r="5812" spans="1:6" s="11" customFormat="1" ht="40.5" customHeight="1">
      <c r="A5812" s="23"/>
      <c r="B5812" s="228" t="s">
        <v>3916</v>
      </c>
      <c r="C5812" s="40"/>
      <c r="D5812" s="41"/>
      <c r="E5812" s="20"/>
      <c r="F5812" s="36"/>
    </row>
    <row r="5813" spans="1:6" s="11" customFormat="1" ht="18.75" customHeight="1">
      <c r="A5813" s="23"/>
      <c r="B5813" s="216" t="s">
        <v>3917</v>
      </c>
      <c r="C5813" s="40"/>
      <c r="D5813" s="41"/>
      <c r="E5813" s="20"/>
      <c r="F5813" s="36"/>
    </row>
    <row r="5814" spans="1:6" s="11" customFormat="1" ht="18.75" customHeight="1">
      <c r="A5814" s="23"/>
      <c r="B5814" s="216" t="s">
        <v>3918</v>
      </c>
      <c r="C5814" s="40"/>
      <c r="D5814" s="41"/>
      <c r="E5814" s="20"/>
      <c r="F5814" s="36"/>
    </row>
    <row r="5815" spans="1:6" s="11" customFormat="1" ht="24.75" customHeight="1">
      <c r="A5815" s="23"/>
      <c r="B5815" s="216" t="s">
        <v>3919</v>
      </c>
      <c r="C5815" s="40"/>
      <c r="D5815" s="41"/>
      <c r="E5815" s="20"/>
      <c r="F5815" s="36"/>
    </row>
    <row r="5816" spans="1:6" s="11" customFormat="1" ht="18.75" customHeight="1">
      <c r="A5816" s="23"/>
      <c r="B5816" s="220" t="s">
        <v>3920</v>
      </c>
      <c r="C5816" s="40"/>
      <c r="D5816" s="41"/>
      <c r="E5816" s="20"/>
      <c r="F5816" s="36"/>
    </row>
    <row r="5817" spans="1:6" s="11" customFormat="1" ht="18.75" customHeight="1">
      <c r="A5817" s="23"/>
      <c r="B5817" s="216" t="s">
        <v>3958</v>
      </c>
      <c r="C5817" s="40"/>
      <c r="D5817" s="41"/>
      <c r="E5817" s="20"/>
      <c r="F5817" s="36"/>
    </row>
    <row r="5818" spans="1:6" s="11" customFormat="1" ht="18.75" customHeight="1">
      <c r="A5818" s="23"/>
      <c r="B5818" s="72" t="s">
        <v>3959</v>
      </c>
      <c r="C5818" s="40"/>
      <c r="D5818" s="41"/>
      <c r="E5818" s="20"/>
      <c r="F5818" s="36"/>
    </row>
    <row r="5819" spans="1:6" s="11" customFormat="1" ht="18.75" customHeight="1">
      <c r="A5819" s="23"/>
      <c r="B5819" s="72" t="s">
        <v>3960</v>
      </c>
      <c r="C5819" s="40"/>
      <c r="D5819" s="41"/>
      <c r="E5819" s="20"/>
      <c r="F5819" s="36"/>
    </row>
    <row r="5820" spans="1:6" s="11" customFormat="1" ht="18.75" customHeight="1">
      <c r="A5820" s="23"/>
      <c r="B5820" s="228" t="s">
        <v>3924</v>
      </c>
      <c r="C5820" s="40"/>
      <c r="D5820" s="41"/>
      <c r="E5820" s="20"/>
      <c r="F5820" s="36"/>
    </row>
    <row r="5821" spans="1:6" s="11" customFormat="1" ht="33.75" customHeight="1">
      <c r="A5821" s="23"/>
      <c r="B5821" s="228" t="s">
        <v>3925</v>
      </c>
      <c r="C5821" s="40"/>
      <c r="D5821" s="41"/>
      <c r="E5821" s="20"/>
      <c r="F5821" s="36"/>
    </row>
    <row r="5822" spans="1:6" s="11" customFormat="1" ht="24" customHeight="1">
      <c r="A5822" s="23"/>
      <c r="B5822" s="228" t="s">
        <v>3926</v>
      </c>
      <c r="C5822" s="40"/>
      <c r="D5822" s="41"/>
      <c r="E5822" s="20"/>
      <c r="F5822" s="36"/>
    </row>
    <row r="5823" spans="1:6" s="11" customFormat="1" ht="18.75" customHeight="1">
      <c r="A5823" s="23"/>
      <c r="B5823" s="228" t="s">
        <v>3927</v>
      </c>
      <c r="C5823" s="40"/>
      <c r="D5823" s="41"/>
      <c r="E5823" s="20"/>
      <c r="F5823" s="36"/>
    </row>
    <row r="5824" spans="1:6" s="11" customFormat="1" ht="24" customHeight="1">
      <c r="A5824" s="23"/>
      <c r="B5824" s="234" t="s">
        <v>3928</v>
      </c>
      <c r="C5824" s="40"/>
      <c r="D5824" s="41"/>
      <c r="E5824" s="20"/>
      <c r="F5824" s="36"/>
    </row>
    <row r="5825" spans="1:6" s="11" customFormat="1" ht="18.75" customHeight="1">
      <c r="A5825" s="23"/>
      <c r="B5825" s="228" t="s">
        <v>3929</v>
      </c>
      <c r="C5825" s="40"/>
      <c r="D5825" s="41"/>
      <c r="E5825" s="20"/>
      <c r="F5825" s="36"/>
    </row>
    <row r="5826" spans="1:6" s="11" customFormat="1" ht="18.75" customHeight="1">
      <c r="A5826" s="23"/>
      <c r="B5826" s="228" t="s">
        <v>3930</v>
      </c>
      <c r="C5826" s="40"/>
      <c r="D5826" s="41"/>
      <c r="E5826" s="20"/>
      <c r="F5826" s="36"/>
    </row>
    <row r="5827" spans="1:6" s="11" customFormat="1" ht="18.75" customHeight="1">
      <c r="A5827" s="23"/>
      <c r="B5827" s="228" t="s">
        <v>3931</v>
      </c>
      <c r="C5827" s="40"/>
      <c r="D5827" s="41"/>
      <c r="E5827" s="20"/>
      <c r="F5827" s="36"/>
    </row>
    <row r="5828" spans="1:6" s="11" customFormat="1" ht="18.75" customHeight="1">
      <c r="A5828" s="23"/>
      <c r="B5828" s="228" t="s">
        <v>3932</v>
      </c>
      <c r="C5828" s="40"/>
      <c r="D5828" s="41"/>
      <c r="E5828" s="20"/>
      <c r="F5828" s="36"/>
    </row>
    <row r="5829" spans="1:6" s="11" customFormat="1" ht="18.75" customHeight="1">
      <c r="A5829" s="23"/>
      <c r="B5829" s="228" t="s">
        <v>3933</v>
      </c>
      <c r="C5829" s="40"/>
      <c r="D5829" s="41"/>
      <c r="E5829" s="20"/>
      <c r="F5829" s="36"/>
    </row>
    <row r="5830" spans="1:6" s="11" customFormat="1" ht="18.75" customHeight="1">
      <c r="A5830" s="23"/>
      <c r="B5830" s="228" t="s">
        <v>3934</v>
      </c>
      <c r="C5830" s="40"/>
      <c r="D5830" s="41"/>
      <c r="E5830" s="20"/>
      <c r="F5830" s="36"/>
    </row>
    <row r="5831" spans="1:6" s="11" customFormat="1" ht="18.75" customHeight="1">
      <c r="A5831" s="23"/>
      <c r="B5831" s="228" t="s">
        <v>3935</v>
      </c>
      <c r="C5831" s="40"/>
      <c r="D5831" s="41"/>
      <c r="E5831" s="20"/>
      <c r="F5831" s="36"/>
    </row>
    <row r="5832" spans="1:6" s="11" customFormat="1" ht="18.75" customHeight="1">
      <c r="A5832" s="23"/>
      <c r="B5832" s="228" t="s">
        <v>3936</v>
      </c>
      <c r="C5832" s="40"/>
      <c r="D5832" s="41"/>
      <c r="E5832" s="20"/>
      <c r="F5832" s="36"/>
    </row>
    <row r="5833" spans="1:6" s="11" customFormat="1" ht="18.75" customHeight="1">
      <c r="A5833" s="23"/>
      <c r="B5833" s="228" t="s">
        <v>3937</v>
      </c>
      <c r="C5833" s="40"/>
      <c r="D5833" s="41"/>
      <c r="E5833" s="20"/>
      <c r="F5833" s="36"/>
    </row>
    <row r="5834" spans="1:6" s="11" customFormat="1" ht="18.75" customHeight="1">
      <c r="A5834" s="23"/>
      <c r="B5834" s="228" t="s">
        <v>3938</v>
      </c>
      <c r="C5834" s="40"/>
      <c r="D5834" s="41"/>
      <c r="E5834" s="20"/>
      <c r="F5834" s="36"/>
    </row>
    <row r="5835" spans="1:6" s="11" customFormat="1" ht="18.75" customHeight="1">
      <c r="A5835" s="23"/>
      <c r="B5835" s="228" t="s">
        <v>3939</v>
      </c>
      <c r="C5835" s="40"/>
      <c r="D5835" s="41"/>
      <c r="E5835" s="20"/>
      <c r="F5835" s="36"/>
    </row>
    <row r="5836" spans="1:6" s="11" customFormat="1" ht="18.75" customHeight="1">
      <c r="A5836" s="23"/>
      <c r="B5836" s="228" t="s">
        <v>3940</v>
      </c>
      <c r="C5836" s="40"/>
      <c r="D5836" s="41"/>
      <c r="E5836" s="20"/>
      <c r="F5836" s="36"/>
    </row>
    <row r="5837" spans="1:6" s="11" customFormat="1" ht="18.75" customHeight="1">
      <c r="A5837" s="23"/>
      <c r="B5837" s="228" t="s">
        <v>3941</v>
      </c>
      <c r="C5837" s="40"/>
      <c r="D5837" s="41"/>
      <c r="E5837" s="20"/>
      <c r="F5837" s="36"/>
    </row>
    <row r="5838" spans="1:6" s="11" customFormat="1" ht="18.75" customHeight="1">
      <c r="A5838" s="23"/>
      <c r="B5838" s="228" t="s">
        <v>3942</v>
      </c>
      <c r="C5838" s="40"/>
      <c r="D5838" s="41"/>
      <c r="E5838" s="20"/>
      <c r="F5838" s="36"/>
    </row>
    <row r="5839" spans="1:6" s="11" customFormat="1" ht="18.75" customHeight="1">
      <c r="A5839" s="23"/>
      <c r="B5839" s="228" t="s">
        <v>3943</v>
      </c>
      <c r="C5839" s="40"/>
      <c r="D5839" s="41"/>
      <c r="E5839" s="20"/>
      <c r="F5839" s="36"/>
    </row>
    <row r="5840" spans="1:6" s="11" customFormat="1" ht="18.75" customHeight="1">
      <c r="A5840" s="23"/>
      <c r="B5840" s="228" t="s">
        <v>3944</v>
      </c>
      <c r="C5840" s="40"/>
      <c r="D5840" s="41"/>
      <c r="E5840" s="20"/>
      <c r="F5840" s="36"/>
    </row>
    <row r="5841" spans="1:6" s="11" customFormat="1" ht="18.75" customHeight="1">
      <c r="A5841" s="23"/>
      <c r="B5841" s="228"/>
      <c r="C5841" s="40"/>
      <c r="D5841" s="41"/>
      <c r="E5841" s="20"/>
      <c r="F5841" s="36"/>
    </row>
    <row r="5842" spans="1:6" s="11" customFormat="1" ht="18.75" customHeight="1">
      <c r="A5842" s="23"/>
      <c r="B5842" s="70" t="s">
        <v>3945</v>
      </c>
      <c r="C5842" s="40"/>
      <c r="D5842" s="41"/>
      <c r="E5842" s="20"/>
      <c r="F5842" s="36"/>
    </row>
    <row r="5843" spans="1:6" s="11" customFormat="1" ht="18.75" customHeight="1">
      <c r="A5843" s="23"/>
      <c r="B5843" s="252" t="s">
        <v>3954</v>
      </c>
      <c r="C5843" s="40"/>
      <c r="D5843" s="41"/>
      <c r="E5843" s="20"/>
      <c r="F5843" s="36"/>
    </row>
    <row r="5844" spans="1:6" s="11" customFormat="1" ht="18.75" customHeight="1">
      <c r="A5844" s="23"/>
      <c r="B5844" s="70" t="s">
        <v>3947</v>
      </c>
      <c r="C5844" s="40"/>
      <c r="D5844" s="41"/>
      <c r="E5844" s="20"/>
      <c r="F5844" s="36"/>
    </row>
    <row r="5845" spans="1:6" s="11" customFormat="1" ht="18.75" customHeight="1">
      <c r="A5845" s="23"/>
      <c r="B5845" s="70" t="s">
        <v>3948</v>
      </c>
      <c r="C5845" s="40"/>
      <c r="D5845" s="41"/>
      <c r="E5845" s="20"/>
      <c r="F5845" s="36"/>
    </row>
    <row r="5846" spans="1:6" s="11" customFormat="1" ht="35.25" customHeight="1">
      <c r="A5846" s="23"/>
      <c r="B5846" s="73" t="s">
        <v>3961</v>
      </c>
      <c r="C5846" s="40"/>
      <c r="D5846" s="41"/>
      <c r="E5846" s="20"/>
      <c r="F5846" s="36"/>
    </row>
    <row r="5847" spans="1:6" s="11" customFormat="1" ht="60" customHeight="1">
      <c r="A5847" s="23"/>
      <c r="B5847" s="216" t="s">
        <v>739</v>
      </c>
      <c r="C5847" s="40"/>
      <c r="D5847" s="41"/>
      <c r="E5847" s="20"/>
      <c r="F5847" s="36"/>
    </row>
    <row r="5848" spans="1:6" s="11" customFormat="1" ht="18.75" customHeight="1">
      <c r="A5848" s="23"/>
      <c r="B5848" s="73" t="s">
        <v>3949</v>
      </c>
      <c r="C5848" s="40"/>
      <c r="D5848" s="41"/>
      <c r="E5848" s="20"/>
      <c r="F5848" s="36"/>
    </row>
    <row r="5849" spans="1:6" s="11" customFormat="1" ht="18.75" customHeight="1">
      <c r="A5849" s="23"/>
      <c r="B5849" s="73" t="s">
        <v>3962</v>
      </c>
      <c r="C5849" s="40">
        <v>1</v>
      </c>
      <c r="D5849" s="41" t="s">
        <v>38</v>
      </c>
      <c r="E5849" s="20"/>
      <c r="F5849" s="36">
        <f t="shared" si="84"/>
        <v>0</v>
      </c>
    </row>
    <row r="5850" spans="1:6" s="11" customFormat="1" ht="43.5" customHeight="1">
      <c r="A5850" s="23" t="s">
        <v>1</v>
      </c>
      <c r="B5850" s="73" t="s">
        <v>3963</v>
      </c>
      <c r="C5850" s="40"/>
      <c r="D5850" s="41"/>
      <c r="E5850" s="20"/>
      <c r="F5850" s="36"/>
    </row>
    <row r="5851" spans="1:6" s="11" customFormat="1" ht="18.75" customHeight="1">
      <c r="A5851" s="23"/>
      <c r="B5851" s="73" t="s">
        <v>3964</v>
      </c>
      <c r="C5851" s="40"/>
      <c r="D5851" s="41"/>
      <c r="E5851" s="20"/>
      <c r="F5851" s="36"/>
    </row>
    <row r="5852" spans="1:6" s="11" customFormat="1" ht="18.75" customHeight="1">
      <c r="A5852" s="23"/>
      <c r="B5852" s="73" t="s">
        <v>3965</v>
      </c>
      <c r="C5852" s="40"/>
      <c r="D5852" s="41"/>
      <c r="E5852" s="20"/>
      <c r="F5852" s="36"/>
    </row>
    <row r="5853" spans="1:6" s="11" customFormat="1" ht="18.75" customHeight="1">
      <c r="A5853" s="23"/>
      <c r="B5853" s="73" t="s">
        <v>3966</v>
      </c>
      <c r="C5853" s="40"/>
      <c r="D5853" s="41"/>
      <c r="E5853" s="20"/>
      <c r="F5853" s="36"/>
    </row>
    <row r="5854" spans="1:6" s="11" customFormat="1" ht="18.75" customHeight="1">
      <c r="A5854" s="23"/>
      <c r="B5854" s="73" t="s">
        <v>3967</v>
      </c>
      <c r="C5854" s="40"/>
      <c r="D5854" s="41"/>
      <c r="E5854" s="20"/>
      <c r="F5854" s="36"/>
    </row>
    <row r="5855" spans="1:6" s="11" customFormat="1" ht="18.75" customHeight="1">
      <c r="A5855" s="23"/>
      <c r="B5855" s="73" t="s">
        <v>3968</v>
      </c>
      <c r="C5855" s="40">
        <v>1</v>
      </c>
      <c r="D5855" s="41" t="s">
        <v>38</v>
      </c>
      <c r="E5855" s="20"/>
      <c r="F5855" s="36">
        <f t="shared" si="84"/>
        <v>0</v>
      </c>
    </row>
    <row r="5856" spans="1:6" s="11" customFormat="1" ht="18.75" customHeight="1">
      <c r="A5856" s="23"/>
      <c r="B5856" s="73" t="s">
        <v>3969</v>
      </c>
      <c r="C5856" s="40">
        <v>1</v>
      </c>
      <c r="D5856" s="41" t="s">
        <v>38</v>
      </c>
      <c r="E5856" s="20"/>
      <c r="F5856" s="36">
        <f t="shared" si="84"/>
        <v>0</v>
      </c>
    </row>
    <row r="5857" spans="1:6" s="11" customFormat="1" ht="18.75" customHeight="1">
      <c r="A5857" s="23"/>
      <c r="B5857" s="73" t="s">
        <v>3970</v>
      </c>
      <c r="C5857" s="40">
        <v>1</v>
      </c>
      <c r="D5857" s="41" t="s">
        <v>38</v>
      </c>
      <c r="E5857" s="20"/>
      <c r="F5857" s="36">
        <f t="shared" si="84"/>
        <v>0</v>
      </c>
    </row>
    <row r="5858" spans="1:6" s="11" customFormat="1" ht="18.75" customHeight="1">
      <c r="A5858" s="23"/>
      <c r="B5858" s="73" t="s">
        <v>3971</v>
      </c>
      <c r="C5858" s="40"/>
      <c r="D5858" s="41"/>
      <c r="E5858" s="20"/>
      <c r="F5858" s="36"/>
    </row>
    <row r="5859" spans="1:6" s="11" customFormat="1" ht="18.75" customHeight="1">
      <c r="A5859" s="23"/>
      <c r="B5859" s="73" t="s">
        <v>3972</v>
      </c>
      <c r="C5859" s="40"/>
      <c r="D5859" s="41"/>
      <c r="E5859" s="20"/>
      <c r="F5859" s="36"/>
    </row>
    <row r="5860" spans="1:6" s="11" customFormat="1" ht="18.75" customHeight="1">
      <c r="A5860" s="23"/>
      <c r="B5860" s="73" t="s">
        <v>3967</v>
      </c>
      <c r="C5860" s="40"/>
      <c r="D5860" s="41"/>
      <c r="E5860" s="20"/>
      <c r="F5860" s="36"/>
    </row>
    <row r="5861" spans="1:6" s="11" customFormat="1" ht="18.75" customHeight="1">
      <c r="A5861" s="23"/>
      <c r="B5861" s="73" t="s">
        <v>3973</v>
      </c>
      <c r="C5861" s="40">
        <v>1</v>
      </c>
      <c r="D5861" s="41" t="s">
        <v>38</v>
      </c>
      <c r="E5861" s="20"/>
      <c r="F5861" s="36">
        <f t="shared" si="84"/>
        <v>0</v>
      </c>
    </row>
    <row r="5862" spans="1:6" s="11" customFormat="1" ht="18.75" customHeight="1">
      <c r="A5862" s="23"/>
      <c r="B5862" s="73" t="s">
        <v>3969</v>
      </c>
      <c r="C5862" s="40">
        <v>1</v>
      </c>
      <c r="D5862" s="41" t="s">
        <v>38</v>
      </c>
      <c r="E5862" s="20"/>
      <c r="F5862" s="36">
        <f t="shared" si="84"/>
        <v>0</v>
      </c>
    </row>
    <row r="5863" spans="1:6" s="11" customFormat="1" ht="18.75" customHeight="1">
      <c r="A5863" s="23"/>
      <c r="B5863" s="73" t="s">
        <v>3970</v>
      </c>
      <c r="C5863" s="40">
        <v>1</v>
      </c>
      <c r="D5863" s="41" t="s">
        <v>38</v>
      </c>
      <c r="E5863" s="20"/>
      <c r="F5863" s="36">
        <f t="shared" si="84"/>
        <v>0</v>
      </c>
    </row>
    <row r="5864" spans="1:6" s="11" customFormat="1" ht="18.75" customHeight="1">
      <c r="A5864" s="23"/>
      <c r="B5864" s="73" t="s">
        <v>3974</v>
      </c>
      <c r="C5864" s="40"/>
      <c r="D5864" s="41"/>
      <c r="E5864" s="20"/>
      <c r="F5864" s="36"/>
    </row>
    <row r="5865" spans="1:6" s="11" customFormat="1" ht="18.75" customHeight="1">
      <c r="A5865" s="23"/>
      <c r="B5865" s="73" t="s">
        <v>3975</v>
      </c>
      <c r="C5865" s="40"/>
      <c r="D5865" s="41"/>
      <c r="E5865" s="20"/>
      <c r="F5865" s="36"/>
    </row>
    <row r="5866" spans="1:6" s="11" customFormat="1" ht="18.75" customHeight="1">
      <c r="A5866" s="23"/>
      <c r="B5866" s="73" t="s">
        <v>3967</v>
      </c>
      <c r="C5866" s="40"/>
      <c r="D5866" s="41"/>
      <c r="E5866" s="20"/>
      <c r="F5866" s="36"/>
    </row>
    <row r="5867" spans="1:6" s="11" customFormat="1" ht="18.75" customHeight="1">
      <c r="A5867" s="23"/>
      <c r="B5867" s="73" t="s">
        <v>3973</v>
      </c>
      <c r="C5867" s="40">
        <v>1</v>
      </c>
      <c r="D5867" s="41" t="s">
        <v>38</v>
      </c>
      <c r="E5867" s="20"/>
      <c r="F5867" s="36">
        <f t="shared" si="84"/>
        <v>0</v>
      </c>
    </row>
    <row r="5868" spans="1:6" s="11" customFormat="1" ht="18.75" customHeight="1">
      <c r="A5868" s="23"/>
      <c r="B5868" s="73" t="s">
        <v>3976</v>
      </c>
      <c r="C5868" s="40">
        <v>1</v>
      </c>
      <c r="D5868" s="41" t="s">
        <v>38</v>
      </c>
      <c r="E5868" s="20"/>
      <c r="F5868" s="36">
        <f t="shared" si="84"/>
        <v>0</v>
      </c>
    </row>
    <row r="5869" spans="1:6" s="11" customFormat="1" ht="18.75" customHeight="1">
      <c r="A5869" s="23"/>
      <c r="B5869" s="73" t="s">
        <v>3970</v>
      </c>
      <c r="C5869" s="40">
        <v>1</v>
      </c>
      <c r="D5869" s="41" t="s">
        <v>38</v>
      </c>
      <c r="E5869" s="20"/>
      <c r="F5869" s="36">
        <f t="shared" si="84"/>
        <v>0</v>
      </c>
    </row>
    <row r="5870" spans="1:6" s="11" customFormat="1" ht="18.75" customHeight="1">
      <c r="A5870" s="23"/>
      <c r="B5870" s="73" t="s">
        <v>3977</v>
      </c>
      <c r="C5870" s="40"/>
      <c r="D5870" s="41"/>
      <c r="E5870" s="20"/>
      <c r="F5870" s="36"/>
    </row>
    <row r="5871" spans="1:6" s="11" customFormat="1" ht="18.75" customHeight="1">
      <c r="A5871" s="23"/>
      <c r="B5871" s="73" t="s">
        <v>3978</v>
      </c>
      <c r="C5871" s="40"/>
      <c r="D5871" s="41"/>
      <c r="E5871" s="20"/>
      <c r="F5871" s="36"/>
    </row>
    <row r="5872" spans="1:6" s="11" customFormat="1" ht="18.75" customHeight="1">
      <c r="A5872" s="23"/>
      <c r="B5872" s="73" t="s">
        <v>3979</v>
      </c>
      <c r="C5872" s="40"/>
      <c r="D5872" s="41"/>
      <c r="E5872" s="20"/>
      <c r="F5872" s="36"/>
    </row>
    <row r="5873" spans="1:6" s="11" customFormat="1" ht="18.75" customHeight="1">
      <c r="A5873" s="23"/>
      <c r="B5873" s="73" t="s">
        <v>3980</v>
      </c>
      <c r="C5873" s="40">
        <v>1</v>
      </c>
      <c r="D5873" s="41" t="s">
        <v>38</v>
      </c>
      <c r="E5873" s="20"/>
      <c r="F5873" s="36">
        <f t="shared" si="84"/>
        <v>0</v>
      </c>
    </row>
    <row r="5874" spans="1:6" s="11" customFormat="1" ht="18.75" customHeight="1">
      <c r="A5874" s="23"/>
      <c r="B5874" s="73" t="s">
        <v>3969</v>
      </c>
      <c r="C5874" s="40">
        <v>1</v>
      </c>
      <c r="D5874" s="41" t="s">
        <v>38</v>
      </c>
      <c r="E5874" s="20"/>
      <c r="F5874" s="36">
        <f t="shared" si="84"/>
        <v>0</v>
      </c>
    </row>
    <row r="5875" spans="1:6" s="11" customFormat="1" ht="18.75" customHeight="1">
      <c r="A5875" s="23"/>
      <c r="B5875" s="73" t="s">
        <v>3970</v>
      </c>
      <c r="C5875" s="40">
        <v>1</v>
      </c>
      <c r="D5875" s="41" t="s">
        <v>38</v>
      </c>
      <c r="E5875" s="20"/>
      <c r="F5875" s="36">
        <f t="shared" si="84"/>
        <v>0</v>
      </c>
    </row>
    <row r="5876" spans="1:6" s="11" customFormat="1" ht="18.75" customHeight="1">
      <c r="A5876" s="23"/>
      <c r="B5876" s="73" t="s">
        <v>3981</v>
      </c>
      <c r="C5876" s="40"/>
      <c r="D5876" s="41"/>
      <c r="E5876" s="20"/>
      <c r="F5876" s="36"/>
    </row>
    <row r="5877" spans="1:6" s="11" customFormat="1" ht="18.75" customHeight="1">
      <c r="A5877" s="23"/>
      <c r="B5877" s="73" t="s">
        <v>3982</v>
      </c>
      <c r="C5877" s="40"/>
      <c r="D5877" s="41"/>
      <c r="E5877" s="20"/>
      <c r="F5877" s="36"/>
    </row>
    <row r="5878" spans="1:6" s="11" customFormat="1" ht="18.75" customHeight="1">
      <c r="A5878" s="23"/>
      <c r="B5878" s="73" t="s">
        <v>3967</v>
      </c>
      <c r="C5878" s="40"/>
      <c r="D5878" s="41"/>
      <c r="E5878" s="20"/>
      <c r="F5878" s="36"/>
    </row>
    <row r="5879" spans="1:6" s="11" customFormat="1" ht="18.75" customHeight="1">
      <c r="A5879" s="23"/>
      <c r="B5879" s="73" t="s">
        <v>3983</v>
      </c>
      <c r="C5879" s="40">
        <v>1</v>
      </c>
      <c r="D5879" s="41" t="s">
        <v>38</v>
      </c>
      <c r="E5879" s="20"/>
      <c r="F5879" s="36">
        <f t="shared" si="84"/>
        <v>0</v>
      </c>
    </row>
    <row r="5880" spans="1:6" s="11" customFormat="1" ht="18.75" customHeight="1">
      <c r="A5880" s="23"/>
      <c r="B5880" s="73" t="s">
        <v>740</v>
      </c>
      <c r="C5880" s="40">
        <v>1</v>
      </c>
      <c r="D5880" s="41" t="s">
        <v>38</v>
      </c>
      <c r="E5880" s="20"/>
      <c r="F5880" s="36">
        <f t="shared" si="84"/>
        <v>0</v>
      </c>
    </row>
    <row r="5881" spans="1:6" s="11" customFormat="1" ht="18.75" customHeight="1">
      <c r="A5881" s="23"/>
      <c r="B5881" s="73" t="s">
        <v>3970</v>
      </c>
      <c r="C5881" s="40">
        <v>1</v>
      </c>
      <c r="D5881" s="41" t="s">
        <v>38</v>
      </c>
      <c r="E5881" s="20"/>
      <c r="F5881" s="36">
        <f t="shared" si="84"/>
        <v>0</v>
      </c>
    </row>
    <row r="5882" spans="1:6" s="11" customFormat="1" ht="18.75" customHeight="1">
      <c r="A5882" s="23"/>
      <c r="B5882" s="73" t="s">
        <v>3984</v>
      </c>
      <c r="C5882" s="40"/>
      <c r="D5882" s="41"/>
      <c r="E5882" s="20"/>
      <c r="F5882" s="36"/>
    </row>
    <row r="5883" spans="1:6" s="11" customFormat="1" ht="18.75" customHeight="1">
      <c r="A5883" s="23"/>
      <c r="B5883" s="73" t="s">
        <v>3985</v>
      </c>
      <c r="C5883" s="40"/>
      <c r="D5883" s="41"/>
      <c r="E5883" s="20"/>
      <c r="F5883" s="36"/>
    </row>
    <row r="5884" spans="1:6" s="11" customFormat="1" ht="18.75" customHeight="1">
      <c r="A5884" s="23"/>
      <c r="B5884" s="73" t="s">
        <v>3967</v>
      </c>
      <c r="C5884" s="40"/>
      <c r="D5884" s="41"/>
      <c r="E5884" s="20"/>
      <c r="F5884" s="36"/>
    </row>
    <row r="5885" spans="1:6" s="11" customFormat="1" ht="18.75" customHeight="1">
      <c r="A5885" s="23"/>
      <c r="B5885" s="73" t="s">
        <v>3986</v>
      </c>
      <c r="C5885" s="40">
        <v>2</v>
      </c>
      <c r="D5885" s="41" t="s">
        <v>38</v>
      </c>
      <c r="E5885" s="20"/>
      <c r="F5885" s="36">
        <f t="shared" si="84"/>
        <v>0</v>
      </c>
    </row>
    <row r="5886" spans="1:6" s="11" customFormat="1" ht="18.75" customHeight="1">
      <c r="A5886" s="23"/>
      <c r="B5886" s="73" t="s">
        <v>3976</v>
      </c>
      <c r="C5886" s="40">
        <v>2</v>
      </c>
      <c r="D5886" s="41" t="s">
        <v>38</v>
      </c>
      <c r="E5886" s="20"/>
      <c r="F5886" s="36">
        <f t="shared" si="84"/>
        <v>0</v>
      </c>
    </row>
    <row r="5887" spans="1:6" s="11" customFormat="1" ht="18.75" customHeight="1">
      <c r="A5887" s="23"/>
      <c r="B5887" s="73" t="s">
        <v>3970</v>
      </c>
      <c r="C5887" s="40">
        <v>1</v>
      </c>
      <c r="D5887" s="41" t="s">
        <v>38</v>
      </c>
      <c r="E5887" s="20"/>
      <c r="F5887" s="36">
        <f t="shared" si="84"/>
        <v>0</v>
      </c>
    </row>
    <row r="5888" spans="1:6" s="11" customFormat="1" ht="27" customHeight="1">
      <c r="A5888" s="23" t="s">
        <v>2</v>
      </c>
      <c r="B5888" s="73" t="s">
        <v>741</v>
      </c>
      <c r="C5888" s="40"/>
      <c r="D5888" s="41"/>
      <c r="E5888" s="20"/>
      <c r="F5888" s="36"/>
    </row>
    <row r="5889" spans="1:6" s="11" customFormat="1" ht="18.75" customHeight="1">
      <c r="A5889" s="23"/>
      <c r="B5889" s="254" t="s">
        <v>3987</v>
      </c>
      <c r="C5889" s="40"/>
      <c r="D5889" s="41"/>
      <c r="E5889" s="20"/>
      <c r="F5889" s="36"/>
    </row>
    <row r="5890" spans="1:6" s="11" customFormat="1" ht="18.75" customHeight="1">
      <c r="A5890" s="23"/>
      <c r="B5890" s="217" t="s">
        <v>3988</v>
      </c>
      <c r="C5890" s="40">
        <v>4</v>
      </c>
      <c r="D5890" s="41" t="s">
        <v>19</v>
      </c>
      <c r="E5890" s="20"/>
      <c r="F5890" s="36">
        <f t="shared" si="84"/>
        <v>0</v>
      </c>
    </row>
    <row r="5891" spans="1:6" s="11" customFormat="1" ht="18.75" customHeight="1">
      <c r="A5891" s="23"/>
      <c r="B5891" s="255" t="s">
        <v>3989</v>
      </c>
      <c r="C5891" s="40">
        <v>2</v>
      </c>
      <c r="D5891" s="41" t="s">
        <v>19</v>
      </c>
      <c r="E5891" s="20"/>
      <c r="F5891" s="36">
        <f t="shared" si="84"/>
        <v>0</v>
      </c>
    </row>
    <row r="5892" spans="1:6" s="11" customFormat="1" ht="18.75" customHeight="1">
      <c r="A5892" s="23"/>
      <c r="B5892" s="255" t="s">
        <v>3990</v>
      </c>
      <c r="C5892" s="40">
        <v>2</v>
      </c>
      <c r="D5892" s="41" t="s">
        <v>19</v>
      </c>
      <c r="E5892" s="20"/>
      <c r="F5892" s="36">
        <f t="shared" si="84"/>
        <v>0</v>
      </c>
    </row>
    <row r="5893" spans="1:6" s="11" customFormat="1" ht="18.75" customHeight="1">
      <c r="A5893" s="23"/>
      <c r="B5893" s="255" t="s">
        <v>3991</v>
      </c>
      <c r="C5893" s="40">
        <v>2</v>
      </c>
      <c r="D5893" s="41" t="s">
        <v>19</v>
      </c>
      <c r="E5893" s="20"/>
      <c r="F5893" s="36">
        <f t="shared" si="84"/>
        <v>0</v>
      </c>
    </row>
    <row r="5894" spans="1:6" s="11" customFormat="1" ht="39.75" customHeight="1">
      <c r="A5894" s="23" t="s">
        <v>3</v>
      </c>
      <c r="B5894" s="256" t="s">
        <v>3992</v>
      </c>
      <c r="C5894" s="40"/>
      <c r="D5894" s="41"/>
      <c r="E5894" s="20"/>
      <c r="F5894" s="36"/>
    </row>
    <row r="5895" spans="1:6" s="11" customFormat="1" ht="18.75" customHeight="1">
      <c r="A5895" s="23"/>
      <c r="B5895" s="217" t="s">
        <v>3993</v>
      </c>
      <c r="C5895" s="40"/>
      <c r="D5895" s="41"/>
      <c r="E5895" s="20"/>
      <c r="F5895" s="36"/>
    </row>
    <row r="5896" spans="1:6" s="11" customFormat="1" ht="18.75" customHeight="1">
      <c r="A5896" s="23"/>
      <c r="B5896" s="255" t="s">
        <v>3994</v>
      </c>
      <c r="C5896" s="40">
        <v>20</v>
      </c>
      <c r="D5896" s="41" t="s">
        <v>19</v>
      </c>
      <c r="E5896" s="20"/>
      <c r="F5896" s="36">
        <f t="shared" si="84"/>
        <v>0</v>
      </c>
    </row>
    <row r="5897" spans="1:6" s="11" customFormat="1" ht="18.75" customHeight="1">
      <c r="A5897" s="23"/>
      <c r="B5897" s="255" t="s">
        <v>3995</v>
      </c>
      <c r="C5897" s="40">
        <v>4</v>
      </c>
      <c r="D5897" s="41" t="s">
        <v>19</v>
      </c>
      <c r="E5897" s="20"/>
      <c r="F5897" s="36">
        <f t="shared" si="84"/>
        <v>0</v>
      </c>
    </row>
    <row r="5898" spans="1:6" s="11" customFormat="1" ht="18.75" customHeight="1">
      <c r="A5898" s="23"/>
      <c r="B5898" s="255" t="s">
        <v>3996</v>
      </c>
      <c r="C5898" s="40">
        <v>5</v>
      </c>
      <c r="D5898" s="41" t="s">
        <v>19</v>
      </c>
      <c r="E5898" s="20"/>
      <c r="F5898" s="36">
        <f t="shared" si="84"/>
        <v>0</v>
      </c>
    </row>
    <row r="5899" spans="1:6" s="11" customFormat="1" ht="18.75" customHeight="1">
      <c r="A5899" s="23"/>
      <c r="B5899" s="255" t="s">
        <v>3997</v>
      </c>
      <c r="C5899" s="40">
        <v>2</v>
      </c>
      <c r="D5899" s="41" t="s">
        <v>19</v>
      </c>
      <c r="E5899" s="20"/>
      <c r="F5899" s="36">
        <f t="shared" si="84"/>
        <v>0</v>
      </c>
    </row>
    <row r="5900" spans="1:6" s="11" customFormat="1" ht="18.75" customHeight="1">
      <c r="A5900" s="23"/>
      <c r="B5900" s="255" t="s">
        <v>3998</v>
      </c>
      <c r="C5900" s="40">
        <v>1</v>
      </c>
      <c r="D5900" s="41" t="s">
        <v>19</v>
      </c>
      <c r="E5900" s="20"/>
      <c r="F5900" s="36">
        <f t="shared" ref="F5900:F5945" si="87">C5900*E5900</f>
        <v>0</v>
      </c>
    </row>
    <row r="5901" spans="1:6" s="11" customFormat="1" ht="37.5" customHeight="1">
      <c r="A5901" s="23" t="s">
        <v>29</v>
      </c>
      <c r="B5901" s="73" t="s">
        <v>742</v>
      </c>
      <c r="C5901" s="40"/>
      <c r="D5901" s="41"/>
      <c r="E5901" s="20"/>
      <c r="F5901" s="36"/>
    </row>
    <row r="5902" spans="1:6" s="11" customFormat="1" ht="18.75" customHeight="1">
      <c r="A5902" s="23"/>
      <c r="B5902" s="217" t="s">
        <v>3999</v>
      </c>
      <c r="C5902" s="40"/>
      <c r="D5902" s="41"/>
      <c r="E5902" s="20"/>
      <c r="F5902" s="36"/>
    </row>
    <row r="5903" spans="1:6" s="11" customFormat="1" ht="18.75" customHeight="1">
      <c r="A5903" s="23"/>
      <c r="B5903" s="73" t="s">
        <v>743</v>
      </c>
      <c r="C5903" s="40"/>
      <c r="D5903" s="41"/>
      <c r="E5903" s="20"/>
      <c r="F5903" s="36"/>
    </row>
    <row r="5904" spans="1:6" s="11" customFormat="1" ht="18.75" customHeight="1">
      <c r="A5904" s="23"/>
      <c r="B5904" s="217" t="s">
        <v>744</v>
      </c>
      <c r="C5904" s="40">
        <v>4</v>
      </c>
      <c r="D5904" s="41" t="s">
        <v>19</v>
      </c>
      <c r="E5904" s="20"/>
      <c r="F5904" s="36">
        <f t="shared" si="87"/>
        <v>0</v>
      </c>
    </row>
    <row r="5905" spans="1:6" s="11" customFormat="1" ht="18.75" customHeight="1">
      <c r="A5905" s="23"/>
      <c r="B5905" s="217" t="s">
        <v>745</v>
      </c>
      <c r="C5905" s="40">
        <v>19</v>
      </c>
      <c r="D5905" s="41" t="s">
        <v>19</v>
      </c>
      <c r="E5905" s="20"/>
      <c r="F5905" s="36">
        <f t="shared" si="87"/>
        <v>0</v>
      </c>
    </row>
    <row r="5906" spans="1:6" s="11" customFormat="1" ht="18.75" customHeight="1">
      <c r="A5906" s="23"/>
      <c r="B5906" s="217" t="s">
        <v>746</v>
      </c>
      <c r="C5906" s="40">
        <v>5</v>
      </c>
      <c r="D5906" s="41" t="s">
        <v>19</v>
      </c>
      <c r="E5906" s="20"/>
      <c r="F5906" s="36">
        <f t="shared" si="87"/>
        <v>0</v>
      </c>
    </row>
    <row r="5907" spans="1:6" s="11" customFormat="1" ht="18.75" customHeight="1">
      <c r="A5907" s="23"/>
      <c r="B5907" s="217" t="s">
        <v>747</v>
      </c>
      <c r="C5907" s="40">
        <v>11</v>
      </c>
      <c r="D5907" s="41" t="s">
        <v>19</v>
      </c>
      <c r="E5907" s="20"/>
      <c r="F5907" s="36">
        <f t="shared" si="87"/>
        <v>0</v>
      </c>
    </row>
    <row r="5908" spans="1:6" s="11" customFormat="1" ht="18.75" customHeight="1">
      <c r="A5908" s="23"/>
      <c r="B5908" s="217" t="s">
        <v>748</v>
      </c>
      <c r="C5908" s="40">
        <v>24</v>
      </c>
      <c r="D5908" s="41" t="s">
        <v>19</v>
      </c>
      <c r="E5908" s="20"/>
      <c r="F5908" s="36">
        <f t="shared" si="87"/>
        <v>0</v>
      </c>
    </row>
    <row r="5909" spans="1:6" s="11" customFormat="1" ht="18.75" customHeight="1">
      <c r="A5909" s="23"/>
      <c r="B5909" s="217" t="s">
        <v>749</v>
      </c>
      <c r="C5909" s="40">
        <v>42</v>
      </c>
      <c r="D5909" s="41" t="s">
        <v>19</v>
      </c>
      <c r="E5909" s="20"/>
      <c r="F5909" s="36">
        <f t="shared" si="87"/>
        <v>0</v>
      </c>
    </row>
    <row r="5910" spans="1:6" s="11" customFormat="1" ht="18.75" customHeight="1">
      <c r="A5910" s="23"/>
      <c r="B5910" s="73" t="s">
        <v>4000</v>
      </c>
      <c r="C5910" s="40"/>
      <c r="D5910" s="41"/>
      <c r="E5910" s="20"/>
      <c r="F5910" s="36"/>
    </row>
    <row r="5911" spans="1:6" s="11" customFormat="1" ht="18.75" customHeight="1">
      <c r="A5911" s="23"/>
      <c r="B5911" s="255" t="s">
        <v>4001</v>
      </c>
      <c r="C5911" s="40">
        <v>2</v>
      </c>
      <c r="D5911" s="41" t="s">
        <v>19</v>
      </c>
      <c r="E5911" s="20"/>
      <c r="F5911" s="36">
        <f t="shared" si="87"/>
        <v>0</v>
      </c>
    </row>
    <row r="5912" spans="1:6" s="11" customFormat="1" ht="18.75" customHeight="1">
      <c r="A5912" s="23"/>
      <c r="B5912" s="255" t="s">
        <v>4002</v>
      </c>
      <c r="C5912" s="40">
        <v>2</v>
      </c>
      <c r="D5912" s="41" t="s">
        <v>19</v>
      </c>
      <c r="E5912" s="20"/>
      <c r="F5912" s="36">
        <f t="shared" si="87"/>
        <v>0</v>
      </c>
    </row>
    <row r="5913" spans="1:6" s="11" customFormat="1" ht="18.75" customHeight="1">
      <c r="A5913" s="23"/>
      <c r="B5913" s="255" t="s">
        <v>750</v>
      </c>
      <c r="C5913" s="40">
        <v>1</v>
      </c>
      <c r="D5913" s="41" t="s">
        <v>19</v>
      </c>
      <c r="E5913" s="20"/>
      <c r="F5913" s="36">
        <f t="shared" si="87"/>
        <v>0</v>
      </c>
    </row>
    <row r="5914" spans="1:6" s="11" customFormat="1" ht="18.75" customHeight="1">
      <c r="A5914" s="23"/>
      <c r="B5914" s="255" t="s">
        <v>4003</v>
      </c>
      <c r="C5914" s="40">
        <v>3</v>
      </c>
      <c r="D5914" s="41" t="s">
        <v>19</v>
      </c>
      <c r="E5914" s="20"/>
      <c r="F5914" s="36">
        <f t="shared" si="87"/>
        <v>0</v>
      </c>
    </row>
    <row r="5915" spans="1:6" s="11" customFormat="1" ht="18.75" customHeight="1">
      <c r="A5915" s="23"/>
      <c r="B5915" s="255" t="s">
        <v>4004</v>
      </c>
      <c r="C5915" s="40">
        <v>3</v>
      </c>
      <c r="D5915" s="41" t="s">
        <v>19</v>
      </c>
      <c r="E5915" s="20"/>
      <c r="F5915" s="36">
        <f t="shared" si="87"/>
        <v>0</v>
      </c>
    </row>
    <row r="5916" spans="1:6" s="11" customFormat="1" ht="18.75" customHeight="1">
      <c r="A5916" s="23"/>
      <c r="B5916" s="255" t="s">
        <v>4005</v>
      </c>
      <c r="C5916" s="40">
        <v>5</v>
      </c>
      <c r="D5916" s="41" t="s">
        <v>19</v>
      </c>
      <c r="E5916" s="20"/>
      <c r="F5916" s="36">
        <f t="shared" si="87"/>
        <v>0</v>
      </c>
    </row>
    <row r="5917" spans="1:6" s="11" customFormat="1" ht="18.75" customHeight="1">
      <c r="A5917" s="23"/>
      <c r="B5917" s="255" t="s">
        <v>4006</v>
      </c>
      <c r="C5917" s="40">
        <v>4</v>
      </c>
      <c r="D5917" s="41" t="s">
        <v>19</v>
      </c>
      <c r="E5917" s="20"/>
      <c r="F5917" s="36">
        <f t="shared" si="87"/>
        <v>0</v>
      </c>
    </row>
    <row r="5918" spans="1:6" s="11" customFormat="1" ht="18.75" customHeight="1">
      <c r="A5918" s="23"/>
      <c r="B5918" s="255" t="s">
        <v>4007</v>
      </c>
      <c r="C5918" s="40">
        <v>3</v>
      </c>
      <c r="D5918" s="41" t="s">
        <v>19</v>
      </c>
      <c r="E5918" s="20"/>
      <c r="F5918" s="36">
        <f t="shared" si="87"/>
        <v>0</v>
      </c>
    </row>
    <row r="5919" spans="1:6" s="11" customFormat="1" ht="18.75" customHeight="1">
      <c r="A5919" s="23"/>
      <c r="B5919" s="255" t="s">
        <v>4008</v>
      </c>
      <c r="C5919" s="40">
        <v>7</v>
      </c>
      <c r="D5919" s="41" t="s">
        <v>19</v>
      </c>
      <c r="E5919" s="20"/>
      <c r="F5919" s="36">
        <f t="shared" si="87"/>
        <v>0</v>
      </c>
    </row>
    <row r="5920" spans="1:6" s="11" customFormat="1" ht="18.75" customHeight="1">
      <c r="A5920" s="23"/>
      <c r="B5920" s="255" t="s">
        <v>766</v>
      </c>
      <c r="C5920" s="40">
        <v>3</v>
      </c>
      <c r="D5920" s="41" t="s">
        <v>19</v>
      </c>
      <c r="E5920" s="20"/>
      <c r="F5920" s="36">
        <f t="shared" si="87"/>
        <v>0</v>
      </c>
    </row>
    <row r="5921" spans="1:6" s="11" customFormat="1" ht="18.75" customHeight="1">
      <c r="A5921" s="23"/>
      <c r="B5921" s="255" t="s">
        <v>4009</v>
      </c>
      <c r="C5921" s="40">
        <v>2</v>
      </c>
      <c r="D5921" s="41" t="s">
        <v>19</v>
      </c>
      <c r="E5921" s="20"/>
      <c r="F5921" s="36">
        <f t="shared" si="87"/>
        <v>0</v>
      </c>
    </row>
    <row r="5922" spans="1:6" s="11" customFormat="1" ht="18.75" customHeight="1">
      <c r="A5922" s="23"/>
      <c r="B5922" s="255" t="s">
        <v>4010</v>
      </c>
      <c r="C5922" s="40">
        <v>4</v>
      </c>
      <c r="D5922" s="41" t="s">
        <v>19</v>
      </c>
      <c r="E5922" s="20"/>
      <c r="F5922" s="36">
        <f t="shared" si="87"/>
        <v>0</v>
      </c>
    </row>
    <row r="5923" spans="1:6" s="11" customFormat="1" ht="18.75" customHeight="1">
      <c r="A5923" s="23"/>
      <c r="B5923" s="255" t="s">
        <v>4011</v>
      </c>
      <c r="C5923" s="40">
        <v>2</v>
      </c>
      <c r="D5923" s="41" t="s">
        <v>19</v>
      </c>
      <c r="E5923" s="20"/>
      <c r="F5923" s="36">
        <f t="shared" si="87"/>
        <v>0</v>
      </c>
    </row>
    <row r="5924" spans="1:6" s="11" customFormat="1" ht="18.75" customHeight="1">
      <c r="A5924" s="23"/>
      <c r="B5924" s="73" t="s">
        <v>4012</v>
      </c>
      <c r="C5924" s="40"/>
      <c r="D5924" s="41"/>
      <c r="E5924" s="20"/>
      <c r="F5924" s="36"/>
    </row>
    <row r="5925" spans="1:6" s="11" customFormat="1" ht="18.75" customHeight="1">
      <c r="A5925" s="23"/>
      <c r="B5925" s="217" t="s">
        <v>749</v>
      </c>
      <c r="C5925" s="40">
        <v>7</v>
      </c>
      <c r="D5925" s="41" t="s">
        <v>19</v>
      </c>
      <c r="E5925" s="20"/>
      <c r="F5925" s="36">
        <f t="shared" si="87"/>
        <v>0</v>
      </c>
    </row>
    <row r="5926" spans="1:6" s="11" customFormat="1" ht="18.75" customHeight="1">
      <c r="A5926" s="23"/>
      <c r="B5926" s="217" t="s">
        <v>748</v>
      </c>
      <c r="C5926" s="40">
        <v>9</v>
      </c>
      <c r="D5926" s="41" t="s">
        <v>19</v>
      </c>
      <c r="E5926" s="20"/>
      <c r="F5926" s="36">
        <f t="shared" si="87"/>
        <v>0</v>
      </c>
    </row>
    <row r="5927" spans="1:6" s="11" customFormat="1" ht="18.75" customHeight="1">
      <c r="A5927" s="23"/>
      <c r="B5927" s="217" t="s">
        <v>746</v>
      </c>
      <c r="C5927" s="40">
        <v>4</v>
      </c>
      <c r="D5927" s="41" t="s">
        <v>19</v>
      </c>
      <c r="E5927" s="20"/>
      <c r="F5927" s="36">
        <f t="shared" si="87"/>
        <v>0</v>
      </c>
    </row>
    <row r="5928" spans="1:6" s="11" customFormat="1" ht="48.75" customHeight="1">
      <c r="A5928" s="23" t="s">
        <v>42</v>
      </c>
      <c r="B5928" s="73" t="s">
        <v>4013</v>
      </c>
      <c r="C5928" s="40"/>
      <c r="D5928" s="41"/>
      <c r="E5928" s="20"/>
      <c r="F5928" s="36"/>
    </row>
    <row r="5929" spans="1:6" s="11" customFormat="1" ht="18.75" customHeight="1">
      <c r="A5929" s="23"/>
      <c r="B5929" s="234" t="s">
        <v>3964</v>
      </c>
      <c r="C5929" s="40"/>
      <c r="D5929" s="41"/>
      <c r="E5929" s="20"/>
      <c r="F5929" s="36"/>
    </row>
    <row r="5930" spans="1:6" s="11" customFormat="1" ht="18.75" customHeight="1">
      <c r="A5930" s="23"/>
      <c r="B5930" s="255" t="s">
        <v>4014</v>
      </c>
      <c r="C5930" s="40">
        <v>2</v>
      </c>
      <c r="D5930" s="41" t="s">
        <v>19</v>
      </c>
      <c r="E5930" s="20"/>
      <c r="F5930" s="36">
        <f t="shared" si="87"/>
        <v>0</v>
      </c>
    </row>
    <row r="5931" spans="1:6" s="11" customFormat="1" ht="18.75" customHeight="1">
      <c r="A5931" s="23"/>
      <c r="B5931" s="255" t="s">
        <v>4015</v>
      </c>
      <c r="C5931" s="40">
        <v>2</v>
      </c>
      <c r="D5931" s="41" t="s">
        <v>19</v>
      </c>
      <c r="E5931" s="20"/>
      <c r="F5931" s="36">
        <f t="shared" si="87"/>
        <v>0</v>
      </c>
    </row>
    <row r="5932" spans="1:6" s="11" customFormat="1" ht="18.75" customHeight="1">
      <c r="A5932" s="23"/>
      <c r="B5932" s="73" t="s">
        <v>4016</v>
      </c>
      <c r="C5932" s="40">
        <v>2</v>
      </c>
      <c r="D5932" s="41" t="s">
        <v>19</v>
      </c>
      <c r="E5932" s="20"/>
      <c r="F5932" s="36">
        <f t="shared" si="87"/>
        <v>0</v>
      </c>
    </row>
    <row r="5933" spans="1:6" s="11" customFormat="1" ht="50.25" customHeight="1">
      <c r="A5933" s="23" t="s">
        <v>43</v>
      </c>
      <c r="B5933" s="73" t="s">
        <v>4017</v>
      </c>
      <c r="C5933" s="40"/>
      <c r="D5933" s="41"/>
      <c r="E5933" s="20"/>
      <c r="F5933" s="36"/>
    </row>
    <row r="5934" spans="1:6" s="11" customFormat="1" ht="18.75" customHeight="1">
      <c r="A5934" s="23"/>
      <c r="B5934" s="234" t="s">
        <v>4018</v>
      </c>
      <c r="C5934" s="40"/>
      <c r="D5934" s="41"/>
      <c r="E5934" s="20"/>
      <c r="F5934" s="36"/>
    </row>
    <row r="5935" spans="1:6" s="11" customFormat="1" ht="18.75" customHeight="1">
      <c r="A5935" s="23"/>
      <c r="B5935" s="234" t="s">
        <v>751</v>
      </c>
      <c r="C5935" s="40">
        <v>17</v>
      </c>
      <c r="D5935" s="41" t="s">
        <v>19</v>
      </c>
      <c r="E5935" s="20"/>
      <c r="F5935" s="36">
        <f t="shared" si="87"/>
        <v>0</v>
      </c>
    </row>
    <row r="5936" spans="1:6" s="11" customFormat="1" ht="18.75" customHeight="1">
      <c r="A5936" s="23"/>
      <c r="B5936" s="234" t="s">
        <v>4019</v>
      </c>
      <c r="C5936" s="40">
        <v>9</v>
      </c>
      <c r="D5936" s="41" t="s">
        <v>19</v>
      </c>
      <c r="E5936" s="20"/>
      <c r="F5936" s="36">
        <f t="shared" si="87"/>
        <v>0</v>
      </c>
    </row>
    <row r="5937" spans="1:6" s="11" customFormat="1" ht="66" customHeight="1">
      <c r="A5937" s="23" t="s">
        <v>44</v>
      </c>
      <c r="B5937" s="73" t="s">
        <v>4020</v>
      </c>
      <c r="C5937" s="40"/>
      <c r="D5937" s="41"/>
      <c r="E5937" s="20"/>
      <c r="F5937" s="36"/>
    </row>
    <row r="5938" spans="1:6" s="11" customFormat="1" ht="18.75" customHeight="1">
      <c r="A5938" s="23"/>
      <c r="B5938" s="217" t="s">
        <v>3999</v>
      </c>
      <c r="C5938" s="40"/>
      <c r="D5938" s="41"/>
      <c r="E5938" s="20"/>
      <c r="F5938" s="36"/>
    </row>
    <row r="5939" spans="1:6" s="11" customFormat="1" ht="18.75" customHeight="1">
      <c r="A5939" s="23"/>
      <c r="B5939" s="217" t="s">
        <v>4021</v>
      </c>
      <c r="C5939" s="40">
        <v>1</v>
      </c>
      <c r="D5939" s="41" t="s">
        <v>19</v>
      </c>
      <c r="E5939" s="20"/>
      <c r="F5939" s="36">
        <f t="shared" si="87"/>
        <v>0</v>
      </c>
    </row>
    <row r="5940" spans="1:6" s="11" customFormat="1" ht="18.75" customHeight="1">
      <c r="A5940" s="23"/>
      <c r="B5940" s="217" t="s">
        <v>4022</v>
      </c>
      <c r="C5940" s="40">
        <v>1</v>
      </c>
      <c r="D5940" s="41" t="s">
        <v>19</v>
      </c>
      <c r="E5940" s="20"/>
      <c r="F5940" s="36">
        <f t="shared" si="87"/>
        <v>0</v>
      </c>
    </row>
    <row r="5941" spans="1:6" s="11" customFormat="1" ht="18.75" customHeight="1">
      <c r="A5941" s="23"/>
      <c r="B5941" s="217" t="s">
        <v>4023</v>
      </c>
      <c r="C5941" s="40">
        <v>1</v>
      </c>
      <c r="D5941" s="41" t="s">
        <v>19</v>
      </c>
      <c r="E5941" s="20"/>
      <c r="F5941" s="36">
        <f t="shared" si="87"/>
        <v>0</v>
      </c>
    </row>
    <row r="5942" spans="1:6" s="11" customFormat="1" ht="18.75" customHeight="1">
      <c r="A5942" s="23"/>
      <c r="B5942" s="217" t="s">
        <v>4024</v>
      </c>
      <c r="C5942" s="40">
        <v>2</v>
      </c>
      <c r="D5942" s="41" t="s">
        <v>19</v>
      </c>
      <c r="E5942" s="20"/>
      <c r="F5942" s="36">
        <f t="shared" si="87"/>
        <v>0</v>
      </c>
    </row>
    <row r="5943" spans="1:6" s="11" customFormat="1" ht="18.75" customHeight="1">
      <c r="A5943" s="23"/>
      <c r="B5943" s="217" t="s">
        <v>4025</v>
      </c>
      <c r="C5943" s="40">
        <v>2</v>
      </c>
      <c r="D5943" s="41" t="s">
        <v>19</v>
      </c>
      <c r="E5943" s="20"/>
      <c r="F5943" s="36">
        <f t="shared" si="87"/>
        <v>0</v>
      </c>
    </row>
    <row r="5944" spans="1:6" s="11" customFormat="1" ht="18.75" customHeight="1">
      <c r="A5944" s="23"/>
      <c r="B5944" s="217" t="s">
        <v>4026</v>
      </c>
      <c r="C5944" s="40">
        <v>2</v>
      </c>
      <c r="D5944" s="41" t="s">
        <v>19</v>
      </c>
      <c r="E5944" s="20"/>
      <c r="F5944" s="36">
        <f t="shared" si="87"/>
        <v>0</v>
      </c>
    </row>
    <row r="5945" spans="1:6" s="11" customFormat="1" ht="18.75" customHeight="1">
      <c r="A5945" s="23"/>
      <c r="B5945" s="217" t="s">
        <v>4027</v>
      </c>
      <c r="C5945" s="40">
        <v>2</v>
      </c>
      <c r="D5945" s="41" t="s">
        <v>19</v>
      </c>
      <c r="E5945" s="20"/>
      <c r="F5945" s="36">
        <f t="shared" si="87"/>
        <v>0</v>
      </c>
    </row>
    <row r="5946" spans="1:6" s="11" customFormat="1" ht="41.25" customHeight="1">
      <c r="A5946" s="23" t="s">
        <v>45</v>
      </c>
      <c r="B5946" s="217" t="s">
        <v>4028</v>
      </c>
      <c r="C5946" s="40"/>
      <c r="D5946" s="41"/>
      <c r="E5946" s="20"/>
      <c r="F5946" s="36"/>
    </row>
    <row r="5947" spans="1:6" s="11" customFormat="1" ht="18.75" customHeight="1">
      <c r="A5947" s="23"/>
      <c r="B5947" s="217" t="s">
        <v>4029</v>
      </c>
      <c r="C5947" s="40"/>
      <c r="D5947" s="41"/>
      <c r="E5947" s="20"/>
      <c r="F5947" s="36"/>
    </row>
    <row r="5948" spans="1:6" s="11" customFormat="1" ht="18.75" customHeight="1">
      <c r="A5948" s="23"/>
      <c r="B5948" s="217" t="s">
        <v>4030</v>
      </c>
      <c r="C5948" s="40">
        <v>2</v>
      </c>
      <c r="D5948" s="41" t="s">
        <v>19</v>
      </c>
      <c r="E5948" s="20"/>
      <c r="F5948" s="36">
        <f t="shared" si="84"/>
        <v>0</v>
      </c>
    </row>
    <row r="5949" spans="1:6" s="11" customFormat="1" ht="42" customHeight="1">
      <c r="A5949" s="23" t="s">
        <v>46</v>
      </c>
      <c r="B5949" s="217" t="s">
        <v>4031</v>
      </c>
      <c r="C5949" s="40"/>
      <c r="D5949" s="41"/>
      <c r="E5949" s="20"/>
      <c r="F5949" s="36"/>
    </row>
    <row r="5950" spans="1:6" s="11" customFormat="1" ht="18.75" customHeight="1">
      <c r="A5950" s="23"/>
      <c r="B5950" s="234" t="s">
        <v>3964</v>
      </c>
      <c r="C5950" s="40"/>
      <c r="D5950" s="41"/>
      <c r="E5950" s="20"/>
      <c r="F5950" s="36"/>
    </row>
    <row r="5951" spans="1:6" s="11" customFormat="1" ht="18.75" customHeight="1">
      <c r="A5951" s="23"/>
      <c r="B5951" s="255" t="s">
        <v>4032</v>
      </c>
      <c r="C5951" s="40">
        <v>2</v>
      </c>
      <c r="D5951" s="41" t="s">
        <v>19</v>
      </c>
      <c r="E5951" s="20"/>
      <c r="F5951" s="36">
        <f t="shared" si="84"/>
        <v>0</v>
      </c>
    </row>
    <row r="5952" spans="1:6" s="11" customFormat="1" ht="18.75" customHeight="1">
      <c r="A5952" s="23"/>
      <c r="B5952" s="255" t="s">
        <v>4033</v>
      </c>
      <c r="C5952" s="40">
        <v>1</v>
      </c>
      <c r="D5952" s="41" t="s">
        <v>19</v>
      </c>
      <c r="E5952" s="20"/>
      <c r="F5952" s="36">
        <f t="shared" si="84"/>
        <v>0</v>
      </c>
    </row>
    <row r="5953" spans="1:6" s="11" customFormat="1" ht="18.75" customHeight="1">
      <c r="A5953" s="23"/>
      <c r="B5953" s="255" t="s">
        <v>4034</v>
      </c>
      <c r="C5953" s="40">
        <v>2</v>
      </c>
      <c r="D5953" s="41" t="s">
        <v>19</v>
      </c>
      <c r="E5953" s="20"/>
      <c r="F5953" s="36">
        <f t="shared" si="84"/>
        <v>0</v>
      </c>
    </row>
    <row r="5954" spans="1:6" s="11" customFormat="1" ht="18.75" customHeight="1">
      <c r="A5954" s="23"/>
      <c r="B5954" s="255" t="s">
        <v>4035</v>
      </c>
      <c r="C5954" s="40">
        <v>4</v>
      </c>
      <c r="D5954" s="41" t="s">
        <v>19</v>
      </c>
      <c r="E5954" s="20"/>
      <c r="F5954" s="36">
        <f t="shared" si="84"/>
        <v>0</v>
      </c>
    </row>
    <row r="5955" spans="1:6" s="11" customFormat="1" ht="18.75" customHeight="1">
      <c r="A5955" s="23"/>
      <c r="B5955" s="255" t="s">
        <v>4036</v>
      </c>
      <c r="C5955" s="40">
        <v>4</v>
      </c>
      <c r="D5955" s="41" t="s">
        <v>19</v>
      </c>
      <c r="E5955" s="20"/>
      <c r="F5955" s="36">
        <f t="shared" si="84"/>
        <v>0</v>
      </c>
    </row>
    <row r="5956" spans="1:6" s="11" customFormat="1" ht="18.75" customHeight="1">
      <c r="A5956" s="23"/>
      <c r="B5956" s="255" t="s">
        <v>4037</v>
      </c>
      <c r="C5956" s="40">
        <v>2</v>
      </c>
      <c r="D5956" s="41" t="s">
        <v>19</v>
      </c>
      <c r="E5956" s="20"/>
      <c r="F5956" s="36">
        <f t="shared" si="84"/>
        <v>0</v>
      </c>
    </row>
    <row r="5957" spans="1:6" s="11" customFormat="1" ht="18.75" customHeight="1">
      <c r="A5957" s="23"/>
      <c r="B5957" s="255" t="s">
        <v>4038</v>
      </c>
      <c r="C5957" s="40">
        <v>1</v>
      </c>
      <c r="D5957" s="41" t="s">
        <v>19</v>
      </c>
      <c r="E5957" s="20"/>
      <c r="F5957" s="36">
        <f t="shared" si="84"/>
        <v>0</v>
      </c>
    </row>
    <row r="5958" spans="1:6" s="11" customFormat="1" ht="18.75" customHeight="1">
      <c r="A5958" s="23"/>
      <c r="B5958" s="255" t="s">
        <v>4039</v>
      </c>
      <c r="C5958" s="40">
        <v>1</v>
      </c>
      <c r="D5958" s="41" t="s">
        <v>19</v>
      </c>
      <c r="E5958" s="20"/>
      <c r="F5958" s="36">
        <f t="shared" si="84"/>
        <v>0</v>
      </c>
    </row>
    <row r="5959" spans="1:6" s="11" customFormat="1" ht="18.75" customHeight="1">
      <c r="A5959" s="23"/>
      <c r="B5959" s="255" t="s">
        <v>4040</v>
      </c>
      <c r="C5959" s="40">
        <v>1</v>
      </c>
      <c r="D5959" s="41" t="s">
        <v>19</v>
      </c>
      <c r="E5959" s="20"/>
      <c r="F5959" s="36">
        <f t="shared" si="84"/>
        <v>0</v>
      </c>
    </row>
    <row r="5960" spans="1:6" s="11" customFormat="1" ht="18.75" customHeight="1">
      <c r="A5960" s="23"/>
      <c r="B5960" s="255" t="s">
        <v>4041</v>
      </c>
      <c r="C5960" s="40">
        <v>3</v>
      </c>
      <c r="D5960" s="41" t="s">
        <v>19</v>
      </c>
      <c r="E5960" s="20"/>
      <c r="F5960" s="36">
        <f t="shared" si="84"/>
        <v>0</v>
      </c>
    </row>
    <row r="5961" spans="1:6" s="11" customFormat="1" ht="18.75" customHeight="1">
      <c r="A5961" s="23"/>
      <c r="B5961" s="255" t="s">
        <v>4042</v>
      </c>
      <c r="C5961" s="40">
        <v>1</v>
      </c>
      <c r="D5961" s="41" t="s">
        <v>19</v>
      </c>
      <c r="E5961" s="20"/>
      <c r="F5961" s="36">
        <f t="shared" si="84"/>
        <v>0</v>
      </c>
    </row>
    <row r="5962" spans="1:6" s="11" customFormat="1" ht="18.75" customHeight="1">
      <c r="A5962" s="23"/>
      <c r="B5962" s="255" t="s">
        <v>4043</v>
      </c>
      <c r="C5962" s="40">
        <v>2</v>
      </c>
      <c r="D5962" s="41" t="s">
        <v>19</v>
      </c>
      <c r="E5962" s="20"/>
      <c r="F5962" s="36">
        <f t="shared" si="84"/>
        <v>0</v>
      </c>
    </row>
    <row r="5963" spans="1:6" s="11" customFormat="1" ht="18.75" customHeight="1">
      <c r="A5963" s="23"/>
      <c r="B5963" s="255" t="s">
        <v>4044</v>
      </c>
      <c r="C5963" s="40">
        <v>2</v>
      </c>
      <c r="D5963" s="41" t="s">
        <v>19</v>
      </c>
      <c r="E5963" s="20"/>
      <c r="F5963" s="36">
        <f t="shared" si="84"/>
        <v>0</v>
      </c>
    </row>
    <row r="5964" spans="1:6" s="11" customFormat="1" ht="18.75" customHeight="1">
      <c r="A5964" s="23"/>
      <c r="B5964" s="255" t="s">
        <v>4045</v>
      </c>
      <c r="C5964" s="40">
        <v>1</v>
      </c>
      <c r="D5964" s="41" t="s">
        <v>19</v>
      </c>
      <c r="E5964" s="20"/>
      <c r="F5964" s="36">
        <f t="shared" si="84"/>
        <v>0</v>
      </c>
    </row>
    <row r="5965" spans="1:6" s="11" customFormat="1" ht="18.75" customHeight="1">
      <c r="A5965" s="23"/>
      <c r="B5965" s="255" t="s">
        <v>4046</v>
      </c>
      <c r="C5965" s="40">
        <v>2</v>
      </c>
      <c r="D5965" s="41" t="s">
        <v>19</v>
      </c>
      <c r="E5965" s="20"/>
      <c r="F5965" s="36">
        <f t="shared" si="84"/>
        <v>0</v>
      </c>
    </row>
    <row r="5966" spans="1:6" s="11" customFormat="1" ht="18.75" customHeight="1">
      <c r="A5966" s="23"/>
      <c r="B5966" s="255" t="s">
        <v>4047</v>
      </c>
      <c r="C5966" s="40">
        <v>16</v>
      </c>
      <c r="D5966" s="41" t="s">
        <v>19</v>
      </c>
      <c r="E5966" s="20"/>
      <c r="F5966" s="36">
        <f t="shared" si="84"/>
        <v>0</v>
      </c>
    </row>
    <row r="5967" spans="1:6" s="11" customFormat="1" ht="18.75" customHeight="1">
      <c r="A5967" s="23"/>
      <c r="B5967" s="255" t="s">
        <v>4048</v>
      </c>
      <c r="C5967" s="40">
        <v>19</v>
      </c>
      <c r="D5967" s="41" t="s">
        <v>19</v>
      </c>
      <c r="E5967" s="20"/>
      <c r="F5967" s="36">
        <f t="shared" si="84"/>
        <v>0</v>
      </c>
    </row>
    <row r="5968" spans="1:6" s="11" customFormat="1" ht="58.5" customHeight="1">
      <c r="A5968" s="23" t="s">
        <v>47</v>
      </c>
      <c r="B5968" s="257" t="s">
        <v>4049</v>
      </c>
      <c r="C5968" s="40"/>
      <c r="D5968" s="41"/>
      <c r="E5968" s="20"/>
      <c r="F5968" s="36"/>
    </row>
    <row r="5969" spans="1:6" s="11" customFormat="1" ht="18.75" customHeight="1">
      <c r="A5969" s="23"/>
      <c r="B5969" s="234" t="s">
        <v>4050</v>
      </c>
      <c r="C5969" s="40"/>
      <c r="D5969" s="41"/>
      <c r="E5969" s="20"/>
      <c r="F5969" s="36"/>
    </row>
    <row r="5970" spans="1:6" s="11" customFormat="1" ht="18.75" customHeight="1">
      <c r="A5970" s="23"/>
      <c r="B5970" s="217" t="s">
        <v>4051</v>
      </c>
      <c r="C5970" s="40">
        <v>6</v>
      </c>
      <c r="D5970" s="41" t="s">
        <v>19</v>
      </c>
      <c r="E5970" s="20"/>
      <c r="F5970" s="36">
        <f t="shared" si="84"/>
        <v>0</v>
      </c>
    </row>
    <row r="5971" spans="1:6" s="11" customFormat="1" ht="60" customHeight="1">
      <c r="A5971" s="23" t="s">
        <v>48</v>
      </c>
      <c r="B5971" s="229" t="s">
        <v>4052</v>
      </c>
      <c r="C5971" s="40"/>
      <c r="D5971" s="41"/>
      <c r="E5971" s="20"/>
      <c r="F5971" s="36"/>
    </row>
    <row r="5972" spans="1:6" s="11" customFormat="1" ht="18.75" customHeight="1">
      <c r="A5972" s="23"/>
      <c r="B5972" s="217" t="s">
        <v>3999</v>
      </c>
      <c r="C5972" s="40"/>
      <c r="D5972" s="41"/>
      <c r="E5972" s="20"/>
      <c r="F5972" s="36"/>
    </row>
    <row r="5973" spans="1:6" s="11" customFormat="1" ht="18.75" customHeight="1">
      <c r="A5973" s="23"/>
      <c r="B5973" s="229" t="s">
        <v>4053</v>
      </c>
      <c r="C5973" s="40">
        <v>32</v>
      </c>
      <c r="D5973" s="41" t="s">
        <v>19</v>
      </c>
      <c r="E5973" s="20"/>
      <c r="F5973" s="36">
        <f t="shared" si="84"/>
        <v>0</v>
      </c>
    </row>
    <row r="5974" spans="1:6" s="11" customFormat="1" ht="49.5" customHeight="1">
      <c r="A5974" s="23" t="s">
        <v>49</v>
      </c>
      <c r="B5974" s="229" t="s">
        <v>4054</v>
      </c>
      <c r="C5974" s="40"/>
      <c r="D5974" s="41"/>
      <c r="E5974" s="20"/>
      <c r="F5974" s="36"/>
    </row>
    <row r="5975" spans="1:6" s="11" customFormat="1" ht="18.75" customHeight="1">
      <c r="A5975" s="23"/>
      <c r="B5975" s="217" t="s">
        <v>3999</v>
      </c>
      <c r="C5975" s="40"/>
      <c r="D5975" s="41"/>
      <c r="E5975" s="20"/>
      <c r="F5975" s="36"/>
    </row>
    <row r="5976" spans="1:6" s="11" customFormat="1" ht="18.75" customHeight="1">
      <c r="A5976" s="23"/>
      <c r="B5976" s="229" t="s">
        <v>4055</v>
      </c>
      <c r="C5976" s="40">
        <v>5</v>
      </c>
      <c r="D5976" s="41" t="s">
        <v>19</v>
      </c>
      <c r="E5976" s="20"/>
      <c r="F5976" s="36">
        <f t="shared" si="84"/>
        <v>0</v>
      </c>
    </row>
    <row r="5977" spans="1:6" s="11" customFormat="1" ht="18.75" customHeight="1">
      <c r="A5977" s="23"/>
      <c r="B5977" s="229" t="s">
        <v>4056</v>
      </c>
      <c r="C5977" s="40">
        <v>1</v>
      </c>
      <c r="D5977" s="41" t="s">
        <v>19</v>
      </c>
      <c r="E5977" s="20"/>
      <c r="F5977" s="36">
        <f t="shared" si="84"/>
        <v>0</v>
      </c>
    </row>
    <row r="5978" spans="1:6" s="11" customFormat="1" ht="65.25" customHeight="1">
      <c r="A5978" s="23" t="s">
        <v>50</v>
      </c>
      <c r="B5978" s="229" t="s">
        <v>4057</v>
      </c>
      <c r="C5978" s="40"/>
      <c r="D5978" s="41"/>
      <c r="E5978" s="20"/>
      <c r="F5978" s="36"/>
    </row>
    <row r="5979" spans="1:6" s="11" customFormat="1" ht="18.75" customHeight="1">
      <c r="A5979" s="23"/>
      <c r="B5979" s="229" t="s">
        <v>4058</v>
      </c>
      <c r="C5979" s="40">
        <v>8</v>
      </c>
      <c r="D5979" s="41" t="s">
        <v>19</v>
      </c>
      <c r="E5979" s="20"/>
      <c r="F5979" s="36">
        <f t="shared" si="84"/>
        <v>0</v>
      </c>
    </row>
    <row r="5980" spans="1:6" s="11" customFormat="1" ht="87" customHeight="1">
      <c r="A5980" s="23" t="s">
        <v>51</v>
      </c>
      <c r="B5980" s="217" t="s">
        <v>752</v>
      </c>
      <c r="C5980" s="40"/>
      <c r="D5980" s="41"/>
      <c r="E5980" s="20"/>
      <c r="F5980" s="36"/>
    </row>
    <row r="5981" spans="1:6" s="11" customFormat="1" ht="18.75" customHeight="1">
      <c r="A5981" s="23"/>
      <c r="B5981" s="217" t="s">
        <v>753</v>
      </c>
      <c r="C5981" s="40">
        <v>1110</v>
      </c>
      <c r="D5981" s="41" t="s">
        <v>35</v>
      </c>
      <c r="E5981" s="20"/>
      <c r="F5981" s="36">
        <f t="shared" si="84"/>
        <v>0</v>
      </c>
    </row>
    <row r="5982" spans="1:6" s="11" customFormat="1" ht="18.75" customHeight="1">
      <c r="A5982" s="23"/>
      <c r="B5982" s="217" t="s">
        <v>754</v>
      </c>
      <c r="C5982" s="40">
        <v>150</v>
      </c>
      <c r="D5982" s="41" t="s">
        <v>35</v>
      </c>
      <c r="E5982" s="20"/>
      <c r="F5982" s="36">
        <f t="shared" si="84"/>
        <v>0</v>
      </c>
    </row>
    <row r="5983" spans="1:6" s="11" customFormat="1" ht="18.75" customHeight="1">
      <c r="A5983" s="23"/>
      <c r="B5983" s="217" t="s">
        <v>755</v>
      </c>
      <c r="C5983" s="40">
        <v>35</v>
      </c>
      <c r="D5983" s="41" t="s">
        <v>35</v>
      </c>
      <c r="E5983" s="20"/>
      <c r="F5983" s="36">
        <f t="shared" si="84"/>
        <v>0</v>
      </c>
    </row>
    <row r="5984" spans="1:6" s="11" customFormat="1" ht="54" customHeight="1">
      <c r="A5984" s="23" t="s">
        <v>52</v>
      </c>
      <c r="B5984" s="217" t="s">
        <v>756</v>
      </c>
      <c r="C5984" s="40"/>
      <c r="D5984" s="41"/>
      <c r="E5984" s="20"/>
      <c r="F5984" s="36"/>
    </row>
    <row r="5985" spans="1:6" s="11" customFormat="1" ht="18.75" customHeight="1">
      <c r="A5985" s="23"/>
      <c r="B5985" s="217" t="s">
        <v>4059</v>
      </c>
      <c r="C5985" s="40">
        <v>20</v>
      </c>
      <c r="D5985" s="41" t="s">
        <v>390</v>
      </c>
      <c r="E5985" s="20"/>
      <c r="F5985" s="36">
        <f t="shared" si="84"/>
        <v>0</v>
      </c>
    </row>
    <row r="5986" spans="1:6" s="11" customFormat="1" ht="18.75" customHeight="1">
      <c r="A5986" s="23"/>
      <c r="B5986" s="217" t="s">
        <v>757</v>
      </c>
      <c r="C5986" s="40">
        <v>240</v>
      </c>
      <c r="D5986" s="41" t="s">
        <v>390</v>
      </c>
      <c r="E5986" s="20"/>
      <c r="F5986" s="36">
        <f t="shared" si="84"/>
        <v>0</v>
      </c>
    </row>
    <row r="5987" spans="1:6" s="11" customFormat="1" ht="18.75" customHeight="1">
      <c r="A5987" s="23"/>
      <c r="B5987" s="217" t="s">
        <v>758</v>
      </c>
      <c r="C5987" s="40">
        <v>180</v>
      </c>
      <c r="D5987" s="41" t="s">
        <v>390</v>
      </c>
      <c r="E5987" s="20"/>
      <c r="F5987" s="36">
        <f t="shared" si="84"/>
        <v>0</v>
      </c>
    </row>
    <row r="5988" spans="1:6" s="11" customFormat="1" ht="18.75" customHeight="1">
      <c r="A5988" s="23"/>
      <c r="B5988" s="217" t="s">
        <v>759</v>
      </c>
      <c r="C5988" s="40">
        <v>25</v>
      </c>
      <c r="D5988" s="41" t="s">
        <v>390</v>
      </c>
      <c r="E5988" s="20"/>
      <c r="F5988" s="36">
        <f t="shared" si="84"/>
        <v>0</v>
      </c>
    </row>
    <row r="5989" spans="1:6" s="11" customFormat="1" ht="18.75" customHeight="1">
      <c r="A5989" s="23"/>
      <c r="B5989" s="217" t="s">
        <v>663</v>
      </c>
      <c r="C5989" s="40">
        <v>110</v>
      </c>
      <c r="D5989" s="41" t="s">
        <v>390</v>
      </c>
      <c r="E5989" s="20"/>
      <c r="F5989" s="36">
        <f t="shared" si="84"/>
        <v>0</v>
      </c>
    </row>
    <row r="5990" spans="1:6" s="11" customFormat="1" ht="18.75" customHeight="1">
      <c r="A5990" s="23"/>
      <c r="B5990" s="217" t="s">
        <v>760</v>
      </c>
      <c r="C5990" s="40">
        <v>84</v>
      </c>
      <c r="D5990" s="41" t="s">
        <v>390</v>
      </c>
      <c r="E5990" s="20"/>
      <c r="F5990" s="36">
        <f t="shared" si="84"/>
        <v>0</v>
      </c>
    </row>
    <row r="5991" spans="1:6" s="11" customFormat="1" ht="18.75" customHeight="1">
      <c r="A5991" s="23"/>
      <c r="B5991" s="217" t="s">
        <v>761</v>
      </c>
      <c r="C5991" s="40">
        <v>25</v>
      </c>
      <c r="D5991" s="41" t="s">
        <v>390</v>
      </c>
      <c r="E5991" s="20"/>
      <c r="F5991" s="36">
        <f t="shared" si="84"/>
        <v>0</v>
      </c>
    </row>
    <row r="5992" spans="1:6" s="11" customFormat="1" ht="43.5" customHeight="1">
      <c r="A5992" s="23" t="s">
        <v>53</v>
      </c>
      <c r="B5992" s="217" t="s">
        <v>762</v>
      </c>
      <c r="C5992" s="40"/>
      <c r="D5992" s="41"/>
      <c r="E5992" s="20"/>
      <c r="F5992" s="36"/>
    </row>
    <row r="5993" spans="1:6" s="11" customFormat="1" ht="18.75" customHeight="1">
      <c r="A5993" s="23"/>
      <c r="B5993" s="217" t="s">
        <v>4060</v>
      </c>
      <c r="C5993" s="40"/>
      <c r="D5993" s="41"/>
      <c r="E5993" s="20"/>
      <c r="F5993" s="36"/>
    </row>
    <row r="5994" spans="1:6" s="11" customFormat="1" ht="18.75" customHeight="1">
      <c r="A5994" s="23"/>
      <c r="B5994" s="217" t="s">
        <v>4059</v>
      </c>
      <c r="C5994" s="40">
        <v>35</v>
      </c>
      <c r="D5994" s="41" t="s">
        <v>390</v>
      </c>
      <c r="E5994" s="20"/>
      <c r="F5994" s="36">
        <f t="shared" si="84"/>
        <v>0</v>
      </c>
    </row>
    <row r="5995" spans="1:6" s="11" customFormat="1" ht="18.75" customHeight="1">
      <c r="A5995" s="23"/>
      <c r="B5995" s="217" t="s">
        <v>757</v>
      </c>
      <c r="C5995" s="40">
        <v>10</v>
      </c>
      <c r="D5995" s="41" t="s">
        <v>390</v>
      </c>
      <c r="E5995" s="20"/>
      <c r="F5995" s="36">
        <f t="shared" si="84"/>
        <v>0</v>
      </c>
    </row>
    <row r="5996" spans="1:6" s="11" customFormat="1" ht="18.75" customHeight="1">
      <c r="A5996" s="23"/>
      <c r="B5996" s="217" t="s">
        <v>759</v>
      </c>
      <c r="C5996" s="40">
        <v>3</v>
      </c>
      <c r="D5996" s="41" t="s">
        <v>390</v>
      </c>
      <c r="E5996" s="20"/>
      <c r="F5996" s="36">
        <f t="shared" si="84"/>
        <v>0</v>
      </c>
    </row>
    <row r="5997" spans="1:6" s="11" customFormat="1" ht="18.75" customHeight="1">
      <c r="A5997" s="23"/>
      <c r="B5997" s="217" t="s">
        <v>663</v>
      </c>
      <c r="C5997" s="40">
        <v>3</v>
      </c>
      <c r="D5997" s="41" t="s">
        <v>390</v>
      </c>
      <c r="E5997" s="20"/>
      <c r="F5997" s="36">
        <f t="shared" si="84"/>
        <v>0</v>
      </c>
    </row>
    <row r="5998" spans="1:6" s="11" customFormat="1" ht="18.75" customHeight="1">
      <c r="A5998" s="23"/>
      <c r="B5998" s="217" t="s">
        <v>760</v>
      </c>
      <c r="C5998" s="40">
        <v>3</v>
      </c>
      <c r="D5998" s="41" t="s">
        <v>390</v>
      </c>
      <c r="E5998" s="20"/>
      <c r="F5998" s="36">
        <f t="shared" si="84"/>
        <v>0</v>
      </c>
    </row>
    <row r="5999" spans="1:6" s="11" customFormat="1" ht="57" customHeight="1">
      <c r="A5999" s="23" t="s">
        <v>54</v>
      </c>
      <c r="B5999" s="217" t="s">
        <v>4061</v>
      </c>
      <c r="C5999" s="40"/>
      <c r="D5999" s="41"/>
      <c r="E5999" s="20"/>
      <c r="F5999" s="36"/>
    </row>
    <row r="6000" spans="1:6" s="11" customFormat="1" ht="18.75" customHeight="1">
      <c r="A6000" s="23"/>
      <c r="B6000" s="217" t="s">
        <v>4062</v>
      </c>
      <c r="C6000" s="40"/>
      <c r="D6000" s="41"/>
      <c r="E6000" s="20"/>
      <c r="F6000" s="36"/>
    </row>
    <row r="6001" spans="1:6" s="11" customFormat="1" ht="18.75" customHeight="1">
      <c r="A6001" s="23"/>
      <c r="B6001" s="217" t="s">
        <v>763</v>
      </c>
      <c r="C6001" s="40">
        <v>326</v>
      </c>
      <c r="D6001" s="41" t="s">
        <v>35</v>
      </c>
      <c r="E6001" s="20"/>
      <c r="F6001" s="36">
        <f t="shared" si="84"/>
        <v>0</v>
      </c>
    </row>
    <row r="6002" spans="1:6" s="11" customFormat="1" ht="18.75" customHeight="1">
      <c r="A6002" s="23"/>
      <c r="B6002" s="217" t="s">
        <v>764</v>
      </c>
      <c r="C6002" s="40">
        <v>90</v>
      </c>
      <c r="D6002" s="41" t="s">
        <v>35</v>
      </c>
      <c r="E6002" s="20"/>
      <c r="F6002" s="36">
        <f t="shared" si="84"/>
        <v>0</v>
      </c>
    </row>
    <row r="6003" spans="1:6" s="11" customFormat="1" ht="18.75" customHeight="1">
      <c r="A6003" s="23"/>
      <c r="B6003" s="217" t="s">
        <v>664</v>
      </c>
      <c r="C6003" s="40">
        <v>705</v>
      </c>
      <c r="D6003" s="41" t="s">
        <v>35</v>
      </c>
      <c r="E6003" s="20"/>
      <c r="F6003" s="36">
        <f t="shared" si="84"/>
        <v>0</v>
      </c>
    </row>
    <row r="6004" spans="1:6" s="11" customFormat="1" ht="18.75" customHeight="1">
      <c r="A6004" s="23"/>
      <c r="B6004" s="217" t="s">
        <v>765</v>
      </c>
      <c r="C6004" s="40">
        <v>18</v>
      </c>
      <c r="D6004" s="41" t="s">
        <v>35</v>
      </c>
      <c r="E6004" s="20"/>
      <c r="F6004" s="36">
        <f t="shared" si="84"/>
        <v>0</v>
      </c>
    </row>
    <row r="6005" spans="1:6" s="11" customFormat="1" ht="42.75" customHeight="1">
      <c r="A6005" s="23" t="s">
        <v>152</v>
      </c>
      <c r="B6005" s="217" t="s">
        <v>4063</v>
      </c>
      <c r="C6005" s="40"/>
      <c r="D6005" s="41"/>
      <c r="E6005" s="20"/>
      <c r="F6005" s="36"/>
    </row>
    <row r="6006" spans="1:6" s="11" customFormat="1" ht="18.75" customHeight="1">
      <c r="A6006" s="23"/>
      <c r="B6006" s="73" t="s">
        <v>4064</v>
      </c>
      <c r="C6006" s="127"/>
      <c r="D6006" s="41"/>
      <c r="E6006" s="20"/>
      <c r="F6006" s="36"/>
    </row>
    <row r="6007" spans="1:6" s="11" customFormat="1" ht="18.75" customHeight="1">
      <c r="A6007" s="23"/>
      <c r="B6007" s="216" t="s">
        <v>4065</v>
      </c>
      <c r="C6007" s="127">
        <v>14</v>
      </c>
      <c r="D6007" s="41" t="s">
        <v>35</v>
      </c>
      <c r="E6007" s="20"/>
      <c r="F6007" s="36">
        <f t="shared" si="84"/>
        <v>0</v>
      </c>
    </row>
    <row r="6008" spans="1:6" s="11" customFormat="1" ht="51.75" customHeight="1">
      <c r="A6008" s="23" t="s">
        <v>327</v>
      </c>
      <c r="B6008" s="217" t="s">
        <v>4066</v>
      </c>
      <c r="C6008" s="127"/>
      <c r="D6008" s="41"/>
      <c r="E6008" s="20"/>
      <c r="F6008" s="36"/>
    </row>
    <row r="6009" spans="1:6" s="11" customFormat="1" ht="18.75" customHeight="1">
      <c r="A6009" s="23"/>
      <c r="B6009" s="217" t="s">
        <v>4067</v>
      </c>
      <c r="C6009" s="127"/>
      <c r="D6009" s="41"/>
      <c r="E6009" s="20"/>
      <c r="F6009" s="36"/>
    </row>
    <row r="6010" spans="1:6" s="11" customFormat="1" ht="18.75" customHeight="1">
      <c r="A6010" s="23"/>
      <c r="B6010" s="217" t="s">
        <v>749</v>
      </c>
      <c r="C6010" s="40">
        <v>4</v>
      </c>
      <c r="D6010" s="41" t="s">
        <v>19</v>
      </c>
      <c r="E6010" s="20"/>
      <c r="F6010" s="36">
        <f t="shared" si="84"/>
        <v>0</v>
      </c>
    </row>
    <row r="6011" spans="1:6" s="11" customFormat="1" ht="18.75" customHeight="1">
      <c r="A6011" s="23"/>
      <c r="B6011" s="217" t="s">
        <v>746</v>
      </c>
      <c r="C6011" s="40">
        <v>2</v>
      </c>
      <c r="D6011" s="41" t="s">
        <v>19</v>
      </c>
      <c r="E6011" s="20"/>
      <c r="F6011" s="36">
        <f t="shared" si="84"/>
        <v>0</v>
      </c>
    </row>
    <row r="6012" spans="1:6" s="11" customFormat="1" ht="18.75" customHeight="1">
      <c r="A6012" s="23"/>
      <c r="B6012" s="217" t="s">
        <v>744</v>
      </c>
      <c r="C6012" s="40">
        <v>1</v>
      </c>
      <c r="D6012" s="41" t="s">
        <v>19</v>
      </c>
      <c r="E6012" s="20"/>
      <c r="F6012" s="36">
        <f t="shared" si="84"/>
        <v>0</v>
      </c>
    </row>
    <row r="6013" spans="1:6" s="11" customFormat="1" ht="18.75" customHeight="1">
      <c r="A6013" s="23"/>
      <c r="B6013" s="255" t="s">
        <v>4068</v>
      </c>
      <c r="C6013" s="40">
        <v>2</v>
      </c>
      <c r="D6013" s="41" t="s">
        <v>19</v>
      </c>
      <c r="E6013" s="20"/>
      <c r="F6013" s="36">
        <f t="shared" si="84"/>
        <v>0</v>
      </c>
    </row>
    <row r="6014" spans="1:6" s="11" customFormat="1" ht="18.75" customHeight="1">
      <c r="A6014" s="23"/>
      <c r="B6014" s="255" t="s">
        <v>4069</v>
      </c>
      <c r="C6014" s="40">
        <v>1</v>
      </c>
      <c r="D6014" s="41" t="s">
        <v>19</v>
      </c>
      <c r="E6014" s="20"/>
      <c r="F6014" s="36">
        <f t="shared" si="84"/>
        <v>0</v>
      </c>
    </row>
    <row r="6015" spans="1:6" s="11" customFormat="1" ht="18.75" customHeight="1">
      <c r="A6015" s="23"/>
      <c r="B6015" s="255" t="s">
        <v>4070</v>
      </c>
      <c r="C6015" s="40">
        <v>1</v>
      </c>
      <c r="D6015" s="41" t="s">
        <v>19</v>
      </c>
      <c r="E6015" s="20"/>
      <c r="F6015" s="36">
        <f t="shared" si="84"/>
        <v>0</v>
      </c>
    </row>
    <row r="6016" spans="1:6" s="11" customFormat="1" ht="18.75" customHeight="1">
      <c r="A6016" s="23"/>
      <c r="B6016" s="255" t="s">
        <v>4071</v>
      </c>
      <c r="C6016" s="40">
        <v>1</v>
      </c>
      <c r="D6016" s="41" t="s">
        <v>19</v>
      </c>
      <c r="E6016" s="20"/>
      <c r="F6016" s="36">
        <f t="shared" si="84"/>
        <v>0</v>
      </c>
    </row>
    <row r="6017" spans="1:6" s="11" customFormat="1" ht="18.75" customHeight="1">
      <c r="A6017" s="23"/>
      <c r="B6017" s="255" t="s">
        <v>4001</v>
      </c>
      <c r="C6017" s="40">
        <v>2</v>
      </c>
      <c r="D6017" s="41" t="s">
        <v>19</v>
      </c>
      <c r="E6017" s="20"/>
      <c r="F6017" s="36">
        <f t="shared" si="84"/>
        <v>0</v>
      </c>
    </row>
    <row r="6018" spans="1:6" s="11" customFormat="1" ht="18.75" customHeight="1">
      <c r="A6018" s="23"/>
      <c r="B6018" s="255" t="s">
        <v>4072</v>
      </c>
      <c r="C6018" s="40">
        <v>2</v>
      </c>
      <c r="D6018" s="41" t="s">
        <v>19</v>
      </c>
      <c r="E6018" s="20"/>
      <c r="F6018" s="36">
        <f t="shared" si="84"/>
        <v>0</v>
      </c>
    </row>
    <row r="6019" spans="1:6" s="11" customFormat="1" ht="18.75" customHeight="1">
      <c r="A6019" s="23"/>
      <c r="B6019" s="255" t="s">
        <v>4004</v>
      </c>
      <c r="C6019" s="40">
        <v>4</v>
      </c>
      <c r="D6019" s="41" t="s">
        <v>19</v>
      </c>
      <c r="E6019" s="20"/>
      <c r="F6019" s="36">
        <f t="shared" si="84"/>
        <v>0</v>
      </c>
    </row>
    <row r="6020" spans="1:6" s="11" customFormat="1" ht="18.75" customHeight="1">
      <c r="A6020" s="23"/>
      <c r="B6020" s="255" t="s">
        <v>4007</v>
      </c>
      <c r="C6020" s="40">
        <v>1</v>
      </c>
      <c r="D6020" s="41" t="s">
        <v>19</v>
      </c>
      <c r="E6020" s="20"/>
      <c r="F6020" s="36">
        <f t="shared" si="84"/>
        <v>0</v>
      </c>
    </row>
    <row r="6021" spans="1:6" s="11" customFormat="1" ht="18.75" customHeight="1">
      <c r="A6021" s="23"/>
      <c r="B6021" s="255" t="s">
        <v>4006</v>
      </c>
      <c r="C6021" s="40">
        <v>1</v>
      </c>
      <c r="D6021" s="41" t="s">
        <v>19</v>
      </c>
      <c r="E6021" s="20"/>
      <c r="F6021" s="36">
        <f t="shared" si="84"/>
        <v>0</v>
      </c>
    </row>
    <row r="6022" spans="1:6" s="11" customFormat="1" ht="18.75" customHeight="1">
      <c r="A6022" s="23"/>
      <c r="B6022" s="255" t="s">
        <v>4073</v>
      </c>
      <c r="C6022" s="40">
        <v>4</v>
      </c>
      <c r="D6022" s="41" t="s">
        <v>19</v>
      </c>
      <c r="E6022" s="20"/>
      <c r="F6022" s="36">
        <f t="shared" si="84"/>
        <v>0</v>
      </c>
    </row>
    <row r="6023" spans="1:6" s="11" customFormat="1" ht="18.75" customHeight="1">
      <c r="A6023" s="23"/>
      <c r="B6023" s="255" t="s">
        <v>4074</v>
      </c>
      <c r="C6023" s="40">
        <v>2</v>
      </c>
      <c r="D6023" s="41" t="s">
        <v>19</v>
      </c>
      <c r="E6023" s="20"/>
      <c r="F6023" s="36">
        <f t="shared" si="84"/>
        <v>0</v>
      </c>
    </row>
    <row r="6024" spans="1:6" s="11" customFormat="1" ht="18.75" customHeight="1">
      <c r="A6024" s="23"/>
      <c r="B6024" s="255" t="s">
        <v>4008</v>
      </c>
      <c r="C6024" s="40">
        <v>2</v>
      </c>
      <c r="D6024" s="41" t="s">
        <v>19</v>
      </c>
      <c r="E6024" s="20"/>
      <c r="F6024" s="36">
        <f t="shared" si="84"/>
        <v>0</v>
      </c>
    </row>
    <row r="6025" spans="1:6" s="11" customFormat="1" ht="18.75" customHeight="1">
      <c r="A6025" s="23"/>
      <c r="B6025" s="255" t="s">
        <v>4075</v>
      </c>
      <c r="C6025" s="40">
        <v>2</v>
      </c>
      <c r="D6025" s="41" t="s">
        <v>19</v>
      </c>
      <c r="E6025" s="20"/>
      <c r="F6025" s="36">
        <f t="shared" si="84"/>
        <v>0</v>
      </c>
    </row>
    <row r="6026" spans="1:6" s="11" customFormat="1" ht="18.75" customHeight="1">
      <c r="A6026" s="23"/>
      <c r="B6026" s="217" t="s">
        <v>4076</v>
      </c>
      <c r="C6026" s="40">
        <v>1</v>
      </c>
      <c r="D6026" s="41" t="s">
        <v>19</v>
      </c>
      <c r="E6026" s="20"/>
      <c r="F6026" s="36">
        <f t="shared" si="84"/>
        <v>0</v>
      </c>
    </row>
    <row r="6027" spans="1:6" s="11" customFormat="1" ht="18.75" customHeight="1">
      <c r="A6027" s="23"/>
      <c r="B6027" s="217" t="s">
        <v>767</v>
      </c>
      <c r="C6027" s="40">
        <v>1</v>
      </c>
      <c r="D6027" s="41" t="s">
        <v>19</v>
      </c>
      <c r="E6027" s="20"/>
      <c r="F6027" s="36">
        <f t="shared" si="84"/>
        <v>0</v>
      </c>
    </row>
    <row r="6028" spans="1:6" s="11" customFormat="1" ht="18.75" customHeight="1">
      <c r="A6028" s="23"/>
      <c r="B6028" s="217" t="s">
        <v>4077</v>
      </c>
      <c r="C6028" s="40">
        <v>1</v>
      </c>
      <c r="D6028" s="41" t="s">
        <v>19</v>
      </c>
      <c r="E6028" s="20"/>
      <c r="F6028" s="36">
        <f t="shared" si="84"/>
        <v>0</v>
      </c>
    </row>
    <row r="6029" spans="1:6" s="11" customFormat="1" ht="36.75" customHeight="1">
      <c r="A6029" s="23" t="s">
        <v>331</v>
      </c>
      <c r="B6029" s="217" t="s">
        <v>4078</v>
      </c>
      <c r="C6029" s="40"/>
      <c r="D6029" s="41"/>
      <c r="E6029" s="20"/>
      <c r="F6029" s="36"/>
    </row>
    <row r="6030" spans="1:6" s="11" customFormat="1" ht="18.75" customHeight="1">
      <c r="A6030" s="23"/>
      <c r="B6030" s="217" t="s">
        <v>4079</v>
      </c>
      <c r="C6030" s="40"/>
      <c r="D6030" s="41"/>
      <c r="E6030" s="20"/>
      <c r="F6030" s="36"/>
    </row>
    <row r="6031" spans="1:6" s="11" customFormat="1" ht="18.75" customHeight="1">
      <c r="A6031" s="23"/>
      <c r="B6031" s="217" t="s">
        <v>4080</v>
      </c>
      <c r="C6031" s="40">
        <v>1</v>
      </c>
      <c r="D6031" s="41" t="s">
        <v>19</v>
      </c>
      <c r="E6031" s="20"/>
      <c r="F6031" s="36">
        <f t="shared" si="84"/>
        <v>0</v>
      </c>
    </row>
    <row r="6032" spans="1:6" s="11" customFormat="1" ht="18.75" customHeight="1">
      <c r="A6032" s="23"/>
      <c r="B6032" s="217" t="s">
        <v>4081</v>
      </c>
      <c r="C6032" s="127">
        <v>5</v>
      </c>
      <c r="D6032" s="41" t="s">
        <v>19</v>
      </c>
      <c r="E6032" s="20"/>
      <c r="F6032" s="36">
        <f t="shared" si="84"/>
        <v>0</v>
      </c>
    </row>
    <row r="6033" spans="1:6" s="11" customFormat="1" ht="18.75" customHeight="1">
      <c r="A6033" s="23"/>
      <c r="B6033" s="255" t="s">
        <v>4082</v>
      </c>
      <c r="C6033" s="127">
        <v>1</v>
      </c>
      <c r="D6033" s="41" t="s">
        <v>19</v>
      </c>
      <c r="E6033" s="20"/>
      <c r="F6033" s="36">
        <f t="shared" ref="F6033:F6084" si="88">C6033*E6033</f>
        <v>0</v>
      </c>
    </row>
    <row r="6034" spans="1:6" s="11" customFormat="1" ht="18.75" customHeight="1">
      <c r="A6034" s="23"/>
      <c r="B6034" s="255" t="s">
        <v>4083</v>
      </c>
      <c r="C6034" s="127">
        <v>2</v>
      </c>
      <c r="D6034" s="41" t="s">
        <v>19</v>
      </c>
      <c r="E6034" s="20"/>
      <c r="F6034" s="36">
        <f t="shared" si="88"/>
        <v>0</v>
      </c>
    </row>
    <row r="6035" spans="1:6" s="11" customFormat="1" ht="18.75" customHeight="1">
      <c r="A6035" s="23"/>
      <c r="B6035" s="255" t="s">
        <v>4084</v>
      </c>
      <c r="C6035" s="127">
        <v>2</v>
      </c>
      <c r="D6035" s="41" t="s">
        <v>19</v>
      </c>
      <c r="E6035" s="20"/>
      <c r="F6035" s="36">
        <f t="shared" si="88"/>
        <v>0</v>
      </c>
    </row>
    <row r="6036" spans="1:6" s="11" customFormat="1" ht="18.75" customHeight="1">
      <c r="A6036" s="23"/>
      <c r="B6036" s="255" t="s">
        <v>4085</v>
      </c>
      <c r="C6036" s="127">
        <v>2</v>
      </c>
      <c r="D6036" s="41" t="s">
        <v>19</v>
      </c>
      <c r="E6036" s="20"/>
      <c r="F6036" s="36">
        <f t="shared" si="88"/>
        <v>0</v>
      </c>
    </row>
    <row r="6037" spans="1:6" s="11" customFormat="1" ht="16.5" customHeight="1">
      <c r="A6037" s="23"/>
      <c r="B6037" s="255" t="s">
        <v>4086</v>
      </c>
      <c r="C6037" s="127">
        <v>1</v>
      </c>
      <c r="D6037" s="41" t="s">
        <v>19</v>
      </c>
      <c r="E6037" s="20"/>
      <c r="F6037" s="36">
        <f t="shared" si="88"/>
        <v>0</v>
      </c>
    </row>
    <row r="6038" spans="1:6" s="11" customFormat="1" ht="18.75" customHeight="1">
      <c r="A6038" s="23"/>
      <c r="B6038" s="255" t="s">
        <v>4087</v>
      </c>
      <c r="C6038" s="127">
        <v>2</v>
      </c>
      <c r="D6038" s="41" t="s">
        <v>19</v>
      </c>
      <c r="E6038" s="20"/>
      <c r="F6038" s="36">
        <f t="shared" si="88"/>
        <v>0</v>
      </c>
    </row>
    <row r="6039" spans="1:6" s="11" customFormat="1" ht="18.75" customHeight="1">
      <c r="A6039" s="23"/>
      <c r="B6039" s="255" t="s">
        <v>4088</v>
      </c>
      <c r="C6039" s="127">
        <v>2</v>
      </c>
      <c r="D6039" s="41" t="s">
        <v>19</v>
      </c>
      <c r="E6039" s="20"/>
      <c r="F6039" s="36">
        <f t="shared" si="88"/>
        <v>0</v>
      </c>
    </row>
    <row r="6040" spans="1:6" s="11" customFormat="1" ht="18.75" customHeight="1">
      <c r="A6040" s="23"/>
      <c r="B6040" s="255" t="s">
        <v>4089</v>
      </c>
      <c r="C6040" s="127">
        <v>1</v>
      </c>
      <c r="D6040" s="41" t="s">
        <v>19</v>
      </c>
      <c r="E6040" s="20"/>
      <c r="F6040" s="36">
        <f t="shared" si="88"/>
        <v>0</v>
      </c>
    </row>
    <row r="6041" spans="1:6" s="11" customFormat="1" ht="18.75" customHeight="1">
      <c r="A6041" s="23"/>
      <c r="B6041" s="255" t="s">
        <v>4090</v>
      </c>
      <c r="C6041" s="127">
        <v>2</v>
      </c>
      <c r="D6041" s="41" t="s">
        <v>19</v>
      </c>
      <c r="E6041" s="20"/>
      <c r="F6041" s="36">
        <f t="shared" si="88"/>
        <v>0</v>
      </c>
    </row>
    <row r="6042" spans="1:6" s="11" customFormat="1" ht="31.5" customHeight="1">
      <c r="A6042" s="23" t="s">
        <v>332</v>
      </c>
      <c r="B6042" s="217" t="s">
        <v>4091</v>
      </c>
      <c r="C6042" s="127"/>
      <c r="D6042" s="41"/>
      <c r="E6042" s="20"/>
      <c r="F6042" s="36"/>
    </row>
    <row r="6043" spans="1:6" s="11" customFormat="1" ht="18.75" customHeight="1">
      <c r="A6043" s="23"/>
      <c r="B6043" s="217" t="s">
        <v>4092</v>
      </c>
      <c r="C6043" s="40">
        <v>4</v>
      </c>
      <c r="D6043" s="41" t="s">
        <v>19</v>
      </c>
      <c r="E6043" s="20"/>
      <c r="F6043" s="36">
        <f t="shared" si="88"/>
        <v>0</v>
      </c>
    </row>
    <row r="6044" spans="1:6" s="11" customFormat="1" ht="18.75" customHeight="1">
      <c r="A6044" s="23"/>
      <c r="B6044" s="217" t="s">
        <v>4093</v>
      </c>
      <c r="C6044" s="40">
        <v>2</v>
      </c>
      <c r="D6044" s="41" t="s">
        <v>19</v>
      </c>
      <c r="E6044" s="20"/>
      <c r="F6044" s="36">
        <f t="shared" si="88"/>
        <v>0</v>
      </c>
    </row>
    <row r="6045" spans="1:6" s="11" customFormat="1" ht="18.75" customHeight="1">
      <c r="A6045" s="23"/>
      <c r="B6045" s="217" t="s">
        <v>4094</v>
      </c>
      <c r="C6045" s="40">
        <v>2</v>
      </c>
      <c r="D6045" s="41" t="s">
        <v>19</v>
      </c>
      <c r="E6045" s="20"/>
      <c r="F6045" s="36">
        <f t="shared" si="88"/>
        <v>0</v>
      </c>
    </row>
    <row r="6046" spans="1:6" s="11" customFormat="1" ht="18.75" customHeight="1">
      <c r="A6046" s="23"/>
      <c r="B6046" s="217" t="s">
        <v>4095</v>
      </c>
      <c r="C6046" s="40">
        <v>7</v>
      </c>
      <c r="D6046" s="41" t="s">
        <v>19</v>
      </c>
      <c r="E6046" s="20"/>
      <c r="F6046" s="36">
        <f t="shared" si="88"/>
        <v>0</v>
      </c>
    </row>
    <row r="6047" spans="1:6" s="11" customFormat="1" ht="38.25" customHeight="1">
      <c r="A6047" s="23" t="s">
        <v>333</v>
      </c>
      <c r="B6047" s="256" t="s">
        <v>4096</v>
      </c>
      <c r="C6047" s="40"/>
      <c r="D6047" s="41"/>
      <c r="E6047" s="20"/>
      <c r="F6047" s="36"/>
    </row>
    <row r="6048" spans="1:6" s="11" customFormat="1" ht="18.75" customHeight="1">
      <c r="A6048" s="23"/>
      <c r="B6048" s="217" t="s">
        <v>4097</v>
      </c>
      <c r="C6048" s="40"/>
      <c r="D6048" s="41"/>
      <c r="E6048" s="20"/>
      <c r="F6048" s="36"/>
    </row>
    <row r="6049" spans="1:6" s="11" customFormat="1" ht="18.75" customHeight="1">
      <c r="A6049" s="23"/>
      <c r="B6049" s="255" t="s">
        <v>4098</v>
      </c>
      <c r="C6049" s="40">
        <v>1</v>
      </c>
      <c r="D6049" s="41" t="s">
        <v>19</v>
      </c>
      <c r="E6049" s="20"/>
      <c r="F6049" s="36">
        <f t="shared" si="88"/>
        <v>0</v>
      </c>
    </row>
    <row r="6050" spans="1:6" s="11" customFormat="1" ht="57" customHeight="1">
      <c r="A6050" s="23" t="s">
        <v>336</v>
      </c>
      <c r="B6050" s="217" t="s">
        <v>4099</v>
      </c>
      <c r="C6050" s="40"/>
      <c r="D6050" s="41"/>
      <c r="E6050" s="20"/>
      <c r="F6050" s="36"/>
    </row>
    <row r="6051" spans="1:6" s="11" customFormat="1" ht="18.75" customHeight="1">
      <c r="A6051" s="23"/>
      <c r="B6051" s="217" t="s">
        <v>4100</v>
      </c>
      <c r="C6051" s="40">
        <v>1</v>
      </c>
      <c r="D6051" s="41" t="s">
        <v>19</v>
      </c>
      <c r="E6051" s="20"/>
      <c r="F6051" s="36">
        <f t="shared" si="88"/>
        <v>0</v>
      </c>
    </row>
    <row r="6052" spans="1:6" s="11" customFormat="1" ht="28.5" customHeight="1">
      <c r="A6052" s="23" t="s">
        <v>337</v>
      </c>
      <c r="B6052" s="217" t="s">
        <v>4101</v>
      </c>
      <c r="C6052" s="40">
        <v>40</v>
      </c>
      <c r="D6052" s="41" t="s">
        <v>19</v>
      </c>
      <c r="E6052" s="20"/>
      <c r="F6052" s="36">
        <f t="shared" si="88"/>
        <v>0</v>
      </c>
    </row>
    <row r="6053" spans="1:6" s="11" customFormat="1" ht="27.75" customHeight="1">
      <c r="A6053" s="23"/>
      <c r="B6053" s="217" t="s">
        <v>4102</v>
      </c>
      <c r="C6053" s="40"/>
      <c r="D6053" s="41"/>
      <c r="E6053" s="20"/>
      <c r="F6053" s="36"/>
    </row>
    <row r="6054" spans="1:6" s="11" customFormat="1" ht="28.5" customHeight="1">
      <c r="A6054" s="23" t="s">
        <v>338</v>
      </c>
      <c r="B6054" s="73" t="s">
        <v>4103</v>
      </c>
      <c r="C6054" s="40"/>
      <c r="D6054" s="41"/>
      <c r="E6054" s="20"/>
      <c r="F6054" s="36"/>
    </row>
    <row r="6055" spans="1:6" s="11" customFormat="1" ht="18.75" customHeight="1">
      <c r="A6055" s="23"/>
      <c r="B6055" s="255" t="s">
        <v>4104</v>
      </c>
      <c r="C6055" s="40"/>
      <c r="D6055" s="41"/>
      <c r="E6055" s="20"/>
      <c r="F6055" s="36"/>
    </row>
    <row r="6056" spans="1:6" s="11" customFormat="1" ht="18.75" customHeight="1">
      <c r="A6056" s="23"/>
      <c r="B6056" s="255" t="s">
        <v>749</v>
      </c>
      <c r="C6056" s="40">
        <v>35</v>
      </c>
      <c r="D6056" s="41" t="s">
        <v>19</v>
      </c>
      <c r="E6056" s="20"/>
      <c r="F6056" s="36">
        <f t="shared" si="88"/>
        <v>0</v>
      </c>
    </row>
    <row r="6057" spans="1:6" s="11" customFormat="1" ht="18.75" customHeight="1">
      <c r="A6057" s="23"/>
      <c r="B6057" s="255" t="s">
        <v>748</v>
      </c>
      <c r="C6057" s="40">
        <v>19</v>
      </c>
      <c r="D6057" s="41" t="s">
        <v>19</v>
      </c>
      <c r="E6057" s="20"/>
      <c r="F6057" s="36">
        <f t="shared" si="88"/>
        <v>0</v>
      </c>
    </row>
    <row r="6058" spans="1:6" s="11" customFormat="1" ht="18.75" customHeight="1">
      <c r="A6058" s="23"/>
      <c r="B6058" s="255" t="s">
        <v>747</v>
      </c>
      <c r="C6058" s="40">
        <v>15</v>
      </c>
      <c r="D6058" s="41" t="s">
        <v>19</v>
      </c>
      <c r="E6058" s="20"/>
      <c r="F6058" s="36">
        <f t="shared" si="88"/>
        <v>0</v>
      </c>
    </row>
    <row r="6059" spans="1:6" s="11" customFormat="1" ht="18.75" customHeight="1">
      <c r="A6059" s="23"/>
      <c r="B6059" s="255" t="s">
        <v>746</v>
      </c>
      <c r="C6059" s="40">
        <v>15</v>
      </c>
      <c r="D6059" s="41" t="s">
        <v>19</v>
      </c>
      <c r="E6059" s="20"/>
      <c r="F6059" s="36">
        <f t="shared" si="88"/>
        <v>0</v>
      </c>
    </row>
    <row r="6060" spans="1:6" s="11" customFormat="1" ht="18.75" customHeight="1">
      <c r="A6060" s="23"/>
      <c r="B6060" s="255" t="s">
        <v>745</v>
      </c>
      <c r="C6060" s="40">
        <v>5</v>
      </c>
      <c r="D6060" s="41" t="s">
        <v>19</v>
      </c>
      <c r="E6060" s="20"/>
      <c r="F6060" s="36">
        <f t="shared" si="88"/>
        <v>0</v>
      </c>
    </row>
    <row r="6061" spans="1:6" s="11" customFormat="1" ht="18.75" customHeight="1">
      <c r="A6061" s="23"/>
      <c r="B6061" s="255" t="s">
        <v>744</v>
      </c>
      <c r="C6061" s="40">
        <v>2</v>
      </c>
      <c r="D6061" s="41" t="s">
        <v>19</v>
      </c>
      <c r="E6061" s="20"/>
      <c r="F6061" s="36">
        <f t="shared" si="88"/>
        <v>0</v>
      </c>
    </row>
    <row r="6062" spans="1:6" s="11" customFormat="1" ht="18.75" customHeight="1">
      <c r="A6062" s="23"/>
      <c r="B6062" s="255" t="s">
        <v>4105</v>
      </c>
      <c r="C6062" s="40"/>
      <c r="D6062" s="41"/>
      <c r="E6062" s="20"/>
      <c r="F6062" s="36"/>
    </row>
    <row r="6063" spans="1:6" s="11" customFormat="1" ht="18.75" customHeight="1">
      <c r="A6063" s="23"/>
      <c r="B6063" s="70" t="s">
        <v>4106</v>
      </c>
      <c r="C6063" s="40">
        <v>75</v>
      </c>
      <c r="D6063" s="41" t="s">
        <v>19</v>
      </c>
      <c r="E6063" s="20"/>
      <c r="F6063" s="36">
        <f t="shared" si="88"/>
        <v>0</v>
      </c>
    </row>
    <row r="6064" spans="1:6" s="11" customFormat="1" ht="18.75" customHeight="1">
      <c r="A6064" s="23"/>
      <c r="B6064" s="70" t="s">
        <v>4107</v>
      </c>
      <c r="C6064" s="40">
        <v>54</v>
      </c>
      <c r="D6064" s="41" t="s">
        <v>19</v>
      </c>
      <c r="E6064" s="20"/>
      <c r="F6064" s="36">
        <f t="shared" si="88"/>
        <v>0</v>
      </c>
    </row>
    <row r="6065" spans="1:6" s="11" customFormat="1" ht="15.75" customHeight="1">
      <c r="A6065" s="23"/>
      <c r="B6065" s="70" t="s">
        <v>4108</v>
      </c>
      <c r="C6065" s="40">
        <v>7</v>
      </c>
      <c r="D6065" s="41" t="s">
        <v>19</v>
      </c>
      <c r="E6065" s="20"/>
      <c r="F6065" s="36">
        <f t="shared" si="88"/>
        <v>0</v>
      </c>
    </row>
    <row r="6066" spans="1:6" s="11" customFormat="1" ht="24.75" customHeight="1">
      <c r="A6066" s="23"/>
      <c r="B6066" s="73" t="s">
        <v>4109</v>
      </c>
      <c r="C6066" s="40"/>
      <c r="D6066" s="41"/>
      <c r="E6066" s="20"/>
      <c r="F6066" s="36"/>
    </row>
    <row r="6067" spans="1:6" s="11" customFormat="1" ht="39" customHeight="1">
      <c r="A6067" s="23" t="s">
        <v>343</v>
      </c>
      <c r="B6067" s="73" t="s">
        <v>4110</v>
      </c>
      <c r="C6067" s="40"/>
      <c r="D6067" s="41"/>
      <c r="E6067" s="20"/>
      <c r="F6067" s="36"/>
    </row>
    <row r="6068" spans="1:6" s="11" customFormat="1" ht="15" customHeight="1">
      <c r="A6068" s="23"/>
      <c r="B6068" s="73" t="s">
        <v>4111</v>
      </c>
      <c r="C6068" s="40"/>
      <c r="D6068" s="41"/>
      <c r="E6068" s="20"/>
      <c r="F6068" s="36"/>
    </row>
    <row r="6069" spans="1:6" s="11" customFormat="1" ht="14.25" customHeight="1">
      <c r="A6069" s="23"/>
      <c r="B6069" s="216" t="s">
        <v>4112</v>
      </c>
      <c r="C6069" s="40">
        <v>4</v>
      </c>
      <c r="D6069" s="41" t="s">
        <v>19</v>
      </c>
      <c r="E6069" s="20"/>
      <c r="F6069" s="36">
        <f t="shared" si="88"/>
        <v>0</v>
      </c>
    </row>
    <row r="6070" spans="1:6" s="11" customFormat="1" ht="14.25" customHeight="1">
      <c r="A6070" s="23"/>
      <c r="B6070" s="216" t="s">
        <v>4113</v>
      </c>
      <c r="C6070" s="40">
        <v>7</v>
      </c>
      <c r="D6070" s="41" t="s">
        <v>19</v>
      </c>
      <c r="E6070" s="20"/>
      <c r="F6070" s="36">
        <f t="shared" si="88"/>
        <v>0</v>
      </c>
    </row>
    <row r="6071" spans="1:6" s="11" customFormat="1" ht="42.75" customHeight="1">
      <c r="A6071" s="23" t="s">
        <v>344</v>
      </c>
      <c r="B6071" s="217" t="s">
        <v>4114</v>
      </c>
      <c r="C6071" s="40"/>
      <c r="D6071" s="41"/>
      <c r="E6071" s="20"/>
      <c r="F6071" s="36"/>
    </row>
    <row r="6072" spans="1:6" s="11" customFormat="1" ht="24" customHeight="1">
      <c r="A6072" s="23"/>
      <c r="B6072" s="217" t="s">
        <v>3075</v>
      </c>
      <c r="C6072" s="40"/>
      <c r="D6072" s="41"/>
      <c r="E6072" s="20"/>
      <c r="F6072" s="36"/>
    </row>
    <row r="6073" spans="1:6" s="11" customFormat="1" ht="66" customHeight="1">
      <c r="A6073" s="23"/>
      <c r="B6073" s="217" t="s">
        <v>3076</v>
      </c>
      <c r="C6073" s="40"/>
      <c r="D6073" s="41"/>
      <c r="E6073" s="20"/>
      <c r="F6073" s="36"/>
    </row>
    <row r="6074" spans="1:6" s="11" customFormat="1" ht="18.75" customHeight="1">
      <c r="A6074" s="23"/>
      <c r="B6074" s="217" t="s">
        <v>3077</v>
      </c>
      <c r="C6074" s="40"/>
      <c r="D6074" s="41"/>
      <c r="E6074" s="20"/>
      <c r="F6074" s="36"/>
    </row>
    <row r="6075" spans="1:6" s="11" customFormat="1" ht="15.75" customHeight="1">
      <c r="A6075" s="23"/>
      <c r="B6075" s="217" t="s">
        <v>4115</v>
      </c>
      <c r="C6075" s="40">
        <v>5</v>
      </c>
      <c r="D6075" s="41" t="s">
        <v>35</v>
      </c>
      <c r="E6075" s="20"/>
      <c r="F6075" s="36">
        <f t="shared" si="88"/>
        <v>0</v>
      </c>
    </row>
    <row r="6076" spans="1:6" s="11" customFormat="1" ht="62.25" customHeight="1">
      <c r="A6076" s="23" t="s">
        <v>345</v>
      </c>
      <c r="B6076" s="72" t="s">
        <v>4116</v>
      </c>
      <c r="C6076" s="40"/>
      <c r="D6076" s="41"/>
      <c r="E6076" s="20"/>
      <c r="F6076" s="36"/>
    </row>
    <row r="6077" spans="1:6" s="11" customFormat="1" ht="17.25" customHeight="1">
      <c r="A6077" s="23"/>
      <c r="B6077" s="226" t="s">
        <v>647</v>
      </c>
      <c r="C6077" s="40">
        <v>1300</v>
      </c>
      <c r="D6077" s="41" t="s">
        <v>134</v>
      </c>
      <c r="E6077" s="20"/>
      <c r="F6077" s="36">
        <f t="shared" si="88"/>
        <v>0</v>
      </c>
    </row>
    <row r="6078" spans="1:6" s="11" customFormat="1" ht="37.5" customHeight="1">
      <c r="A6078" s="23" t="s">
        <v>346</v>
      </c>
      <c r="B6078" s="217" t="s">
        <v>3084</v>
      </c>
      <c r="C6078" s="40"/>
      <c r="D6078" s="41"/>
      <c r="E6078" s="20"/>
      <c r="F6078" s="36"/>
    </row>
    <row r="6079" spans="1:6" s="11" customFormat="1" ht="18" customHeight="1">
      <c r="A6079" s="23"/>
      <c r="B6079" s="230" t="s">
        <v>647</v>
      </c>
      <c r="C6079" s="40">
        <v>30</v>
      </c>
      <c r="D6079" s="41" t="s">
        <v>55</v>
      </c>
      <c r="E6079" s="20"/>
      <c r="F6079" s="36">
        <f t="shared" si="88"/>
        <v>0</v>
      </c>
    </row>
    <row r="6080" spans="1:6" s="11" customFormat="1" ht="37.5" customHeight="1">
      <c r="A6080" s="23" t="s">
        <v>353</v>
      </c>
      <c r="B6080" s="217" t="s">
        <v>4117</v>
      </c>
      <c r="C6080" s="40">
        <v>1</v>
      </c>
      <c r="D6080" s="41" t="s">
        <v>38</v>
      </c>
      <c r="E6080" s="20"/>
      <c r="F6080" s="36">
        <f t="shared" si="88"/>
        <v>0</v>
      </c>
    </row>
    <row r="6081" spans="1:6" s="11" customFormat="1" ht="30" customHeight="1">
      <c r="A6081" s="23" t="s">
        <v>354</v>
      </c>
      <c r="B6081" s="73" t="s">
        <v>768</v>
      </c>
      <c r="C6081" s="40">
        <v>1</v>
      </c>
      <c r="D6081" s="41" t="s">
        <v>38</v>
      </c>
      <c r="E6081" s="20"/>
      <c r="F6081" s="36">
        <f t="shared" si="88"/>
        <v>0</v>
      </c>
    </row>
    <row r="6082" spans="1:6" s="11" customFormat="1" ht="24.75" customHeight="1">
      <c r="A6082" s="23" t="s">
        <v>355</v>
      </c>
      <c r="B6082" s="73" t="s">
        <v>769</v>
      </c>
      <c r="C6082" s="40">
        <v>1</v>
      </c>
      <c r="D6082" s="41" t="s">
        <v>38</v>
      </c>
      <c r="E6082" s="20"/>
      <c r="F6082" s="36">
        <f t="shared" si="88"/>
        <v>0</v>
      </c>
    </row>
    <row r="6083" spans="1:6" s="11" customFormat="1" ht="39.75" customHeight="1">
      <c r="A6083" s="23" t="s">
        <v>356</v>
      </c>
      <c r="B6083" s="72" t="s">
        <v>4118</v>
      </c>
      <c r="C6083" s="40">
        <v>1</v>
      </c>
      <c r="D6083" s="41" t="s">
        <v>38</v>
      </c>
      <c r="E6083" s="20"/>
      <c r="F6083" s="36">
        <f t="shared" si="88"/>
        <v>0</v>
      </c>
    </row>
    <row r="6084" spans="1:6" s="11" customFormat="1" ht="37.5" customHeight="1" thickBot="1">
      <c r="A6084" s="23" t="s">
        <v>357</v>
      </c>
      <c r="B6084" s="73" t="s">
        <v>3097</v>
      </c>
      <c r="C6084" s="127">
        <v>1</v>
      </c>
      <c r="D6084" s="41" t="s">
        <v>38</v>
      </c>
      <c r="E6084" s="20"/>
      <c r="F6084" s="36">
        <f t="shared" si="88"/>
        <v>0</v>
      </c>
    </row>
    <row r="6085" spans="1:6" s="11" customFormat="1" ht="18.75" customHeight="1" thickBot="1">
      <c r="A6085" s="37"/>
      <c r="B6085" s="261" t="s">
        <v>3605</v>
      </c>
      <c r="C6085" s="262"/>
      <c r="D6085" s="263"/>
      <c r="E6085" s="38"/>
      <c r="F6085" s="39">
        <f>SUM(F5135:F6084)</f>
        <v>0</v>
      </c>
    </row>
    <row r="6086" spans="1:6" s="11" customFormat="1" ht="10.5" customHeight="1">
      <c r="A6086" s="12"/>
      <c r="B6086" s="54"/>
      <c r="C6086" s="43"/>
      <c r="D6086" s="44"/>
      <c r="E6086" s="45"/>
      <c r="F6086" s="45"/>
    </row>
    <row r="6087" spans="1:6" s="14" customFormat="1" ht="12.75" customHeight="1">
      <c r="A6087" s="62" t="s">
        <v>3321</v>
      </c>
      <c r="B6087" s="63" t="s">
        <v>4119</v>
      </c>
      <c r="C6087" s="64"/>
      <c r="D6087" s="65"/>
      <c r="E6087" s="66"/>
      <c r="F6087" s="66"/>
    </row>
    <row r="6088" spans="1:6" s="11" customFormat="1" ht="10.5" customHeight="1" thickBot="1">
      <c r="A6088" s="12"/>
      <c r="B6088" s="54"/>
      <c r="C6088" s="43"/>
      <c r="D6088" s="44"/>
      <c r="E6088" s="45"/>
      <c r="F6088" s="45"/>
    </row>
    <row r="6089" spans="1:6" s="12" customFormat="1" ht="24" customHeight="1">
      <c r="A6089" s="27" t="s">
        <v>4</v>
      </c>
      <c r="B6089" s="28" t="s">
        <v>5</v>
      </c>
      <c r="C6089" s="15" t="s">
        <v>6</v>
      </c>
      <c r="D6089" s="32" t="s">
        <v>7</v>
      </c>
      <c r="E6089" s="31" t="s">
        <v>9</v>
      </c>
      <c r="F6089" s="16" t="s">
        <v>10</v>
      </c>
    </row>
    <row r="6090" spans="1:6" s="12" customFormat="1" ht="15" customHeight="1" thickBot="1">
      <c r="A6090" s="29" t="s">
        <v>8</v>
      </c>
      <c r="B6090" s="30">
        <v>1</v>
      </c>
      <c r="C6090" s="17">
        <v>2</v>
      </c>
      <c r="D6090" s="33">
        <v>3</v>
      </c>
      <c r="E6090" s="18">
        <v>4</v>
      </c>
      <c r="F6090" s="19" t="s">
        <v>17</v>
      </c>
    </row>
    <row r="6091" spans="1:6" s="353" customFormat="1" ht="42" customHeight="1">
      <c r="A6091" s="348" t="s">
        <v>0</v>
      </c>
      <c r="B6091" s="73" t="s">
        <v>3963</v>
      </c>
      <c r="C6091" s="349"/>
      <c r="D6091" s="350"/>
      <c r="E6091" s="351"/>
      <c r="F6091" s="352"/>
    </row>
    <row r="6092" spans="1:6" s="353" customFormat="1" ht="16.5" customHeight="1">
      <c r="A6092" s="354"/>
      <c r="B6092" s="73" t="s">
        <v>3964</v>
      </c>
      <c r="C6092" s="349"/>
      <c r="D6092" s="355"/>
      <c r="E6092" s="351"/>
      <c r="F6092" s="352"/>
    </row>
    <row r="6093" spans="1:6" s="353" customFormat="1" ht="16.5" customHeight="1">
      <c r="A6093" s="354"/>
      <c r="B6093" s="73" t="s">
        <v>4122</v>
      </c>
      <c r="C6093" s="349"/>
      <c r="D6093" s="355"/>
      <c r="E6093" s="351"/>
      <c r="F6093" s="352"/>
    </row>
    <row r="6094" spans="1:6" s="353" customFormat="1" ht="16.5" customHeight="1">
      <c r="A6094" s="354"/>
      <c r="B6094" s="73" t="s">
        <v>4123</v>
      </c>
      <c r="C6094" s="349"/>
      <c r="D6094" s="355"/>
      <c r="E6094" s="351"/>
      <c r="F6094" s="352"/>
    </row>
    <row r="6095" spans="1:6" s="11" customFormat="1" ht="16.5" customHeight="1">
      <c r="A6095" s="23"/>
      <c r="B6095" s="73" t="s">
        <v>3967</v>
      </c>
      <c r="C6095" s="40"/>
      <c r="D6095" s="41"/>
      <c r="E6095" s="20"/>
      <c r="F6095" s="36"/>
    </row>
    <row r="6096" spans="1:6" s="11" customFormat="1" ht="21.75" customHeight="1">
      <c r="A6096" s="23"/>
      <c r="B6096" s="73" t="s">
        <v>3983</v>
      </c>
      <c r="C6096" s="40">
        <v>1</v>
      </c>
      <c r="D6096" s="129" t="s">
        <v>38</v>
      </c>
      <c r="E6096" s="20"/>
      <c r="F6096" s="36">
        <f t="shared" ref="F6096:F6162" si="89">C6096*E6096</f>
        <v>0</v>
      </c>
    </row>
    <row r="6097" spans="1:6" s="11" customFormat="1" ht="21.75" customHeight="1">
      <c r="A6097" s="23"/>
      <c r="B6097" s="73" t="s">
        <v>3976</v>
      </c>
      <c r="C6097" s="40">
        <v>1</v>
      </c>
      <c r="D6097" s="41" t="s">
        <v>38</v>
      </c>
      <c r="E6097" s="20"/>
      <c r="F6097" s="36">
        <f t="shared" si="89"/>
        <v>0</v>
      </c>
    </row>
    <row r="6098" spans="1:6" s="11" customFormat="1" ht="21.75" customHeight="1">
      <c r="A6098" s="23"/>
      <c r="B6098" s="73" t="s">
        <v>3970</v>
      </c>
      <c r="C6098" s="40">
        <v>1</v>
      </c>
      <c r="D6098" s="41" t="s">
        <v>38</v>
      </c>
      <c r="E6098" s="20"/>
      <c r="F6098" s="36">
        <f t="shared" si="89"/>
        <v>0</v>
      </c>
    </row>
    <row r="6099" spans="1:6" s="11" customFormat="1" ht="19.5" customHeight="1">
      <c r="A6099" s="23"/>
      <c r="B6099" s="73" t="s">
        <v>4124</v>
      </c>
      <c r="C6099" s="40"/>
      <c r="D6099" s="41"/>
      <c r="E6099" s="20"/>
      <c r="F6099" s="36"/>
    </row>
    <row r="6100" spans="1:6" s="11" customFormat="1" ht="19.5" customHeight="1">
      <c r="A6100" s="23"/>
      <c r="B6100" s="73" t="s">
        <v>4125</v>
      </c>
      <c r="C6100" s="40"/>
      <c r="D6100" s="41"/>
      <c r="E6100" s="20"/>
      <c r="F6100" s="36"/>
    </row>
    <row r="6101" spans="1:6" s="11" customFormat="1" ht="19.5" customHeight="1">
      <c r="A6101" s="23"/>
      <c r="B6101" s="73" t="s">
        <v>3967</v>
      </c>
      <c r="C6101" s="40"/>
      <c r="D6101" s="41"/>
      <c r="E6101" s="20"/>
      <c r="F6101" s="36"/>
    </row>
    <row r="6102" spans="1:6" s="11" customFormat="1" ht="19.5" customHeight="1">
      <c r="A6102" s="23"/>
      <c r="B6102" s="73" t="s">
        <v>3968</v>
      </c>
      <c r="C6102" s="40">
        <v>1</v>
      </c>
      <c r="D6102" s="129" t="s">
        <v>38</v>
      </c>
      <c r="E6102" s="20"/>
      <c r="F6102" s="36">
        <f t="shared" si="89"/>
        <v>0</v>
      </c>
    </row>
    <row r="6103" spans="1:6" s="11" customFormat="1" ht="19.5" customHeight="1">
      <c r="A6103" s="23"/>
      <c r="B6103" s="73" t="s">
        <v>3969</v>
      </c>
      <c r="C6103" s="40">
        <v>1</v>
      </c>
      <c r="D6103" s="41" t="s">
        <v>38</v>
      </c>
      <c r="E6103" s="20"/>
      <c r="F6103" s="36">
        <f t="shared" si="89"/>
        <v>0</v>
      </c>
    </row>
    <row r="6104" spans="1:6" s="11" customFormat="1" ht="19.5" customHeight="1">
      <c r="A6104" s="23"/>
      <c r="B6104" s="73" t="s">
        <v>3970</v>
      </c>
      <c r="C6104" s="40">
        <v>1</v>
      </c>
      <c r="D6104" s="41" t="s">
        <v>38</v>
      </c>
      <c r="E6104" s="20"/>
      <c r="F6104" s="36">
        <f t="shared" si="89"/>
        <v>0</v>
      </c>
    </row>
    <row r="6105" spans="1:6" s="11" customFormat="1" ht="26.25" customHeight="1">
      <c r="A6105" s="23" t="s">
        <v>1</v>
      </c>
      <c r="B6105" s="73" t="s">
        <v>741</v>
      </c>
      <c r="C6105" s="40"/>
      <c r="D6105" s="41"/>
      <c r="E6105" s="20"/>
      <c r="F6105" s="36"/>
    </row>
    <row r="6106" spans="1:6" s="11" customFormat="1" ht="19.5" customHeight="1">
      <c r="A6106" s="23"/>
      <c r="B6106" s="254" t="s">
        <v>3987</v>
      </c>
      <c r="C6106" s="40"/>
      <c r="D6106" s="41"/>
      <c r="E6106" s="20"/>
      <c r="F6106" s="36"/>
    </row>
    <row r="6107" spans="1:6" s="11" customFormat="1" ht="19.5" customHeight="1">
      <c r="A6107" s="23"/>
      <c r="B6107" s="255" t="s">
        <v>4126</v>
      </c>
      <c r="C6107" s="40">
        <v>1</v>
      </c>
      <c r="D6107" s="41" t="s">
        <v>19</v>
      </c>
      <c r="E6107" s="20"/>
      <c r="F6107" s="36">
        <f t="shared" si="89"/>
        <v>0</v>
      </c>
    </row>
    <row r="6108" spans="1:6" s="11" customFormat="1" ht="19.5" customHeight="1">
      <c r="A6108" s="23"/>
      <c r="B6108" s="255" t="s">
        <v>4127</v>
      </c>
      <c r="C6108" s="40">
        <v>1</v>
      </c>
      <c r="D6108" s="41" t="s">
        <v>19</v>
      </c>
      <c r="E6108" s="20"/>
      <c r="F6108" s="36">
        <f t="shared" si="89"/>
        <v>0</v>
      </c>
    </row>
    <row r="6109" spans="1:6" s="11" customFormat="1" ht="54.75" customHeight="1">
      <c r="A6109" s="23" t="s">
        <v>2</v>
      </c>
      <c r="B6109" s="73" t="s">
        <v>4128</v>
      </c>
      <c r="C6109" s="40"/>
      <c r="D6109" s="41"/>
      <c r="E6109" s="20"/>
      <c r="F6109" s="36"/>
    </row>
    <row r="6110" spans="1:6" s="11" customFormat="1" ht="19.5" customHeight="1">
      <c r="A6110" s="23"/>
      <c r="B6110" s="234" t="s">
        <v>3987</v>
      </c>
      <c r="C6110" s="40"/>
      <c r="D6110" s="41"/>
      <c r="E6110" s="20"/>
      <c r="F6110" s="36"/>
    </row>
    <row r="6111" spans="1:6" s="11" customFormat="1" ht="19.5" customHeight="1">
      <c r="A6111" s="23"/>
      <c r="B6111" s="234" t="s">
        <v>751</v>
      </c>
      <c r="C6111" s="40">
        <v>2</v>
      </c>
      <c r="D6111" s="41" t="s">
        <v>19</v>
      </c>
      <c r="E6111" s="20"/>
      <c r="F6111" s="36">
        <f t="shared" si="89"/>
        <v>0</v>
      </c>
    </row>
    <row r="6112" spans="1:6" s="11" customFormat="1" ht="55.5" customHeight="1">
      <c r="A6112" s="23" t="s">
        <v>3</v>
      </c>
      <c r="B6112" s="217" t="s">
        <v>4129</v>
      </c>
      <c r="C6112" s="40"/>
      <c r="D6112" s="41"/>
      <c r="E6112" s="20"/>
      <c r="F6112" s="36"/>
    </row>
    <row r="6113" spans="1:6" s="11" customFormat="1" ht="19.5" customHeight="1">
      <c r="A6113" s="23"/>
      <c r="B6113" s="234" t="s">
        <v>3964</v>
      </c>
      <c r="C6113" s="40"/>
      <c r="D6113" s="41"/>
      <c r="E6113" s="20"/>
      <c r="F6113" s="36"/>
    </row>
    <row r="6114" spans="1:6" s="11" customFormat="1" ht="19.5" customHeight="1">
      <c r="A6114" s="23"/>
      <c r="B6114" s="255" t="s">
        <v>4045</v>
      </c>
      <c r="C6114" s="40">
        <v>1</v>
      </c>
      <c r="D6114" s="41" t="s">
        <v>19</v>
      </c>
      <c r="E6114" s="20"/>
      <c r="F6114" s="36">
        <f t="shared" si="89"/>
        <v>0</v>
      </c>
    </row>
    <row r="6115" spans="1:6" s="11" customFormat="1" ht="19.5" customHeight="1">
      <c r="A6115" s="23"/>
      <c r="B6115" s="255" t="s">
        <v>4048</v>
      </c>
      <c r="C6115" s="40">
        <v>1</v>
      </c>
      <c r="D6115" s="41" t="s">
        <v>19</v>
      </c>
      <c r="E6115" s="20"/>
      <c r="F6115" s="36">
        <f t="shared" si="89"/>
        <v>0</v>
      </c>
    </row>
    <row r="6116" spans="1:6" s="11" customFormat="1" ht="92.25" customHeight="1">
      <c r="A6116" s="23" t="s">
        <v>29</v>
      </c>
      <c r="B6116" s="217" t="s">
        <v>752</v>
      </c>
      <c r="C6116" s="40"/>
      <c r="D6116" s="41"/>
      <c r="E6116" s="20"/>
      <c r="F6116" s="36">
        <f t="shared" si="89"/>
        <v>0</v>
      </c>
    </row>
    <row r="6117" spans="1:6" s="11" customFormat="1" ht="19.5" customHeight="1">
      <c r="A6117" s="23"/>
      <c r="B6117" s="217" t="s">
        <v>4130</v>
      </c>
      <c r="C6117" s="40">
        <v>40</v>
      </c>
      <c r="D6117" s="41" t="s">
        <v>35</v>
      </c>
      <c r="E6117" s="20"/>
      <c r="F6117" s="36">
        <f t="shared" si="89"/>
        <v>0</v>
      </c>
    </row>
    <row r="6118" spans="1:6" s="11" customFormat="1" ht="51.75" customHeight="1">
      <c r="A6118" s="23" t="s">
        <v>42</v>
      </c>
      <c r="B6118" s="217" t="s">
        <v>756</v>
      </c>
      <c r="C6118" s="40"/>
      <c r="D6118" s="41"/>
      <c r="E6118" s="20"/>
      <c r="F6118" s="36"/>
    </row>
    <row r="6119" spans="1:6" s="11" customFormat="1" ht="19.5" customHeight="1">
      <c r="A6119" s="23"/>
      <c r="B6119" s="217" t="s">
        <v>757</v>
      </c>
      <c r="C6119" s="40">
        <v>4</v>
      </c>
      <c r="D6119" s="41" t="s">
        <v>35</v>
      </c>
      <c r="E6119" s="20"/>
      <c r="F6119" s="36">
        <f t="shared" si="89"/>
        <v>0</v>
      </c>
    </row>
    <row r="6120" spans="1:6" s="11" customFormat="1" ht="19.5" customHeight="1">
      <c r="A6120" s="23"/>
      <c r="B6120" s="217" t="s">
        <v>758</v>
      </c>
      <c r="C6120" s="40">
        <v>32</v>
      </c>
      <c r="D6120" s="41" t="s">
        <v>390</v>
      </c>
      <c r="E6120" s="20"/>
      <c r="F6120" s="36">
        <f t="shared" si="89"/>
        <v>0</v>
      </c>
    </row>
    <row r="6121" spans="1:6" s="11" customFormat="1" ht="19.5" customHeight="1">
      <c r="A6121" s="23"/>
      <c r="B6121" s="217" t="s">
        <v>663</v>
      </c>
      <c r="C6121" s="40">
        <v>25</v>
      </c>
      <c r="D6121" s="41" t="s">
        <v>390</v>
      </c>
      <c r="E6121" s="20"/>
      <c r="F6121" s="36">
        <f t="shared" si="89"/>
        <v>0</v>
      </c>
    </row>
    <row r="6122" spans="1:6" s="11" customFormat="1" ht="57" customHeight="1">
      <c r="A6122" s="23" t="s">
        <v>43</v>
      </c>
      <c r="B6122" s="217" t="s">
        <v>4061</v>
      </c>
      <c r="C6122" s="40"/>
      <c r="D6122" s="41"/>
      <c r="E6122" s="20"/>
      <c r="F6122" s="36"/>
    </row>
    <row r="6123" spans="1:6" s="11" customFormat="1" ht="19.5" customHeight="1">
      <c r="A6123" s="23"/>
      <c r="B6123" s="217" t="s">
        <v>4062</v>
      </c>
      <c r="C6123" s="40"/>
      <c r="D6123" s="41"/>
      <c r="E6123" s="20"/>
      <c r="F6123" s="36"/>
    </row>
    <row r="6124" spans="1:6" s="11" customFormat="1" ht="19.5" customHeight="1">
      <c r="A6124" s="23"/>
      <c r="B6124" s="217" t="s">
        <v>763</v>
      </c>
      <c r="C6124" s="40">
        <v>40</v>
      </c>
      <c r="D6124" s="41" t="s">
        <v>35</v>
      </c>
      <c r="E6124" s="20"/>
      <c r="F6124" s="36">
        <f t="shared" si="89"/>
        <v>0</v>
      </c>
    </row>
    <row r="6125" spans="1:6" s="11" customFormat="1" ht="19.5" customHeight="1">
      <c r="A6125" s="23"/>
      <c r="B6125" s="217" t="s">
        <v>764</v>
      </c>
      <c r="C6125" s="40">
        <v>6</v>
      </c>
      <c r="D6125" s="41" t="s">
        <v>35</v>
      </c>
      <c r="E6125" s="20"/>
      <c r="F6125" s="36">
        <f t="shared" si="89"/>
        <v>0</v>
      </c>
    </row>
    <row r="6126" spans="1:6" s="11" customFormat="1" ht="48.75" customHeight="1">
      <c r="A6126" s="23" t="s">
        <v>44</v>
      </c>
      <c r="B6126" s="217" t="s">
        <v>4066</v>
      </c>
      <c r="C6126" s="40"/>
      <c r="D6126" s="41"/>
      <c r="E6126" s="20"/>
      <c r="F6126" s="36"/>
    </row>
    <row r="6127" spans="1:6" s="11" customFormat="1" ht="19.5" customHeight="1">
      <c r="A6127" s="23"/>
      <c r="B6127" s="217" t="s">
        <v>4067</v>
      </c>
      <c r="C6127" s="40"/>
      <c r="D6127" s="41"/>
      <c r="E6127" s="20"/>
      <c r="F6127" s="36"/>
    </row>
    <row r="6128" spans="1:6" s="11" customFormat="1" ht="19.5" customHeight="1">
      <c r="A6128" s="23"/>
      <c r="B6128" s="217" t="s">
        <v>748</v>
      </c>
      <c r="C6128" s="40">
        <v>4</v>
      </c>
      <c r="D6128" s="41" t="s">
        <v>19</v>
      </c>
      <c r="E6128" s="20"/>
      <c r="F6128" s="36">
        <f t="shared" si="89"/>
        <v>0</v>
      </c>
    </row>
    <row r="6129" spans="1:6" s="11" customFormat="1" ht="19.5" customHeight="1">
      <c r="A6129" s="23"/>
      <c r="B6129" s="217" t="s">
        <v>746</v>
      </c>
      <c r="C6129" s="40">
        <v>1</v>
      </c>
      <c r="D6129" s="41" t="s">
        <v>19</v>
      </c>
      <c r="E6129" s="20"/>
      <c r="F6129" s="36">
        <f t="shared" si="89"/>
        <v>0</v>
      </c>
    </row>
    <row r="6130" spans="1:6" s="11" customFormat="1" ht="19.5" customHeight="1">
      <c r="A6130" s="23"/>
      <c r="B6130" s="255" t="s">
        <v>4131</v>
      </c>
      <c r="C6130" s="40">
        <v>1</v>
      </c>
      <c r="D6130" s="41" t="s">
        <v>19</v>
      </c>
      <c r="E6130" s="20"/>
      <c r="F6130" s="36">
        <f t="shared" si="89"/>
        <v>0</v>
      </c>
    </row>
    <row r="6131" spans="1:6" s="11" customFormat="1" ht="42.75" customHeight="1">
      <c r="A6131" s="23" t="s">
        <v>45</v>
      </c>
      <c r="B6131" s="217" t="s">
        <v>4078</v>
      </c>
      <c r="C6131" s="40"/>
      <c r="D6131" s="41"/>
      <c r="E6131" s="20"/>
      <c r="F6131" s="36"/>
    </row>
    <row r="6132" spans="1:6" s="11" customFormat="1" ht="19.5" customHeight="1">
      <c r="A6132" s="23"/>
      <c r="B6132" s="217" t="s">
        <v>4132</v>
      </c>
      <c r="C6132" s="40"/>
      <c r="D6132" s="41"/>
      <c r="E6132" s="20"/>
      <c r="F6132" s="36"/>
    </row>
    <row r="6133" spans="1:6" s="11" customFormat="1" ht="19.5" customHeight="1">
      <c r="A6133" s="23"/>
      <c r="B6133" s="255" t="s">
        <v>4133</v>
      </c>
      <c r="C6133" s="40">
        <v>1</v>
      </c>
      <c r="D6133" s="41" t="s">
        <v>19</v>
      </c>
      <c r="E6133" s="20"/>
      <c r="F6133" s="36">
        <f t="shared" si="89"/>
        <v>0</v>
      </c>
    </row>
    <row r="6134" spans="1:6" s="11" customFormat="1" ht="19.5" customHeight="1">
      <c r="A6134" s="23"/>
      <c r="B6134" s="255" t="s">
        <v>4134</v>
      </c>
      <c r="C6134" s="40">
        <v>1</v>
      </c>
      <c r="D6134" s="41" t="s">
        <v>19</v>
      </c>
      <c r="E6134" s="20"/>
      <c r="F6134" s="36">
        <f t="shared" si="89"/>
        <v>0</v>
      </c>
    </row>
    <row r="6135" spans="1:6" s="11" customFormat="1" ht="19.5" customHeight="1">
      <c r="A6135" s="23"/>
      <c r="B6135" s="255" t="s">
        <v>4135</v>
      </c>
      <c r="C6135" s="40">
        <v>1</v>
      </c>
      <c r="D6135" s="41" t="s">
        <v>19</v>
      </c>
      <c r="E6135" s="20"/>
      <c r="F6135" s="36">
        <f t="shared" si="89"/>
        <v>0</v>
      </c>
    </row>
    <row r="6136" spans="1:6" s="11" customFormat="1" ht="19.5" customHeight="1">
      <c r="A6136" s="23"/>
      <c r="B6136" s="255" t="s">
        <v>4136</v>
      </c>
      <c r="C6136" s="40">
        <v>1</v>
      </c>
      <c r="D6136" s="41" t="s">
        <v>19</v>
      </c>
      <c r="E6136" s="20"/>
      <c r="F6136" s="36">
        <f t="shared" si="89"/>
        <v>0</v>
      </c>
    </row>
    <row r="6137" spans="1:6" s="11" customFormat="1" ht="31.5" customHeight="1">
      <c r="A6137" s="23" t="s">
        <v>46</v>
      </c>
      <c r="B6137" s="73" t="s">
        <v>4103</v>
      </c>
      <c r="C6137" s="40"/>
      <c r="D6137" s="41"/>
      <c r="E6137" s="20"/>
      <c r="F6137" s="36"/>
    </row>
    <row r="6138" spans="1:6" s="11" customFormat="1" ht="19.5" customHeight="1">
      <c r="A6138" s="23"/>
      <c r="B6138" s="255" t="s">
        <v>4104</v>
      </c>
      <c r="C6138" s="40"/>
      <c r="D6138" s="41"/>
      <c r="E6138" s="20"/>
      <c r="F6138" s="36"/>
    </row>
    <row r="6139" spans="1:6" s="11" customFormat="1" ht="19.5" customHeight="1">
      <c r="A6139" s="23"/>
      <c r="B6139" s="255" t="s">
        <v>748</v>
      </c>
      <c r="C6139" s="40">
        <v>2</v>
      </c>
      <c r="D6139" s="41" t="s">
        <v>19</v>
      </c>
      <c r="E6139" s="20"/>
      <c r="F6139" s="36">
        <f t="shared" si="89"/>
        <v>0</v>
      </c>
    </row>
    <row r="6140" spans="1:6" s="11" customFormat="1" ht="19.5" customHeight="1">
      <c r="A6140" s="23"/>
      <c r="B6140" s="255" t="s">
        <v>746</v>
      </c>
      <c r="C6140" s="40">
        <v>1</v>
      </c>
      <c r="D6140" s="41" t="s">
        <v>19</v>
      </c>
      <c r="E6140" s="20"/>
      <c r="F6140" s="36">
        <f t="shared" si="89"/>
        <v>0</v>
      </c>
    </row>
    <row r="6141" spans="1:6" s="11" customFormat="1" ht="19.5" customHeight="1">
      <c r="A6141" s="23"/>
      <c r="B6141" s="255" t="s">
        <v>4105</v>
      </c>
      <c r="C6141" s="40"/>
      <c r="D6141" s="41"/>
      <c r="E6141" s="20"/>
      <c r="F6141" s="36"/>
    </row>
    <row r="6142" spans="1:6" s="11" customFormat="1" ht="19.5" customHeight="1">
      <c r="A6142" s="23"/>
      <c r="B6142" s="70" t="s">
        <v>4107</v>
      </c>
      <c r="C6142" s="40">
        <v>2</v>
      </c>
      <c r="D6142" s="41" t="s">
        <v>19</v>
      </c>
      <c r="E6142" s="20"/>
      <c r="F6142" s="36">
        <f t="shared" si="89"/>
        <v>0</v>
      </c>
    </row>
    <row r="6143" spans="1:6" s="11" customFormat="1" ht="41.25" customHeight="1">
      <c r="A6143" s="23" t="s">
        <v>47</v>
      </c>
      <c r="B6143" s="217" t="s">
        <v>4137</v>
      </c>
      <c r="C6143" s="40">
        <v>1</v>
      </c>
      <c r="D6143" s="41" t="s">
        <v>38</v>
      </c>
      <c r="E6143" s="20"/>
      <c r="F6143" s="36">
        <f t="shared" si="89"/>
        <v>0</v>
      </c>
    </row>
    <row r="6144" spans="1:6" s="11" customFormat="1" ht="33.75" customHeight="1">
      <c r="A6144" s="23" t="s">
        <v>48</v>
      </c>
      <c r="B6144" s="217" t="s">
        <v>4138</v>
      </c>
      <c r="C6144" s="40">
        <v>6</v>
      </c>
      <c r="D6144" s="41" t="s">
        <v>19</v>
      </c>
      <c r="E6144" s="20"/>
      <c r="F6144" s="36">
        <f t="shared" si="89"/>
        <v>0</v>
      </c>
    </row>
    <row r="6145" spans="1:6" s="11" customFormat="1" ht="34.5" customHeight="1">
      <c r="A6145" s="23"/>
      <c r="B6145" s="217" t="s">
        <v>4139</v>
      </c>
      <c r="C6145" s="40"/>
      <c r="D6145" s="41"/>
      <c r="E6145" s="20"/>
      <c r="F6145" s="36"/>
    </row>
    <row r="6146" spans="1:6" s="11" customFormat="1" ht="38.25" customHeight="1">
      <c r="A6146" s="23" t="s">
        <v>49</v>
      </c>
      <c r="B6146" s="217" t="s">
        <v>4140</v>
      </c>
      <c r="C6146" s="40">
        <v>1</v>
      </c>
      <c r="D6146" s="41" t="s">
        <v>38</v>
      </c>
      <c r="E6146" s="20"/>
      <c r="F6146" s="36">
        <f t="shared" si="89"/>
        <v>0</v>
      </c>
    </row>
    <row r="6147" spans="1:6" s="11" customFormat="1" ht="31.5" customHeight="1">
      <c r="A6147" s="23" t="s">
        <v>50</v>
      </c>
      <c r="B6147" s="217" t="s">
        <v>4141</v>
      </c>
      <c r="C6147" s="40">
        <v>2</v>
      </c>
      <c r="D6147" s="41" t="s">
        <v>19</v>
      </c>
      <c r="E6147" s="20"/>
      <c r="F6147" s="36">
        <f t="shared" si="89"/>
        <v>0</v>
      </c>
    </row>
    <row r="6148" spans="1:6" s="11" customFormat="1" ht="46.5" customHeight="1">
      <c r="A6148" s="23" t="s">
        <v>51</v>
      </c>
      <c r="B6148" s="217" t="s">
        <v>4142</v>
      </c>
      <c r="C6148" s="40">
        <v>1</v>
      </c>
      <c r="D6148" s="41" t="s">
        <v>38</v>
      </c>
      <c r="E6148" s="20"/>
      <c r="F6148" s="36">
        <f t="shared" si="89"/>
        <v>0</v>
      </c>
    </row>
    <row r="6149" spans="1:6" s="11" customFormat="1" ht="45" customHeight="1">
      <c r="A6149" s="23" t="s">
        <v>52</v>
      </c>
      <c r="B6149" s="217" t="s">
        <v>4114</v>
      </c>
      <c r="C6149" s="40"/>
      <c r="D6149" s="41"/>
      <c r="E6149" s="20"/>
      <c r="F6149" s="36"/>
    </row>
    <row r="6150" spans="1:6" s="11" customFormat="1" ht="33" customHeight="1">
      <c r="A6150" s="23"/>
      <c r="B6150" s="217" t="s">
        <v>3075</v>
      </c>
      <c r="C6150" s="40"/>
      <c r="D6150" s="41"/>
      <c r="E6150" s="20"/>
      <c r="F6150" s="36"/>
    </row>
    <row r="6151" spans="1:6" s="11" customFormat="1" ht="67.5" customHeight="1">
      <c r="A6151" s="23"/>
      <c r="B6151" s="217" t="s">
        <v>3076</v>
      </c>
      <c r="C6151" s="40"/>
      <c r="D6151" s="41"/>
      <c r="E6151" s="20"/>
      <c r="F6151" s="36"/>
    </row>
    <row r="6152" spans="1:6" s="11" customFormat="1" ht="19.5" customHeight="1">
      <c r="A6152" s="23"/>
      <c r="B6152" s="217" t="s">
        <v>4143</v>
      </c>
      <c r="C6152" s="40"/>
      <c r="D6152" s="41"/>
      <c r="E6152" s="20"/>
      <c r="F6152" s="36"/>
    </row>
    <row r="6153" spans="1:6" s="11" customFormat="1" ht="19.5" customHeight="1">
      <c r="A6153" s="23"/>
      <c r="B6153" s="217" t="s">
        <v>4115</v>
      </c>
      <c r="C6153" s="40">
        <v>1</v>
      </c>
      <c r="D6153" s="41" t="s">
        <v>35</v>
      </c>
      <c r="E6153" s="20"/>
      <c r="F6153" s="36">
        <f t="shared" si="89"/>
        <v>0</v>
      </c>
    </row>
    <row r="6154" spans="1:6" s="11" customFormat="1" ht="69" customHeight="1">
      <c r="A6154" s="23" t="s">
        <v>53</v>
      </c>
      <c r="B6154" s="72" t="s">
        <v>4116</v>
      </c>
      <c r="C6154" s="40"/>
      <c r="D6154" s="41"/>
      <c r="E6154" s="20"/>
      <c r="F6154" s="36"/>
    </row>
    <row r="6155" spans="1:6" s="11" customFormat="1" ht="19.5" customHeight="1">
      <c r="A6155" s="23"/>
      <c r="B6155" s="226" t="s">
        <v>647</v>
      </c>
      <c r="C6155" s="40">
        <v>80</v>
      </c>
      <c r="D6155" s="41" t="s">
        <v>134</v>
      </c>
      <c r="E6155" s="20"/>
      <c r="F6155" s="36">
        <f t="shared" si="89"/>
        <v>0</v>
      </c>
    </row>
    <row r="6156" spans="1:6" s="11" customFormat="1" ht="42.75" customHeight="1">
      <c r="A6156" s="23" t="s">
        <v>54</v>
      </c>
      <c r="B6156" s="217" t="s">
        <v>3084</v>
      </c>
      <c r="C6156" s="40"/>
      <c r="D6156" s="41"/>
      <c r="E6156" s="20"/>
      <c r="F6156" s="36"/>
    </row>
    <row r="6157" spans="1:6" s="11" customFormat="1" ht="19.5" customHeight="1">
      <c r="A6157" s="23"/>
      <c r="B6157" s="230" t="s">
        <v>647</v>
      </c>
      <c r="C6157" s="40">
        <v>2</v>
      </c>
      <c r="D6157" s="41" t="s">
        <v>55</v>
      </c>
      <c r="E6157" s="20"/>
      <c r="F6157" s="36">
        <f t="shared" si="89"/>
        <v>0</v>
      </c>
    </row>
    <row r="6158" spans="1:6" s="11" customFormat="1" ht="42" customHeight="1">
      <c r="A6158" s="23" t="s">
        <v>152</v>
      </c>
      <c r="B6158" s="217" t="s">
        <v>4117</v>
      </c>
      <c r="C6158" s="40">
        <v>1</v>
      </c>
      <c r="D6158" s="41" t="s">
        <v>38</v>
      </c>
      <c r="E6158" s="20"/>
      <c r="F6158" s="36">
        <f t="shared" si="89"/>
        <v>0</v>
      </c>
    </row>
    <row r="6159" spans="1:6" s="11" customFormat="1" ht="31.5" customHeight="1">
      <c r="A6159" s="23" t="s">
        <v>327</v>
      </c>
      <c r="B6159" s="73" t="s">
        <v>768</v>
      </c>
      <c r="C6159" s="40">
        <v>1</v>
      </c>
      <c r="D6159" s="41" t="s">
        <v>38</v>
      </c>
      <c r="E6159" s="20"/>
      <c r="F6159" s="36">
        <f t="shared" si="89"/>
        <v>0</v>
      </c>
    </row>
    <row r="6160" spans="1:6" s="11" customFormat="1" ht="33" customHeight="1">
      <c r="A6160" s="23" t="s">
        <v>331</v>
      </c>
      <c r="B6160" s="73" t="s">
        <v>769</v>
      </c>
      <c r="C6160" s="40">
        <v>1</v>
      </c>
      <c r="D6160" s="41" t="s">
        <v>38</v>
      </c>
      <c r="E6160" s="20"/>
      <c r="F6160" s="36">
        <f t="shared" si="89"/>
        <v>0</v>
      </c>
    </row>
    <row r="6161" spans="1:6" s="11" customFormat="1" ht="45.75" customHeight="1">
      <c r="A6161" s="23" t="s">
        <v>332</v>
      </c>
      <c r="B6161" s="72" t="s">
        <v>4118</v>
      </c>
      <c r="C6161" s="40">
        <v>1</v>
      </c>
      <c r="D6161" s="41" t="s">
        <v>38</v>
      </c>
      <c r="E6161" s="20"/>
      <c r="F6161" s="36">
        <f t="shared" si="89"/>
        <v>0</v>
      </c>
    </row>
    <row r="6162" spans="1:6" s="11" customFormat="1" ht="39.75" customHeight="1" thickBot="1">
      <c r="A6162" s="23" t="s">
        <v>333</v>
      </c>
      <c r="B6162" s="73" t="s">
        <v>3097</v>
      </c>
      <c r="C6162" s="40">
        <v>1</v>
      </c>
      <c r="D6162" s="41" t="s">
        <v>38</v>
      </c>
      <c r="E6162" s="20"/>
      <c r="F6162" s="36">
        <f t="shared" si="89"/>
        <v>0</v>
      </c>
    </row>
    <row r="6163" spans="1:6" s="11" customFormat="1" ht="18.75" customHeight="1" thickBot="1">
      <c r="A6163" s="37"/>
      <c r="B6163" s="261" t="s">
        <v>4482</v>
      </c>
      <c r="C6163" s="262"/>
      <c r="D6163" s="263"/>
      <c r="E6163" s="38"/>
      <c r="F6163" s="39">
        <f>SUM(F6091:F6162)</f>
        <v>0</v>
      </c>
    </row>
    <row r="6164" spans="1:6" s="11" customFormat="1" ht="10.5" customHeight="1">
      <c r="A6164" s="12"/>
      <c r="B6164" s="54"/>
      <c r="C6164" s="43"/>
      <c r="D6164" s="44"/>
      <c r="E6164" s="45"/>
      <c r="F6164" s="45"/>
    </row>
    <row r="6165" spans="1:6" s="14" customFormat="1" ht="12.75" customHeight="1">
      <c r="A6165" s="62" t="s">
        <v>3</v>
      </c>
      <c r="B6165" s="63" t="s">
        <v>4144</v>
      </c>
      <c r="C6165" s="64"/>
      <c r="D6165" s="65"/>
      <c r="E6165" s="66"/>
      <c r="F6165" s="66"/>
    </row>
    <row r="6166" spans="1:6" s="11" customFormat="1" ht="10.5" customHeight="1" thickBot="1">
      <c r="A6166" s="12"/>
      <c r="B6166" s="54"/>
      <c r="C6166" s="43"/>
      <c r="D6166" s="44"/>
      <c r="E6166" s="45"/>
      <c r="F6166" s="45"/>
    </row>
    <row r="6167" spans="1:6" s="12" customFormat="1" ht="24" customHeight="1">
      <c r="A6167" s="27" t="s">
        <v>4</v>
      </c>
      <c r="B6167" s="28" t="s">
        <v>5</v>
      </c>
      <c r="C6167" s="15" t="s">
        <v>6</v>
      </c>
      <c r="D6167" s="32" t="s">
        <v>7</v>
      </c>
      <c r="E6167" s="31" t="s">
        <v>9</v>
      </c>
      <c r="F6167" s="16" t="s">
        <v>10</v>
      </c>
    </row>
    <row r="6168" spans="1:6" s="12" customFormat="1" ht="15" customHeight="1" thickBot="1">
      <c r="A6168" s="29" t="s">
        <v>8</v>
      </c>
      <c r="B6168" s="30">
        <v>1</v>
      </c>
      <c r="C6168" s="17">
        <v>2</v>
      </c>
      <c r="D6168" s="33">
        <v>3</v>
      </c>
      <c r="E6168" s="18">
        <v>4</v>
      </c>
      <c r="F6168" s="19" t="s">
        <v>17</v>
      </c>
    </row>
    <row r="6169" spans="1:6" s="11" customFormat="1" ht="35.25" customHeight="1">
      <c r="A6169" s="34" t="s">
        <v>0</v>
      </c>
      <c r="B6169" s="69" t="s">
        <v>4145</v>
      </c>
      <c r="C6169" s="40">
        <v>1</v>
      </c>
      <c r="D6169" s="42" t="s">
        <v>38</v>
      </c>
      <c r="E6169" s="20"/>
      <c r="F6169" s="36">
        <f t="shared" ref="F6169:F6510" si="90">C6169*E6169</f>
        <v>0</v>
      </c>
    </row>
    <row r="6170" spans="1:6" s="11" customFormat="1" ht="28.5" customHeight="1">
      <c r="A6170" s="23" t="s">
        <v>1</v>
      </c>
      <c r="B6170" s="73" t="s">
        <v>4146</v>
      </c>
      <c r="C6170" s="40"/>
      <c r="D6170" s="41"/>
      <c r="E6170" s="20"/>
      <c r="F6170" s="36"/>
    </row>
    <row r="6171" spans="1:6" s="11" customFormat="1" ht="21.75" customHeight="1">
      <c r="A6171" s="23"/>
      <c r="B6171" s="73" t="s">
        <v>4147</v>
      </c>
      <c r="C6171" s="40"/>
      <c r="D6171" s="41"/>
      <c r="E6171" s="20"/>
      <c r="F6171" s="36"/>
    </row>
    <row r="6172" spans="1:6" s="11" customFormat="1" ht="21.75" customHeight="1">
      <c r="A6172" s="23"/>
      <c r="B6172" s="216" t="s">
        <v>4148</v>
      </c>
      <c r="C6172" s="40">
        <v>1</v>
      </c>
      <c r="D6172" s="41" t="s">
        <v>19</v>
      </c>
      <c r="E6172" s="20"/>
      <c r="F6172" s="36">
        <f t="shared" si="90"/>
        <v>0</v>
      </c>
    </row>
    <row r="6173" spans="1:6" s="11" customFormat="1" ht="21.75" customHeight="1">
      <c r="A6173" s="23"/>
      <c r="B6173" s="216" t="s">
        <v>4149</v>
      </c>
      <c r="C6173" s="40">
        <v>2</v>
      </c>
      <c r="D6173" s="41" t="s">
        <v>19</v>
      </c>
      <c r="E6173" s="20"/>
      <c r="F6173" s="36">
        <f t="shared" si="90"/>
        <v>0</v>
      </c>
    </row>
    <row r="6174" spans="1:6" s="11" customFormat="1" ht="28.5" customHeight="1">
      <c r="A6174" s="23" t="s">
        <v>2</v>
      </c>
      <c r="B6174" s="73" t="s">
        <v>4150</v>
      </c>
      <c r="C6174" s="40"/>
      <c r="D6174" s="129"/>
      <c r="E6174" s="20"/>
      <c r="F6174" s="36"/>
    </row>
    <row r="6175" spans="1:6" s="11" customFormat="1" ht="21.75" customHeight="1">
      <c r="A6175" s="23"/>
      <c r="B6175" s="73" t="s">
        <v>4147</v>
      </c>
      <c r="C6175" s="40"/>
      <c r="D6175" s="41"/>
      <c r="E6175" s="20"/>
      <c r="F6175" s="36"/>
    </row>
    <row r="6176" spans="1:6" s="11" customFormat="1" ht="23.25" customHeight="1">
      <c r="A6176" s="23"/>
      <c r="B6176" s="216" t="s">
        <v>4151</v>
      </c>
      <c r="C6176" s="40">
        <v>1</v>
      </c>
      <c r="D6176" s="41" t="s">
        <v>19</v>
      </c>
      <c r="E6176" s="20"/>
      <c r="F6176" s="36">
        <f t="shared" si="90"/>
        <v>0</v>
      </c>
    </row>
    <row r="6177" spans="1:6" s="11" customFormat="1" ht="56.25" customHeight="1">
      <c r="A6177" s="23" t="s">
        <v>3</v>
      </c>
      <c r="B6177" s="73" t="s">
        <v>4152</v>
      </c>
      <c r="C6177" s="40"/>
      <c r="D6177" s="41"/>
      <c r="E6177" s="20"/>
      <c r="F6177" s="36"/>
    </row>
    <row r="6178" spans="1:6" s="11" customFormat="1" ht="27.75" customHeight="1">
      <c r="A6178" s="23"/>
      <c r="B6178" s="73" t="s">
        <v>4147</v>
      </c>
      <c r="C6178" s="40"/>
      <c r="D6178" s="41"/>
      <c r="E6178" s="20"/>
      <c r="F6178" s="36"/>
    </row>
    <row r="6179" spans="1:6" s="11" customFormat="1" ht="19.5" customHeight="1">
      <c r="A6179" s="23"/>
      <c r="B6179" s="73" t="s">
        <v>4153</v>
      </c>
      <c r="C6179" s="40"/>
      <c r="D6179" s="41"/>
      <c r="E6179" s="20"/>
      <c r="F6179" s="36"/>
    </row>
    <row r="6180" spans="1:6" s="11" customFormat="1" ht="23.25" customHeight="1">
      <c r="A6180" s="23"/>
      <c r="B6180" s="216" t="s">
        <v>4154</v>
      </c>
      <c r="C6180" s="40">
        <v>1</v>
      </c>
      <c r="D6180" s="41" t="s">
        <v>19</v>
      </c>
      <c r="E6180" s="20"/>
      <c r="F6180" s="36">
        <f t="shared" si="90"/>
        <v>0</v>
      </c>
    </row>
    <row r="6181" spans="1:6" s="11" customFormat="1" ht="18" customHeight="1">
      <c r="A6181" s="23"/>
      <c r="B6181" s="216" t="s">
        <v>4155</v>
      </c>
      <c r="C6181" s="40">
        <v>1</v>
      </c>
      <c r="D6181" s="41" t="s">
        <v>19</v>
      </c>
      <c r="E6181" s="20"/>
      <c r="F6181" s="36">
        <f t="shared" si="90"/>
        <v>0</v>
      </c>
    </row>
    <row r="6182" spans="1:6" s="11" customFormat="1" ht="21" customHeight="1">
      <c r="A6182" s="23" t="s">
        <v>29</v>
      </c>
      <c r="B6182" s="73" t="s">
        <v>4156</v>
      </c>
      <c r="C6182" s="40"/>
      <c r="D6182" s="41"/>
      <c r="E6182" s="20"/>
      <c r="F6182" s="36">
        <f t="shared" si="90"/>
        <v>0</v>
      </c>
    </row>
    <row r="6183" spans="1:6" s="11" customFormat="1" ht="49.5" customHeight="1">
      <c r="A6183" s="23"/>
      <c r="B6183" s="73" t="s">
        <v>4157</v>
      </c>
      <c r="C6183" s="40"/>
      <c r="D6183" s="41"/>
      <c r="E6183" s="20"/>
      <c r="F6183" s="36"/>
    </row>
    <row r="6184" spans="1:6" s="11" customFormat="1" ht="21.75" customHeight="1">
      <c r="A6184" s="23"/>
      <c r="B6184" s="73" t="s">
        <v>4158</v>
      </c>
      <c r="C6184" s="40"/>
      <c r="D6184" s="41"/>
      <c r="E6184" s="20"/>
      <c r="F6184" s="36"/>
    </row>
    <row r="6185" spans="1:6" s="11" customFormat="1" ht="21.75" customHeight="1">
      <c r="A6185" s="23"/>
      <c r="B6185" s="108" t="s">
        <v>4159</v>
      </c>
      <c r="C6185" s="40"/>
      <c r="D6185" s="41"/>
      <c r="E6185" s="20"/>
      <c r="F6185" s="36"/>
    </row>
    <row r="6186" spans="1:6" s="11" customFormat="1" ht="19.5" customHeight="1">
      <c r="A6186" s="23"/>
      <c r="B6186" s="216" t="s">
        <v>4160</v>
      </c>
      <c r="C6186" s="40">
        <v>5</v>
      </c>
      <c r="D6186" s="41" t="s">
        <v>19</v>
      </c>
      <c r="E6186" s="20"/>
      <c r="F6186" s="36">
        <f t="shared" si="90"/>
        <v>0</v>
      </c>
    </row>
    <row r="6187" spans="1:6" s="11" customFormat="1" ht="31.5" customHeight="1">
      <c r="A6187" s="23" t="s">
        <v>42</v>
      </c>
      <c r="B6187" s="69" t="s">
        <v>4161</v>
      </c>
      <c r="C6187" s="40"/>
      <c r="D6187" s="41"/>
      <c r="E6187" s="20"/>
      <c r="F6187" s="36"/>
    </row>
    <row r="6188" spans="1:6" s="11" customFormat="1" ht="21.75" customHeight="1">
      <c r="A6188" s="23"/>
      <c r="B6188" s="69" t="s">
        <v>4162</v>
      </c>
      <c r="C6188" s="40"/>
      <c r="D6188" s="41"/>
      <c r="E6188" s="20"/>
      <c r="F6188" s="36"/>
    </row>
    <row r="6189" spans="1:6" s="11" customFormat="1" ht="86.25" customHeight="1">
      <c r="A6189" s="23"/>
      <c r="B6189" s="69" t="s">
        <v>4163</v>
      </c>
      <c r="C6189" s="40"/>
      <c r="D6189" s="41"/>
      <c r="E6189" s="20"/>
      <c r="F6189" s="36"/>
    </row>
    <row r="6190" spans="1:6" s="11" customFormat="1" ht="21" customHeight="1">
      <c r="A6190" s="23"/>
      <c r="B6190" s="69" t="s">
        <v>4164</v>
      </c>
      <c r="C6190" s="40"/>
      <c r="D6190" s="41"/>
      <c r="E6190" s="20"/>
      <c r="F6190" s="36"/>
    </row>
    <row r="6191" spans="1:6" s="11" customFormat="1" ht="23.25" customHeight="1">
      <c r="A6191" s="23"/>
      <c r="B6191" s="108" t="s">
        <v>4165</v>
      </c>
      <c r="C6191" s="40">
        <v>1</v>
      </c>
      <c r="D6191" s="41" t="s">
        <v>19</v>
      </c>
      <c r="E6191" s="20"/>
      <c r="F6191" s="36">
        <f t="shared" si="90"/>
        <v>0</v>
      </c>
    </row>
    <row r="6192" spans="1:6" s="11" customFormat="1" ht="19.5" customHeight="1">
      <c r="A6192" s="23" t="s">
        <v>43</v>
      </c>
      <c r="B6192" s="73" t="s">
        <v>4166</v>
      </c>
      <c r="C6192" s="127"/>
      <c r="D6192" s="41"/>
      <c r="E6192" s="20"/>
      <c r="F6192" s="36"/>
    </row>
    <row r="6193" spans="1:6" s="11" customFormat="1" ht="40.5" customHeight="1">
      <c r="A6193" s="23"/>
      <c r="B6193" s="73" t="s">
        <v>4167</v>
      </c>
      <c r="C6193" s="40"/>
      <c r="D6193" s="41"/>
      <c r="E6193" s="20"/>
      <c r="F6193" s="36"/>
    </row>
    <row r="6194" spans="1:6" s="11" customFormat="1" ht="19.5" customHeight="1">
      <c r="A6194" s="23"/>
      <c r="B6194" s="73" t="s">
        <v>4158</v>
      </c>
      <c r="C6194" s="40"/>
      <c r="D6194" s="41"/>
      <c r="E6194" s="20"/>
      <c r="F6194" s="36"/>
    </row>
    <row r="6195" spans="1:6" s="11" customFormat="1" ht="19.5" customHeight="1">
      <c r="A6195" s="23"/>
      <c r="B6195" s="73" t="s">
        <v>4168</v>
      </c>
      <c r="C6195" s="40"/>
      <c r="D6195" s="41"/>
      <c r="E6195" s="20"/>
      <c r="F6195" s="36"/>
    </row>
    <row r="6196" spans="1:6" s="11" customFormat="1" ht="19.5" customHeight="1">
      <c r="A6196" s="23"/>
      <c r="B6196" s="108" t="s">
        <v>4169</v>
      </c>
      <c r="C6196" s="40"/>
      <c r="D6196" s="41"/>
      <c r="E6196" s="20"/>
      <c r="F6196" s="36"/>
    </row>
    <row r="6197" spans="1:6" s="11" customFormat="1" ht="19.5" customHeight="1">
      <c r="A6197" s="23"/>
      <c r="B6197" s="216" t="s">
        <v>2982</v>
      </c>
      <c r="C6197" s="40">
        <v>5</v>
      </c>
      <c r="D6197" s="41" t="s">
        <v>19</v>
      </c>
      <c r="E6197" s="20"/>
      <c r="F6197" s="36">
        <f t="shared" si="90"/>
        <v>0</v>
      </c>
    </row>
    <row r="6198" spans="1:6" s="11" customFormat="1" ht="19.5" customHeight="1">
      <c r="A6198" s="23" t="s">
        <v>44</v>
      </c>
      <c r="B6198" s="73" t="s">
        <v>4170</v>
      </c>
      <c r="C6198" s="40"/>
      <c r="D6198" s="41"/>
      <c r="E6198" s="20"/>
      <c r="F6198" s="36"/>
    </row>
    <row r="6199" spans="1:6" s="11" customFormat="1" ht="45.75" customHeight="1">
      <c r="A6199" s="23"/>
      <c r="B6199" s="73" t="s">
        <v>4171</v>
      </c>
      <c r="C6199" s="40"/>
      <c r="D6199" s="41"/>
      <c r="E6199" s="20"/>
      <c r="F6199" s="36"/>
    </row>
    <row r="6200" spans="1:6" s="11" customFormat="1" ht="19.5" customHeight="1">
      <c r="A6200" s="23"/>
      <c r="B6200" s="73" t="s">
        <v>4172</v>
      </c>
      <c r="C6200" s="40"/>
      <c r="D6200" s="41"/>
      <c r="E6200" s="20"/>
      <c r="F6200" s="36"/>
    </row>
    <row r="6201" spans="1:6" s="11" customFormat="1" ht="19.5" customHeight="1">
      <c r="A6201" s="23"/>
      <c r="B6201" s="73" t="s">
        <v>4173</v>
      </c>
      <c r="C6201" s="40"/>
      <c r="D6201" s="41"/>
      <c r="E6201" s="20"/>
      <c r="F6201" s="36"/>
    </row>
    <row r="6202" spans="1:6" s="11" customFormat="1" ht="19.5" customHeight="1">
      <c r="A6202" s="23"/>
      <c r="B6202" s="108" t="s">
        <v>770</v>
      </c>
      <c r="C6202" s="40"/>
      <c r="D6202" s="41"/>
      <c r="E6202" s="20"/>
      <c r="F6202" s="36"/>
    </row>
    <row r="6203" spans="1:6" s="11" customFormat="1" ht="19.5" customHeight="1">
      <c r="A6203" s="23"/>
      <c r="B6203" s="216" t="s">
        <v>4174</v>
      </c>
      <c r="C6203" s="40">
        <v>1</v>
      </c>
      <c r="D6203" s="41" t="s">
        <v>19</v>
      </c>
      <c r="E6203" s="20"/>
      <c r="F6203" s="36">
        <f t="shared" si="90"/>
        <v>0</v>
      </c>
    </row>
    <row r="6204" spans="1:6" s="11" customFormat="1" ht="19.5" customHeight="1">
      <c r="A6204" s="23"/>
      <c r="B6204" s="216" t="s">
        <v>4175</v>
      </c>
      <c r="C6204" s="40">
        <v>1</v>
      </c>
      <c r="D6204" s="41" t="s">
        <v>19</v>
      </c>
      <c r="E6204" s="20"/>
      <c r="F6204" s="36">
        <f t="shared" si="90"/>
        <v>0</v>
      </c>
    </row>
    <row r="6205" spans="1:6" s="11" customFormat="1" ht="19.5" customHeight="1">
      <c r="A6205" s="23" t="s">
        <v>45</v>
      </c>
      <c r="B6205" s="73" t="s">
        <v>4176</v>
      </c>
      <c r="C6205" s="40"/>
      <c r="D6205" s="41"/>
      <c r="E6205" s="20"/>
      <c r="F6205" s="36"/>
    </row>
    <row r="6206" spans="1:6" s="11" customFormat="1" ht="29.25" customHeight="1">
      <c r="A6206" s="23"/>
      <c r="B6206" s="73" t="s">
        <v>4177</v>
      </c>
      <c r="C6206" s="40"/>
      <c r="D6206" s="41"/>
      <c r="E6206" s="20"/>
      <c r="F6206" s="36"/>
    </row>
    <row r="6207" spans="1:6" s="11" customFormat="1" ht="19.5" customHeight="1">
      <c r="A6207" s="23"/>
      <c r="B6207" s="73" t="s">
        <v>4173</v>
      </c>
      <c r="C6207" s="40"/>
      <c r="D6207" s="41"/>
      <c r="E6207" s="20"/>
      <c r="F6207" s="36"/>
    </row>
    <row r="6208" spans="1:6" s="11" customFormat="1" ht="19.5" customHeight="1">
      <c r="A6208" s="23"/>
      <c r="B6208" s="108" t="s">
        <v>4178</v>
      </c>
      <c r="C6208" s="40"/>
      <c r="D6208" s="41"/>
      <c r="E6208" s="20"/>
      <c r="F6208" s="36"/>
    </row>
    <row r="6209" spans="1:6" s="11" customFormat="1" ht="19.5" customHeight="1">
      <c r="A6209" s="23"/>
      <c r="B6209" s="216" t="s">
        <v>2983</v>
      </c>
      <c r="C6209" s="40">
        <v>1</v>
      </c>
      <c r="D6209" s="41" t="s">
        <v>19</v>
      </c>
      <c r="E6209" s="20"/>
      <c r="F6209" s="36">
        <f t="shared" si="90"/>
        <v>0</v>
      </c>
    </row>
    <row r="6210" spans="1:6" s="11" customFormat="1" ht="19.5" customHeight="1">
      <c r="A6210" s="23"/>
      <c r="B6210" s="216" t="s">
        <v>4179</v>
      </c>
      <c r="C6210" s="40">
        <v>1</v>
      </c>
      <c r="D6210" s="41" t="s">
        <v>19</v>
      </c>
      <c r="E6210" s="20"/>
      <c r="F6210" s="36">
        <f t="shared" si="90"/>
        <v>0</v>
      </c>
    </row>
    <row r="6211" spans="1:6" s="11" customFormat="1" ht="19.5" customHeight="1">
      <c r="A6211" s="23" t="s">
        <v>46</v>
      </c>
      <c r="B6211" s="73" t="s">
        <v>2974</v>
      </c>
      <c r="C6211" s="40"/>
      <c r="D6211" s="41"/>
      <c r="E6211" s="20"/>
      <c r="F6211" s="36"/>
    </row>
    <row r="6212" spans="1:6" s="11" customFormat="1" ht="39" customHeight="1">
      <c r="A6212" s="23"/>
      <c r="B6212" s="73" t="s">
        <v>2981</v>
      </c>
      <c r="C6212" s="40"/>
      <c r="D6212" s="41"/>
      <c r="E6212" s="20"/>
      <c r="F6212" s="36"/>
    </row>
    <row r="6213" spans="1:6" s="11" customFormat="1" ht="19.5" customHeight="1">
      <c r="A6213" s="23"/>
      <c r="B6213" s="73" t="s">
        <v>4173</v>
      </c>
      <c r="C6213" s="40"/>
      <c r="D6213" s="41"/>
      <c r="E6213" s="20"/>
      <c r="F6213" s="36"/>
    </row>
    <row r="6214" spans="1:6" s="11" customFormat="1" ht="19.5" customHeight="1">
      <c r="A6214" s="23"/>
      <c r="B6214" s="216" t="s">
        <v>2982</v>
      </c>
      <c r="C6214" s="40">
        <v>42</v>
      </c>
      <c r="D6214" s="41" t="s">
        <v>19</v>
      </c>
      <c r="E6214" s="20"/>
      <c r="F6214" s="36">
        <f t="shared" si="90"/>
        <v>0</v>
      </c>
    </row>
    <row r="6215" spans="1:6" s="11" customFormat="1" ht="19.5" customHeight="1">
      <c r="A6215" s="23"/>
      <c r="B6215" s="216" t="s">
        <v>2983</v>
      </c>
      <c r="C6215" s="40">
        <v>8</v>
      </c>
      <c r="D6215" s="41" t="s">
        <v>19</v>
      </c>
      <c r="E6215" s="20"/>
      <c r="F6215" s="36">
        <f t="shared" si="90"/>
        <v>0</v>
      </c>
    </row>
    <row r="6216" spans="1:6" s="11" customFormat="1" ht="19.5" customHeight="1">
      <c r="A6216" s="23"/>
      <c r="B6216" s="216" t="s">
        <v>4179</v>
      </c>
      <c r="C6216" s="40">
        <v>5</v>
      </c>
      <c r="D6216" s="41" t="s">
        <v>19</v>
      </c>
      <c r="E6216" s="20"/>
      <c r="F6216" s="36">
        <f t="shared" si="90"/>
        <v>0</v>
      </c>
    </row>
    <row r="6217" spans="1:6" s="11" customFormat="1" ht="19.5" customHeight="1">
      <c r="A6217" s="23"/>
      <c r="B6217" s="216" t="s">
        <v>3113</v>
      </c>
      <c r="C6217" s="40">
        <v>3</v>
      </c>
      <c r="D6217" s="41" t="s">
        <v>19</v>
      </c>
      <c r="E6217" s="20"/>
      <c r="F6217" s="36">
        <f t="shared" si="90"/>
        <v>0</v>
      </c>
    </row>
    <row r="6218" spans="1:6" s="11" customFormat="1" ht="30" customHeight="1">
      <c r="A6218" s="23" t="s">
        <v>47</v>
      </c>
      <c r="B6218" s="73" t="s">
        <v>4180</v>
      </c>
      <c r="C6218" s="40"/>
      <c r="D6218" s="41"/>
      <c r="E6218" s="20"/>
      <c r="F6218" s="36"/>
    </row>
    <row r="6219" spans="1:6" s="11" customFormat="1" ht="45" customHeight="1">
      <c r="A6219" s="23"/>
      <c r="B6219" s="73" t="s">
        <v>4181</v>
      </c>
      <c r="C6219" s="127"/>
      <c r="D6219" s="41"/>
      <c r="E6219" s="20"/>
      <c r="F6219" s="36"/>
    </row>
    <row r="6220" spans="1:6" s="11" customFormat="1" ht="19.5" customHeight="1">
      <c r="A6220" s="23"/>
      <c r="B6220" s="73" t="s">
        <v>4173</v>
      </c>
      <c r="C6220" s="40"/>
      <c r="D6220" s="41"/>
      <c r="E6220" s="20"/>
      <c r="F6220" s="36"/>
    </row>
    <row r="6221" spans="1:6" s="11" customFormat="1" ht="19.5" customHeight="1">
      <c r="A6221" s="23"/>
      <c r="B6221" s="216" t="s">
        <v>4182</v>
      </c>
      <c r="C6221" s="40">
        <v>3</v>
      </c>
      <c r="D6221" s="41" t="s">
        <v>19</v>
      </c>
      <c r="E6221" s="20"/>
      <c r="F6221" s="36">
        <f t="shared" si="90"/>
        <v>0</v>
      </c>
    </row>
    <row r="6222" spans="1:6" s="11" customFormat="1" ht="19.5" customHeight="1">
      <c r="A6222" s="23" t="s">
        <v>48</v>
      </c>
      <c r="B6222" s="73" t="s">
        <v>4183</v>
      </c>
      <c r="C6222" s="40"/>
      <c r="D6222" s="41"/>
      <c r="E6222" s="20"/>
      <c r="F6222" s="36"/>
    </row>
    <row r="6223" spans="1:6" s="11" customFormat="1" ht="41.25" customHeight="1">
      <c r="A6223" s="23"/>
      <c r="B6223" s="73" t="s">
        <v>4184</v>
      </c>
      <c r="C6223" s="40"/>
      <c r="D6223" s="41"/>
      <c r="E6223" s="20"/>
      <c r="F6223" s="36"/>
    </row>
    <row r="6224" spans="1:6" s="11" customFormat="1" ht="19.5" customHeight="1">
      <c r="A6224" s="23"/>
      <c r="B6224" s="73" t="s">
        <v>4173</v>
      </c>
      <c r="C6224" s="40"/>
      <c r="D6224" s="41"/>
      <c r="E6224" s="20"/>
      <c r="F6224" s="36"/>
    </row>
    <row r="6225" spans="1:6" s="11" customFormat="1" ht="19.5" customHeight="1">
      <c r="A6225" s="23"/>
      <c r="B6225" s="108" t="s">
        <v>4185</v>
      </c>
      <c r="C6225" s="40"/>
      <c r="D6225" s="41"/>
      <c r="E6225" s="20"/>
      <c r="F6225" s="36"/>
    </row>
    <row r="6226" spans="1:6" s="11" customFormat="1" ht="19.5" customHeight="1">
      <c r="A6226" s="23"/>
      <c r="B6226" s="216" t="s">
        <v>4186</v>
      </c>
      <c r="C6226" s="40">
        <v>16</v>
      </c>
      <c r="D6226" s="41" t="s">
        <v>19</v>
      </c>
      <c r="E6226" s="20"/>
      <c r="F6226" s="36">
        <f t="shared" si="90"/>
        <v>0</v>
      </c>
    </row>
    <row r="6227" spans="1:6" s="11" customFormat="1" ht="19.5" customHeight="1">
      <c r="A6227" s="23"/>
      <c r="B6227" s="216" t="s">
        <v>4187</v>
      </c>
      <c r="C6227" s="40">
        <v>6</v>
      </c>
      <c r="D6227" s="41" t="s">
        <v>19</v>
      </c>
      <c r="E6227" s="20"/>
      <c r="F6227" s="36">
        <f t="shared" si="90"/>
        <v>0</v>
      </c>
    </row>
    <row r="6228" spans="1:6" s="11" customFormat="1" ht="39.75" customHeight="1">
      <c r="A6228" s="23" t="s">
        <v>49</v>
      </c>
      <c r="B6228" s="73" t="s">
        <v>4188</v>
      </c>
      <c r="C6228" s="40"/>
      <c r="D6228" s="41"/>
      <c r="E6228" s="20"/>
      <c r="F6228" s="36"/>
    </row>
    <row r="6229" spans="1:6" s="11" customFormat="1" ht="19.5" customHeight="1">
      <c r="A6229" s="23"/>
      <c r="B6229" s="73" t="s">
        <v>4173</v>
      </c>
      <c r="C6229" s="40"/>
      <c r="D6229" s="41"/>
      <c r="E6229" s="20"/>
      <c r="F6229" s="36"/>
    </row>
    <row r="6230" spans="1:6" s="11" customFormat="1" ht="19.5" customHeight="1">
      <c r="A6230" s="23"/>
      <c r="B6230" s="216" t="s">
        <v>2982</v>
      </c>
      <c r="C6230" s="40">
        <v>1</v>
      </c>
      <c r="D6230" s="41" t="s">
        <v>19</v>
      </c>
      <c r="E6230" s="20"/>
      <c r="F6230" s="36">
        <f t="shared" si="90"/>
        <v>0</v>
      </c>
    </row>
    <row r="6231" spans="1:6" s="11" customFormat="1" ht="54" customHeight="1">
      <c r="A6231" s="23" t="s">
        <v>50</v>
      </c>
      <c r="B6231" s="73" t="s">
        <v>4189</v>
      </c>
      <c r="C6231" s="40"/>
      <c r="D6231" s="41"/>
      <c r="E6231" s="20"/>
      <c r="F6231" s="36"/>
    </row>
    <row r="6232" spans="1:6" s="11" customFormat="1" ht="19.5" customHeight="1">
      <c r="A6232" s="23"/>
      <c r="B6232" s="73" t="s">
        <v>4173</v>
      </c>
      <c r="C6232" s="40"/>
      <c r="D6232" s="41"/>
      <c r="E6232" s="20"/>
      <c r="F6232" s="36"/>
    </row>
    <row r="6233" spans="1:6" s="11" customFormat="1" ht="19.5" customHeight="1">
      <c r="A6233" s="23"/>
      <c r="B6233" s="108" t="s">
        <v>770</v>
      </c>
      <c r="C6233" s="40"/>
      <c r="D6233" s="41"/>
      <c r="E6233" s="20"/>
      <c r="F6233" s="36"/>
    </row>
    <row r="6234" spans="1:6" s="11" customFormat="1" ht="19.5" customHeight="1">
      <c r="A6234" s="23"/>
      <c r="B6234" s="216" t="s">
        <v>2982</v>
      </c>
      <c r="C6234" s="40">
        <v>2</v>
      </c>
      <c r="D6234" s="41" t="s">
        <v>19</v>
      </c>
      <c r="E6234" s="20"/>
      <c r="F6234" s="36">
        <f t="shared" si="90"/>
        <v>0</v>
      </c>
    </row>
    <row r="6235" spans="1:6" s="11" customFormat="1" ht="30.75" customHeight="1">
      <c r="A6235" s="23" t="s">
        <v>51</v>
      </c>
      <c r="B6235" s="73" t="s">
        <v>4190</v>
      </c>
      <c r="C6235" s="40"/>
      <c r="D6235" s="41"/>
      <c r="E6235" s="20"/>
      <c r="F6235" s="36"/>
    </row>
    <row r="6236" spans="1:6" s="11" customFormat="1" ht="41.25" customHeight="1">
      <c r="A6236" s="23"/>
      <c r="B6236" s="73" t="s">
        <v>4191</v>
      </c>
      <c r="C6236" s="40"/>
      <c r="D6236" s="41"/>
      <c r="E6236" s="20"/>
      <c r="F6236" s="36"/>
    </row>
    <row r="6237" spans="1:6" s="11" customFormat="1" ht="19.5" customHeight="1">
      <c r="A6237" s="23"/>
      <c r="B6237" s="73" t="s">
        <v>4173</v>
      </c>
      <c r="C6237" s="40"/>
      <c r="D6237" s="41"/>
      <c r="E6237" s="20"/>
      <c r="F6237" s="36"/>
    </row>
    <row r="6238" spans="1:6" s="11" customFormat="1" ht="19.5" customHeight="1">
      <c r="A6238" s="23"/>
      <c r="B6238" s="108" t="s">
        <v>770</v>
      </c>
      <c r="C6238" s="40"/>
      <c r="D6238" s="41"/>
      <c r="E6238" s="20"/>
      <c r="F6238" s="36"/>
    </row>
    <row r="6239" spans="1:6" s="11" customFormat="1" ht="19.5" customHeight="1">
      <c r="A6239" s="23"/>
      <c r="B6239" s="216" t="s">
        <v>2982</v>
      </c>
      <c r="C6239" s="40">
        <v>5</v>
      </c>
      <c r="D6239" s="41" t="s">
        <v>38</v>
      </c>
      <c r="E6239" s="20"/>
      <c r="F6239" s="36">
        <f t="shared" si="90"/>
        <v>0</v>
      </c>
    </row>
    <row r="6240" spans="1:6" s="11" customFormat="1" ht="44.25" customHeight="1">
      <c r="A6240" s="23" t="s">
        <v>52</v>
      </c>
      <c r="B6240" s="73" t="s">
        <v>4192</v>
      </c>
      <c r="C6240" s="40"/>
      <c r="D6240" s="41"/>
      <c r="E6240" s="20"/>
      <c r="F6240" s="36"/>
    </row>
    <row r="6241" spans="1:6" s="11" customFormat="1" ht="19.5" customHeight="1">
      <c r="A6241" s="23"/>
      <c r="B6241" s="73" t="s">
        <v>4193</v>
      </c>
      <c r="C6241" s="40"/>
      <c r="D6241" s="41"/>
      <c r="E6241" s="20"/>
      <c r="F6241" s="36"/>
    </row>
    <row r="6242" spans="1:6" s="11" customFormat="1" ht="19.5" customHeight="1">
      <c r="A6242" s="23"/>
      <c r="B6242" s="73" t="s">
        <v>4194</v>
      </c>
      <c r="C6242" s="40"/>
      <c r="D6242" s="41"/>
      <c r="E6242" s="20"/>
      <c r="F6242" s="36"/>
    </row>
    <row r="6243" spans="1:6" s="11" customFormat="1" ht="19.5" customHeight="1">
      <c r="A6243" s="23"/>
      <c r="B6243" s="73" t="s">
        <v>4195</v>
      </c>
      <c r="C6243" s="40"/>
      <c r="D6243" s="41"/>
      <c r="E6243" s="20"/>
      <c r="F6243" s="36"/>
    </row>
    <row r="6244" spans="1:6" s="11" customFormat="1" ht="19.5" customHeight="1">
      <c r="A6244" s="23"/>
      <c r="B6244" s="73" t="s">
        <v>4196</v>
      </c>
      <c r="C6244" s="40"/>
      <c r="D6244" s="41"/>
      <c r="E6244" s="20"/>
      <c r="F6244" s="36"/>
    </row>
    <row r="6245" spans="1:6" s="11" customFormat="1" ht="19.5" customHeight="1">
      <c r="A6245" s="23"/>
      <c r="B6245" s="73" t="s">
        <v>4197</v>
      </c>
      <c r="C6245" s="40"/>
      <c r="D6245" s="41"/>
      <c r="E6245" s="20"/>
      <c r="F6245" s="36"/>
    </row>
    <row r="6246" spans="1:6" s="11" customFormat="1" ht="19.5" customHeight="1">
      <c r="A6246" s="23"/>
      <c r="B6246" s="108" t="s">
        <v>4198</v>
      </c>
      <c r="C6246" s="40"/>
      <c r="D6246" s="41"/>
      <c r="E6246" s="20"/>
      <c r="F6246" s="36"/>
    </row>
    <row r="6247" spans="1:6" s="11" customFormat="1" ht="19.5" customHeight="1">
      <c r="A6247" s="23"/>
      <c r="B6247" s="239" t="s">
        <v>4199</v>
      </c>
      <c r="C6247" s="40">
        <v>1</v>
      </c>
      <c r="D6247" s="41" t="s">
        <v>19</v>
      </c>
      <c r="E6247" s="20"/>
      <c r="F6247" s="36">
        <f t="shared" si="90"/>
        <v>0</v>
      </c>
    </row>
    <row r="6248" spans="1:6" s="11" customFormat="1" ht="19.5" customHeight="1">
      <c r="A6248" s="23" t="s">
        <v>53</v>
      </c>
      <c r="B6248" s="73" t="s">
        <v>4200</v>
      </c>
      <c r="C6248" s="40"/>
      <c r="D6248" s="41"/>
      <c r="E6248" s="20"/>
      <c r="F6248" s="36"/>
    </row>
    <row r="6249" spans="1:6" s="11" customFormat="1" ht="33.75" customHeight="1">
      <c r="A6249" s="23"/>
      <c r="B6249" s="73" t="s">
        <v>4201</v>
      </c>
      <c r="C6249" s="40"/>
      <c r="D6249" s="41"/>
      <c r="E6249" s="20"/>
      <c r="F6249" s="36"/>
    </row>
    <row r="6250" spans="1:6" s="11" customFormat="1" ht="19.5" customHeight="1">
      <c r="A6250" s="23"/>
      <c r="B6250" s="73" t="s">
        <v>4173</v>
      </c>
      <c r="C6250" s="40"/>
      <c r="D6250" s="41"/>
      <c r="E6250" s="20"/>
      <c r="F6250" s="36"/>
    </row>
    <row r="6251" spans="1:6" s="11" customFormat="1" ht="19.5" customHeight="1">
      <c r="A6251" s="23"/>
      <c r="B6251" s="108" t="s">
        <v>770</v>
      </c>
      <c r="C6251" s="40"/>
      <c r="D6251" s="41"/>
      <c r="E6251" s="20"/>
      <c r="F6251" s="36"/>
    </row>
    <row r="6252" spans="1:6" s="11" customFormat="1" ht="19.5" customHeight="1">
      <c r="A6252" s="23"/>
      <c r="B6252" s="216" t="s">
        <v>4202</v>
      </c>
      <c r="C6252" s="40">
        <v>2</v>
      </c>
      <c r="D6252" s="41" t="s">
        <v>19</v>
      </c>
      <c r="E6252" s="20"/>
      <c r="F6252" s="36">
        <f t="shared" si="90"/>
        <v>0</v>
      </c>
    </row>
    <row r="6253" spans="1:6" s="11" customFormat="1" ht="38.25" customHeight="1">
      <c r="A6253" s="23" t="s">
        <v>54</v>
      </c>
      <c r="B6253" s="227" t="s">
        <v>4203</v>
      </c>
      <c r="C6253" s="40"/>
      <c r="D6253" s="41"/>
      <c r="E6253" s="20"/>
      <c r="F6253" s="36"/>
    </row>
    <row r="6254" spans="1:6" s="11" customFormat="1" ht="19.5" customHeight="1">
      <c r="A6254" s="23" t="s">
        <v>4217</v>
      </c>
      <c r="B6254" s="227" t="s">
        <v>4204</v>
      </c>
      <c r="C6254" s="40"/>
      <c r="D6254" s="41"/>
      <c r="E6254" s="20"/>
      <c r="F6254" s="36"/>
    </row>
    <row r="6255" spans="1:6" s="11" customFormat="1" ht="19.5" customHeight="1">
      <c r="A6255" s="23"/>
      <c r="B6255" s="227" t="s">
        <v>4205</v>
      </c>
      <c r="C6255" s="40"/>
      <c r="D6255" s="41"/>
      <c r="E6255" s="20"/>
      <c r="F6255" s="36"/>
    </row>
    <row r="6256" spans="1:6" s="11" customFormat="1" ht="19.5" customHeight="1">
      <c r="A6256" s="23"/>
      <c r="B6256" s="227" t="s">
        <v>4206</v>
      </c>
      <c r="C6256" s="40"/>
      <c r="D6256" s="41"/>
      <c r="E6256" s="20"/>
      <c r="F6256" s="36"/>
    </row>
    <row r="6257" spans="1:6" s="11" customFormat="1" ht="19.5" customHeight="1">
      <c r="A6257" s="23"/>
      <c r="B6257" s="227" t="s">
        <v>4207</v>
      </c>
      <c r="C6257" s="40"/>
      <c r="D6257" s="41"/>
      <c r="E6257" s="20"/>
      <c r="F6257" s="36"/>
    </row>
    <row r="6258" spans="1:6" s="11" customFormat="1" ht="19.5" customHeight="1">
      <c r="A6258" s="23"/>
      <c r="B6258" s="227" t="s">
        <v>4208</v>
      </c>
      <c r="C6258" s="40"/>
      <c r="D6258" s="41"/>
      <c r="E6258" s="20"/>
      <c r="F6258" s="36"/>
    </row>
    <row r="6259" spans="1:6" s="11" customFormat="1" ht="19.5" customHeight="1">
      <c r="A6259" s="23"/>
      <c r="B6259" s="227" t="s">
        <v>4209</v>
      </c>
      <c r="C6259" s="40"/>
      <c r="D6259" s="41"/>
      <c r="E6259" s="20"/>
      <c r="F6259" s="36"/>
    </row>
    <row r="6260" spans="1:6" s="11" customFormat="1" ht="19.5" customHeight="1">
      <c r="A6260" s="23"/>
      <c r="B6260" s="227" t="s">
        <v>4210</v>
      </c>
      <c r="C6260" s="40"/>
      <c r="D6260" s="41"/>
      <c r="E6260" s="20"/>
      <c r="F6260" s="36"/>
    </row>
    <row r="6261" spans="1:6" s="11" customFormat="1" ht="19.5" customHeight="1">
      <c r="A6261" s="23"/>
      <c r="B6261" s="227" t="s">
        <v>4211</v>
      </c>
      <c r="C6261" s="40"/>
      <c r="D6261" s="41"/>
      <c r="E6261" s="20"/>
      <c r="F6261" s="36"/>
    </row>
    <row r="6262" spans="1:6" s="11" customFormat="1" ht="19.5" customHeight="1">
      <c r="A6262" s="23"/>
      <c r="B6262" s="227" t="s">
        <v>4212</v>
      </c>
      <c r="C6262" s="40"/>
      <c r="D6262" s="41"/>
      <c r="E6262" s="20"/>
      <c r="F6262" s="36"/>
    </row>
    <row r="6263" spans="1:6" s="11" customFormat="1" ht="19.5" customHeight="1">
      <c r="A6263" s="23"/>
      <c r="B6263" s="227" t="s">
        <v>4213</v>
      </c>
      <c r="C6263" s="40"/>
      <c r="D6263" s="41"/>
      <c r="E6263" s="20"/>
      <c r="F6263" s="36"/>
    </row>
    <row r="6264" spans="1:6" s="11" customFormat="1" ht="19.5" customHeight="1">
      <c r="A6264" s="23"/>
      <c r="B6264" s="227" t="s">
        <v>4214</v>
      </c>
      <c r="C6264" s="40"/>
      <c r="D6264" s="41"/>
      <c r="E6264" s="20"/>
      <c r="F6264" s="36"/>
    </row>
    <row r="6265" spans="1:6" s="11" customFormat="1" ht="19.5" customHeight="1">
      <c r="A6265" s="23"/>
      <c r="B6265" s="227" t="s">
        <v>4215</v>
      </c>
      <c r="C6265" s="40"/>
      <c r="D6265" s="41"/>
      <c r="E6265" s="20"/>
      <c r="F6265" s="36"/>
    </row>
    <row r="6266" spans="1:6" s="11" customFormat="1" ht="19.5" customHeight="1">
      <c r="A6266" s="23"/>
      <c r="B6266" s="227" t="s">
        <v>4216</v>
      </c>
      <c r="C6266" s="40"/>
      <c r="D6266" s="41"/>
      <c r="E6266" s="20"/>
      <c r="F6266" s="36"/>
    </row>
    <row r="6267" spans="1:6" s="11" customFormat="1" ht="118.5" customHeight="1">
      <c r="A6267" s="23"/>
      <c r="B6267" s="227" t="s">
        <v>4218</v>
      </c>
      <c r="C6267" s="40"/>
      <c r="D6267" s="41"/>
      <c r="E6267" s="20"/>
      <c r="F6267" s="36"/>
    </row>
    <row r="6268" spans="1:6" s="11" customFormat="1" ht="19.5" customHeight="1">
      <c r="A6268" s="23"/>
      <c r="B6268" s="238" t="s">
        <v>4219</v>
      </c>
      <c r="C6268" s="40"/>
      <c r="D6268" s="41"/>
      <c r="E6268" s="20"/>
      <c r="F6268" s="36"/>
    </row>
    <row r="6269" spans="1:6" s="11" customFormat="1" ht="19.5" customHeight="1">
      <c r="A6269" s="23"/>
      <c r="B6269" s="356" t="s">
        <v>4220</v>
      </c>
      <c r="C6269" s="40">
        <v>1</v>
      </c>
      <c r="D6269" s="41" t="s">
        <v>38</v>
      </c>
      <c r="E6269" s="20"/>
      <c r="F6269" s="36">
        <f t="shared" si="90"/>
        <v>0</v>
      </c>
    </row>
    <row r="6270" spans="1:6" s="11" customFormat="1" ht="19.5" customHeight="1">
      <c r="A6270" s="23" t="s">
        <v>4221</v>
      </c>
      <c r="B6270" s="227" t="s">
        <v>4222</v>
      </c>
      <c r="C6270" s="40"/>
      <c r="D6270" s="41"/>
      <c r="E6270" s="20"/>
      <c r="F6270" s="36"/>
    </row>
    <row r="6271" spans="1:6" s="11" customFormat="1" ht="19.5" customHeight="1">
      <c r="A6271" s="23"/>
      <c r="B6271" s="227" t="s">
        <v>4205</v>
      </c>
      <c r="C6271" s="40"/>
      <c r="D6271" s="41"/>
      <c r="E6271" s="20"/>
      <c r="F6271" s="36"/>
    </row>
    <row r="6272" spans="1:6" s="11" customFormat="1" ht="19.5" customHeight="1">
      <c r="A6272" s="23"/>
      <c r="B6272" s="227" t="s">
        <v>4223</v>
      </c>
      <c r="C6272" s="40"/>
      <c r="D6272" s="41"/>
      <c r="E6272" s="20"/>
      <c r="F6272" s="36"/>
    </row>
    <row r="6273" spans="1:6" s="11" customFormat="1" ht="19.5" customHeight="1">
      <c r="A6273" s="23"/>
      <c r="B6273" s="227" t="s">
        <v>4224</v>
      </c>
      <c r="C6273" s="40"/>
      <c r="D6273" s="41"/>
      <c r="E6273" s="20"/>
      <c r="F6273" s="36"/>
    </row>
    <row r="6274" spans="1:6" s="11" customFormat="1" ht="19.5" customHeight="1">
      <c r="A6274" s="23"/>
      <c r="B6274" s="227" t="s">
        <v>4225</v>
      </c>
      <c r="C6274" s="40"/>
      <c r="D6274" s="41"/>
      <c r="E6274" s="20"/>
      <c r="F6274" s="36"/>
    </row>
    <row r="6275" spans="1:6" s="11" customFormat="1" ht="19.5" customHeight="1">
      <c r="A6275" s="23"/>
      <c r="B6275" s="227" t="s">
        <v>4226</v>
      </c>
      <c r="C6275" s="40"/>
      <c r="D6275" s="41"/>
      <c r="E6275" s="20"/>
      <c r="F6275" s="36"/>
    </row>
    <row r="6276" spans="1:6" s="11" customFormat="1" ht="19.5" customHeight="1">
      <c r="A6276" s="23"/>
      <c r="B6276" s="227" t="s">
        <v>4227</v>
      </c>
      <c r="C6276" s="40"/>
      <c r="D6276" s="41"/>
      <c r="E6276" s="20"/>
      <c r="F6276" s="36"/>
    </row>
    <row r="6277" spans="1:6" s="11" customFormat="1" ht="19.5" customHeight="1">
      <c r="A6277" s="23"/>
      <c r="B6277" s="227" t="s">
        <v>4228</v>
      </c>
      <c r="C6277" s="40"/>
      <c r="D6277" s="41"/>
      <c r="E6277" s="20"/>
      <c r="F6277" s="36"/>
    </row>
    <row r="6278" spans="1:6" s="11" customFormat="1" ht="19.5" customHeight="1">
      <c r="A6278" s="23"/>
      <c r="B6278" s="227" t="s">
        <v>4229</v>
      </c>
      <c r="C6278" s="40"/>
      <c r="D6278" s="41"/>
      <c r="E6278" s="20"/>
      <c r="F6278" s="36"/>
    </row>
    <row r="6279" spans="1:6" s="11" customFormat="1" ht="19.5" customHeight="1">
      <c r="A6279" s="23"/>
      <c r="B6279" s="227" t="s">
        <v>4230</v>
      </c>
      <c r="C6279" s="40"/>
      <c r="D6279" s="41"/>
      <c r="E6279" s="20"/>
      <c r="F6279" s="36"/>
    </row>
    <row r="6280" spans="1:6" s="11" customFormat="1" ht="19.5" customHeight="1">
      <c r="A6280" s="23"/>
      <c r="B6280" s="227" t="s">
        <v>4231</v>
      </c>
      <c r="C6280" s="40"/>
      <c r="D6280" s="41"/>
      <c r="E6280" s="20"/>
      <c r="F6280" s="36"/>
    </row>
    <row r="6281" spans="1:6" s="11" customFormat="1" ht="19.5" customHeight="1">
      <c r="A6281" s="23"/>
      <c r="B6281" s="227" t="s">
        <v>4232</v>
      </c>
      <c r="C6281" s="40"/>
      <c r="D6281" s="41"/>
      <c r="E6281" s="20"/>
      <c r="F6281" s="36"/>
    </row>
    <row r="6282" spans="1:6" s="11" customFormat="1" ht="19.5" customHeight="1">
      <c r="A6282" s="23"/>
      <c r="B6282" s="227" t="s">
        <v>4233</v>
      </c>
      <c r="C6282" s="40"/>
      <c r="D6282" s="41"/>
      <c r="E6282" s="20"/>
      <c r="F6282" s="36"/>
    </row>
    <row r="6283" spans="1:6" s="11" customFormat="1" ht="19.5" customHeight="1">
      <c r="A6283" s="23"/>
      <c r="B6283" s="227" t="s">
        <v>4215</v>
      </c>
      <c r="C6283" s="40"/>
      <c r="D6283" s="41"/>
      <c r="E6283" s="20"/>
      <c r="F6283" s="36"/>
    </row>
    <row r="6284" spans="1:6" s="11" customFormat="1" ht="19.5" customHeight="1">
      <c r="A6284" s="23"/>
      <c r="B6284" s="227" t="s">
        <v>4216</v>
      </c>
      <c r="C6284" s="40"/>
      <c r="D6284" s="41"/>
      <c r="E6284" s="20"/>
      <c r="F6284" s="36"/>
    </row>
    <row r="6285" spans="1:6" s="11" customFormat="1" ht="95.25" customHeight="1">
      <c r="A6285" s="23"/>
      <c r="B6285" s="227" t="s">
        <v>4234</v>
      </c>
      <c r="C6285" s="40"/>
      <c r="D6285" s="41"/>
      <c r="E6285" s="20"/>
      <c r="F6285" s="36"/>
    </row>
    <row r="6286" spans="1:6" s="11" customFormat="1" ht="19.5" customHeight="1">
      <c r="A6286" s="23"/>
      <c r="B6286" s="227" t="s">
        <v>4235</v>
      </c>
      <c r="C6286" s="40">
        <v>1</v>
      </c>
      <c r="D6286" s="41" t="s">
        <v>38</v>
      </c>
      <c r="E6286" s="20"/>
      <c r="F6286" s="36">
        <f t="shared" si="90"/>
        <v>0</v>
      </c>
    </row>
    <row r="6287" spans="1:6" s="11" customFormat="1" ht="19.5" customHeight="1">
      <c r="A6287" s="23" t="s">
        <v>4236</v>
      </c>
      <c r="B6287" s="227" t="s">
        <v>4237</v>
      </c>
      <c r="C6287" s="40"/>
      <c r="D6287" s="41"/>
      <c r="E6287" s="20"/>
      <c r="F6287" s="36"/>
    </row>
    <row r="6288" spans="1:6" s="11" customFormat="1" ht="19.5" customHeight="1">
      <c r="A6288" s="23"/>
      <c r="B6288" s="227" t="s">
        <v>4205</v>
      </c>
      <c r="C6288" s="40"/>
      <c r="D6288" s="41"/>
      <c r="E6288" s="20"/>
      <c r="F6288" s="36"/>
    </row>
    <row r="6289" spans="1:6" s="11" customFormat="1" ht="19.5" customHeight="1">
      <c r="A6289" s="23"/>
      <c r="B6289" s="227" t="s">
        <v>4238</v>
      </c>
      <c r="C6289" s="40"/>
      <c r="D6289" s="41"/>
      <c r="E6289" s="20"/>
      <c r="F6289" s="36"/>
    </row>
    <row r="6290" spans="1:6" s="11" customFormat="1" ht="19.5" customHeight="1">
      <c r="A6290" s="23"/>
      <c r="B6290" s="227" t="s">
        <v>4239</v>
      </c>
      <c r="C6290" s="40"/>
      <c r="D6290" s="41"/>
      <c r="E6290" s="20"/>
      <c r="F6290" s="36"/>
    </row>
    <row r="6291" spans="1:6" s="11" customFormat="1" ht="19.5" customHeight="1">
      <c r="A6291" s="23"/>
      <c r="B6291" s="227" t="s">
        <v>4240</v>
      </c>
      <c r="C6291" s="40"/>
      <c r="D6291" s="41"/>
      <c r="E6291" s="20"/>
      <c r="F6291" s="36"/>
    </row>
    <row r="6292" spans="1:6" s="11" customFormat="1" ht="19.5" customHeight="1">
      <c r="A6292" s="23"/>
      <c r="B6292" s="227" t="s">
        <v>4241</v>
      </c>
      <c r="C6292" s="40"/>
      <c r="D6292" s="41"/>
      <c r="E6292" s="20"/>
      <c r="F6292" s="36"/>
    </row>
    <row r="6293" spans="1:6" s="11" customFormat="1" ht="19.5" customHeight="1">
      <c r="A6293" s="23"/>
      <c r="B6293" s="227" t="s">
        <v>4242</v>
      </c>
      <c r="C6293" s="40"/>
      <c r="D6293" s="41"/>
      <c r="E6293" s="20"/>
      <c r="F6293" s="36"/>
    </row>
    <row r="6294" spans="1:6" s="11" customFormat="1" ht="19.5" customHeight="1">
      <c r="A6294" s="23"/>
      <c r="B6294" s="227" t="s">
        <v>4243</v>
      </c>
      <c r="C6294" s="40"/>
      <c r="D6294" s="41"/>
      <c r="E6294" s="20"/>
      <c r="F6294" s="36"/>
    </row>
    <row r="6295" spans="1:6" s="11" customFormat="1" ht="19.5" customHeight="1">
      <c r="A6295" s="23"/>
      <c r="B6295" s="227" t="s">
        <v>4244</v>
      </c>
      <c r="C6295" s="40"/>
      <c r="D6295" s="41"/>
      <c r="E6295" s="20"/>
      <c r="F6295" s="36"/>
    </row>
    <row r="6296" spans="1:6" s="11" customFormat="1" ht="19.5" customHeight="1">
      <c r="A6296" s="23"/>
      <c r="B6296" s="227" t="s">
        <v>4245</v>
      </c>
      <c r="C6296" s="40"/>
      <c r="D6296" s="41"/>
      <c r="E6296" s="20"/>
      <c r="F6296" s="36"/>
    </row>
    <row r="6297" spans="1:6" s="11" customFormat="1" ht="19.5" customHeight="1">
      <c r="A6297" s="23"/>
      <c r="B6297" s="227" t="s">
        <v>4215</v>
      </c>
      <c r="C6297" s="40"/>
      <c r="D6297" s="41"/>
      <c r="E6297" s="20"/>
      <c r="F6297" s="36"/>
    </row>
    <row r="6298" spans="1:6" s="11" customFormat="1" ht="19.5" customHeight="1">
      <c r="A6298" s="23"/>
      <c r="B6298" s="227" t="s">
        <v>4216</v>
      </c>
      <c r="C6298" s="40"/>
      <c r="D6298" s="41"/>
      <c r="E6298" s="20"/>
      <c r="F6298" s="36"/>
    </row>
    <row r="6299" spans="1:6" s="11" customFormat="1" ht="67.5" customHeight="1">
      <c r="A6299" s="23"/>
      <c r="B6299" s="227" t="s">
        <v>4246</v>
      </c>
      <c r="C6299" s="127"/>
      <c r="D6299" s="41"/>
      <c r="E6299" s="20"/>
      <c r="F6299" s="36"/>
    </row>
    <row r="6300" spans="1:6" s="11" customFormat="1" ht="23.25" customHeight="1">
      <c r="A6300" s="23"/>
      <c r="B6300" s="227" t="s">
        <v>4247</v>
      </c>
      <c r="C6300" s="127">
        <v>1</v>
      </c>
      <c r="D6300" s="41" t="s">
        <v>4248</v>
      </c>
      <c r="E6300" s="20"/>
      <c r="F6300" s="36">
        <f t="shared" si="90"/>
        <v>0</v>
      </c>
    </row>
    <row r="6301" spans="1:6" s="11" customFormat="1" ht="22.5" customHeight="1">
      <c r="A6301" s="23" t="s">
        <v>152</v>
      </c>
      <c r="B6301" s="73" t="s">
        <v>4249</v>
      </c>
      <c r="C6301" s="127"/>
      <c r="D6301" s="41"/>
      <c r="E6301" s="20"/>
      <c r="F6301" s="36"/>
    </row>
    <row r="6302" spans="1:6" s="11" customFormat="1" ht="90.75" customHeight="1">
      <c r="A6302" s="23"/>
      <c r="B6302" s="73" t="s">
        <v>4250</v>
      </c>
      <c r="C6302" s="127"/>
      <c r="D6302" s="41"/>
      <c r="E6302" s="20"/>
      <c r="F6302" s="36"/>
    </row>
    <row r="6303" spans="1:6" s="11" customFormat="1" ht="18.75" customHeight="1">
      <c r="A6303" s="23"/>
      <c r="B6303" s="73" t="s">
        <v>4251</v>
      </c>
      <c r="C6303" s="40"/>
      <c r="D6303" s="41"/>
      <c r="E6303" s="20"/>
      <c r="F6303" s="36"/>
    </row>
    <row r="6304" spans="1:6" s="11" customFormat="1" ht="18.75" customHeight="1">
      <c r="A6304" s="23"/>
      <c r="B6304" s="73" t="s">
        <v>4252</v>
      </c>
      <c r="C6304" s="40"/>
      <c r="D6304" s="41"/>
      <c r="E6304" s="20"/>
      <c r="F6304" s="36"/>
    </row>
    <row r="6305" spans="1:6" s="11" customFormat="1" ht="18.75" customHeight="1">
      <c r="A6305" s="23"/>
      <c r="B6305" s="108" t="s">
        <v>4253</v>
      </c>
      <c r="C6305" s="40"/>
      <c r="D6305" s="41"/>
      <c r="E6305" s="20"/>
      <c r="F6305" s="36"/>
    </row>
    <row r="6306" spans="1:6" s="11" customFormat="1" ht="23.25" customHeight="1">
      <c r="A6306" s="23"/>
      <c r="B6306" s="219" t="s">
        <v>4254</v>
      </c>
      <c r="C6306" s="40">
        <v>3</v>
      </c>
      <c r="D6306" s="41" t="s">
        <v>38</v>
      </c>
      <c r="E6306" s="20"/>
      <c r="F6306" s="36">
        <f t="shared" si="90"/>
        <v>0</v>
      </c>
    </row>
    <row r="6307" spans="1:6" s="11" customFormat="1" ht="26.25" customHeight="1">
      <c r="A6307" s="23"/>
      <c r="B6307" s="73" t="s">
        <v>4255</v>
      </c>
      <c r="C6307" s="40"/>
      <c r="D6307" s="41"/>
      <c r="E6307" s="20"/>
      <c r="F6307" s="36"/>
    </row>
    <row r="6308" spans="1:6" s="11" customFormat="1" ht="18.75" customHeight="1">
      <c r="A6308" s="23" t="s">
        <v>327</v>
      </c>
      <c r="B6308" s="73" t="s">
        <v>4256</v>
      </c>
      <c r="C6308" s="40"/>
      <c r="D6308" s="41"/>
      <c r="E6308" s="20"/>
      <c r="F6308" s="36"/>
    </row>
    <row r="6309" spans="1:6" s="11" customFormat="1" ht="78.75" customHeight="1">
      <c r="A6309" s="23"/>
      <c r="B6309" s="73" t="s">
        <v>4257</v>
      </c>
      <c r="C6309" s="40"/>
      <c r="D6309" s="41"/>
      <c r="E6309" s="20"/>
      <c r="F6309" s="36"/>
    </row>
    <row r="6310" spans="1:6" s="11" customFormat="1" ht="40.5" customHeight="1">
      <c r="A6310" s="23"/>
      <c r="B6310" s="73" t="s">
        <v>4258</v>
      </c>
      <c r="C6310" s="40"/>
      <c r="D6310" s="41"/>
      <c r="E6310" s="20"/>
      <c r="F6310" s="36"/>
    </row>
    <row r="6311" spans="1:6" s="11" customFormat="1" ht="18.75" customHeight="1">
      <c r="A6311" s="23"/>
      <c r="B6311" s="73" t="s">
        <v>4251</v>
      </c>
      <c r="C6311" s="40"/>
      <c r="D6311" s="41"/>
      <c r="E6311" s="20"/>
      <c r="F6311" s="36"/>
    </row>
    <row r="6312" spans="1:6" s="11" customFormat="1" ht="18.75" customHeight="1">
      <c r="A6312" s="23"/>
      <c r="B6312" s="73" t="s">
        <v>4252</v>
      </c>
      <c r="C6312" s="40"/>
      <c r="D6312" s="41"/>
      <c r="E6312" s="20"/>
      <c r="F6312" s="36"/>
    </row>
    <row r="6313" spans="1:6" s="11" customFormat="1" ht="18.75" customHeight="1">
      <c r="A6313" s="23"/>
      <c r="B6313" s="108" t="s">
        <v>4253</v>
      </c>
      <c r="C6313" s="40"/>
      <c r="D6313" s="41"/>
      <c r="E6313" s="20"/>
      <c r="F6313" s="36"/>
    </row>
    <row r="6314" spans="1:6" s="11" customFormat="1" ht="18.75" customHeight="1">
      <c r="A6314" s="23"/>
      <c r="B6314" s="219" t="s">
        <v>4254</v>
      </c>
      <c r="C6314" s="40"/>
      <c r="D6314" s="41"/>
      <c r="E6314" s="20"/>
      <c r="F6314" s="36"/>
    </row>
    <row r="6315" spans="1:6" s="11" customFormat="1" ht="18.75" customHeight="1">
      <c r="A6315" s="23"/>
      <c r="B6315" s="216" t="s">
        <v>4259</v>
      </c>
      <c r="C6315" s="40"/>
      <c r="D6315" s="41"/>
      <c r="E6315" s="20"/>
      <c r="F6315" s="36"/>
    </row>
    <row r="6316" spans="1:6" s="11" customFormat="1" ht="18.75" customHeight="1">
      <c r="A6316" s="23"/>
      <c r="B6316" s="216" t="s">
        <v>4260</v>
      </c>
      <c r="C6316" s="40"/>
      <c r="D6316" s="41"/>
      <c r="E6316" s="20"/>
      <c r="F6316" s="36"/>
    </row>
    <row r="6317" spans="1:6" s="11" customFormat="1" ht="18.75" customHeight="1">
      <c r="A6317" s="23"/>
      <c r="B6317" s="358" t="s">
        <v>2671</v>
      </c>
      <c r="C6317" s="40">
        <v>6</v>
      </c>
      <c r="D6317" s="41" t="s">
        <v>38</v>
      </c>
      <c r="E6317" s="20"/>
      <c r="F6317" s="36"/>
    </row>
    <row r="6318" spans="1:6" s="11" customFormat="1" ht="27.75" customHeight="1">
      <c r="A6318" s="23"/>
      <c r="B6318" s="73" t="s">
        <v>4255</v>
      </c>
      <c r="C6318" s="40"/>
      <c r="D6318" s="41"/>
      <c r="E6318" s="20"/>
      <c r="F6318" s="36"/>
    </row>
    <row r="6319" spans="1:6" s="11" customFormat="1" ht="24.75" customHeight="1">
      <c r="A6319" s="23" t="s">
        <v>331</v>
      </c>
      <c r="B6319" s="73" t="s">
        <v>4261</v>
      </c>
      <c r="C6319" s="40"/>
      <c r="D6319" s="41"/>
      <c r="E6319" s="20"/>
      <c r="F6319" s="36"/>
    </row>
    <row r="6320" spans="1:6" s="11" customFormat="1" ht="75.75" customHeight="1">
      <c r="A6320" s="23"/>
      <c r="B6320" s="73" t="s">
        <v>4262</v>
      </c>
      <c r="C6320" s="40"/>
      <c r="D6320" s="41"/>
      <c r="E6320" s="20"/>
      <c r="F6320" s="36"/>
    </row>
    <row r="6321" spans="1:6" s="11" customFormat="1" ht="18.75" customHeight="1">
      <c r="A6321" s="23"/>
      <c r="B6321" s="73" t="s">
        <v>4263</v>
      </c>
      <c r="C6321" s="40"/>
      <c r="D6321" s="41"/>
      <c r="E6321" s="20"/>
      <c r="F6321" s="36"/>
    </row>
    <row r="6322" spans="1:6" s="11" customFormat="1" ht="18.75" customHeight="1">
      <c r="A6322" s="23"/>
      <c r="B6322" s="73" t="s">
        <v>4251</v>
      </c>
      <c r="C6322" s="40"/>
      <c r="D6322" s="41"/>
      <c r="E6322" s="20"/>
      <c r="F6322" s="36"/>
    </row>
    <row r="6323" spans="1:6" s="11" customFormat="1" ht="18.75" customHeight="1">
      <c r="A6323" s="23"/>
      <c r="B6323" s="73" t="s">
        <v>4252</v>
      </c>
      <c r="C6323" s="40"/>
      <c r="D6323" s="41"/>
      <c r="E6323" s="20"/>
      <c r="F6323" s="36"/>
    </row>
    <row r="6324" spans="1:6" s="11" customFormat="1" ht="18.75" customHeight="1">
      <c r="A6324" s="23"/>
      <c r="B6324" s="108" t="s">
        <v>4253</v>
      </c>
      <c r="C6324" s="40"/>
      <c r="D6324" s="41"/>
      <c r="E6324" s="20"/>
      <c r="F6324" s="36"/>
    </row>
    <row r="6325" spans="1:6" s="11" customFormat="1" ht="18.75" customHeight="1">
      <c r="A6325" s="23"/>
      <c r="B6325" s="219" t="s">
        <v>4264</v>
      </c>
      <c r="C6325" s="40"/>
      <c r="D6325" s="41"/>
      <c r="E6325" s="20"/>
      <c r="F6325" s="36"/>
    </row>
    <row r="6326" spans="1:6" s="11" customFormat="1" ht="18.75" customHeight="1">
      <c r="A6326" s="23"/>
      <c r="B6326" s="216" t="s">
        <v>4265</v>
      </c>
      <c r="C6326" s="40"/>
      <c r="D6326" s="41"/>
      <c r="E6326" s="20"/>
      <c r="F6326" s="36"/>
    </row>
    <row r="6327" spans="1:6" s="11" customFormat="1" ht="18.75" customHeight="1">
      <c r="A6327" s="23"/>
      <c r="B6327" s="216" t="s">
        <v>4266</v>
      </c>
      <c r="C6327" s="40"/>
      <c r="D6327" s="41"/>
      <c r="E6327" s="20"/>
      <c r="F6327" s="36"/>
    </row>
    <row r="6328" spans="1:6" s="11" customFormat="1" ht="18.75" customHeight="1">
      <c r="A6328" s="23"/>
      <c r="B6328" s="359" t="s">
        <v>2671</v>
      </c>
      <c r="C6328" s="40">
        <v>1</v>
      </c>
      <c r="D6328" s="41" t="s">
        <v>38</v>
      </c>
      <c r="E6328" s="20"/>
      <c r="F6328" s="36">
        <f t="shared" si="90"/>
        <v>0</v>
      </c>
    </row>
    <row r="6329" spans="1:6" s="11" customFormat="1" ht="33.75" customHeight="1">
      <c r="A6329" s="23" t="s">
        <v>332</v>
      </c>
      <c r="B6329" s="73" t="s">
        <v>4267</v>
      </c>
      <c r="C6329" s="40"/>
      <c r="D6329" s="41"/>
      <c r="E6329" s="20"/>
      <c r="F6329" s="36"/>
    </row>
    <row r="6330" spans="1:6" s="11" customFormat="1" ht="83.25" customHeight="1">
      <c r="A6330" s="23"/>
      <c r="B6330" s="73" t="s">
        <v>4257</v>
      </c>
      <c r="C6330" s="40"/>
      <c r="D6330" s="41"/>
      <c r="E6330" s="20"/>
      <c r="F6330" s="36"/>
    </row>
    <row r="6331" spans="1:6" s="11" customFormat="1" ht="40.5" customHeight="1">
      <c r="A6331" s="23"/>
      <c r="B6331" s="73" t="s">
        <v>4258</v>
      </c>
      <c r="C6331" s="40"/>
      <c r="D6331" s="41"/>
      <c r="E6331" s="20"/>
      <c r="F6331" s="36"/>
    </row>
    <row r="6332" spans="1:6" s="11" customFormat="1" ht="18.75" customHeight="1">
      <c r="A6332" s="23"/>
      <c r="B6332" s="73" t="s">
        <v>4251</v>
      </c>
      <c r="C6332" s="40"/>
      <c r="D6332" s="41"/>
      <c r="E6332" s="20"/>
      <c r="F6332" s="36"/>
    </row>
    <row r="6333" spans="1:6" s="11" customFormat="1" ht="18.75" customHeight="1">
      <c r="A6333" s="23"/>
      <c r="B6333" s="73" t="s">
        <v>4252</v>
      </c>
      <c r="C6333" s="40"/>
      <c r="D6333" s="41"/>
      <c r="E6333" s="20"/>
      <c r="F6333" s="36"/>
    </row>
    <row r="6334" spans="1:6" s="11" customFormat="1" ht="18.75" customHeight="1">
      <c r="A6334" s="23"/>
      <c r="B6334" s="108" t="s">
        <v>4253</v>
      </c>
      <c r="C6334" s="40"/>
      <c r="D6334" s="41"/>
      <c r="E6334" s="20"/>
      <c r="F6334" s="36"/>
    </row>
    <row r="6335" spans="1:6" s="11" customFormat="1" ht="18.75" customHeight="1">
      <c r="A6335" s="23"/>
      <c r="B6335" s="219" t="s">
        <v>4268</v>
      </c>
      <c r="C6335" s="40"/>
      <c r="D6335" s="41"/>
      <c r="E6335" s="20"/>
      <c r="F6335" s="36"/>
    </row>
    <row r="6336" spans="1:6" s="11" customFormat="1" ht="18.75" customHeight="1">
      <c r="A6336" s="23"/>
      <c r="B6336" s="216" t="s">
        <v>4259</v>
      </c>
      <c r="C6336" s="40"/>
      <c r="D6336" s="41"/>
      <c r="E6336" s="20"/>
      <c r="F6336" s="36"/>
    </row>
    <row r="6337" spans="1:6" s="11" customFormat="1" ht="18.75" customHeight="1">
      <c r="A6337" s="23"/>
      <c r="B6337" s="216" t="s">
        <v>4269</v>
      </c>
      <c r="C6337" s="40"/>
      <c r="D6337" s="41"/>
      <c r="E6337" s="20"/>
      <c r="F6337" s="36"/>
    </row>
    <row r="6338" spans="1:6" s="11" customFormat="1" ht="18.75" customHeight="1">
      <c r="A6338" s="23"/>
      <c r="B6338" s="216" t="s">
        <v>4260</v>
      </c>
      <c r="C6338" s="40"/>
      <c r="D6338" s="41"/>
      <c r="E6338" s="20"/>
      <c r="F6338" s="36"/>
    </row>
    <row r="6339" spans="1:6" s="11" customFormat="1" ht="18.75" customHeight="1">
      <c r="A6339" s="23"/>
      <c r="B6339" s="359" t="s">
        <v>2671</v>
      </c>
      <c r="C6339" s="40">
        <v>2</v>
      </c>
      <c r="D6339" s="41" t="s">
        <v>38</v>
      </c>
      <c r="E6339" s="20"/>
      <c r="F6339" s="36">
        <f t="shared" si="90"/>
        <v>0</v>
      </c>
    </row>
    <row r="6340" spans="1:6" s="11" customFormat="1" ht="30.75" customHeight="1">
      <c r="A6340" s="23" t="s">
        <v>333</v>
      </c>
      <c r="B6340" s="108" t="s">
        <v>4270</v>
      </c>
      <c r="C6340" s="40"/>
      <c r="D6340" s="41"/>
      <c r="E6340" s="20"/>
      <c r="F6340" s="36"/>
    </row>
    <row r="6341" spans="1:6" s="11" customFormat="1" ht="18.75" customHeight="1">
      <c r="A6341" s="23"/>
      <c r="B6341" s="73" t="s">
        <v>4271</v>
      </c>
      <c r="C6341" s="40"/>
      <c r="D6341" s="41"/>
      <c r="E6341" s="20"/>
      <c r="F6341" s="36"/>
    </row>
    <row r="6342" spans="1:6" s="11" customFormat="1" ht="18.75" customHeight="1">
      <c r="A6342" s="23"/>
      <c r="B6342" s="108" t="s">
        <v>4272</v>
      </c>
      <c r="C6342" s="40"/>
      <c r="D6342" s="41"/>
      <c r="E6342" s="20"/>
      <c r="F6342" s="36"/>
    </row>
    <row r="6343" spans="1:6" s="11" customFormat="1" ht="18.75" customHeight="1">
      <c r="A6343" s="23"/>
      <c r="B6343" s="108" t="s">
        <v>4273</v>
      </c>
      <c r="C6343" s="40"/>
      <c r="D6343" s="41"/>
      <c r="E6343" s="20"/>
      <c r="F6343" s="36"/>
    </row>
    <row r="6344" spans="1:6" s="11" customFormat="1" ht="18.75" customHeight="1">
      <c r="A6344" s="23"/>
      <c r="B6344" s="219" t="s">
        <v>4274</v>
      </c>
      <c r="C6344" s="40">
        <v>8</v>
      </c>
      <c r="D6344" s="41" t="s">
        <v>19</v>
      </c>
      <c r="E6344" s="20"/>
      <c r="F6344" s="36">
        <f t="shared" si="90"/>
        <v>0</v>
      </c>
    </row>
    <row r="6345" spans="1:6" s="11" customFormat="1" ht="33.75" customHeight="1">
      <c r="A6345" s="23" t="s">
        <v>336</v>
      </c>
      <c r="B6345" s="108" t="s">
        <v>4275</v>
      </c>
      <c r="C6345" s="40"/>
      <c r="D6345" s="41"/>
      <c r="E6345" s="20"/>
      <c r="F6345" s="36"/>
    </row>
    <row r="6346" spans="1:6" s="11" customFormat="1" ht="18.75" customHeight="1">
      <c r="A6346" s="23"/>
      <c r="B6346" s="73" t="s">
        <v>4271</v>
      </c>
      <c r="C6346" s="40"/>
      <c r="D6346" s="41"/>
      <c r="E6346" s="20"/>
      <c r="F6346" s="36"/>
    </row>
    <row r="6347" spans="1:6" s="11" customFormat="1" ht="18.75" customHeight="1">
      <c r="A6347" s="23"/>
      <c r="B6347" s="73" t="s">
        <v>4272</v>
      </c>
      <c r="C6347" s="40"/>
      <c r="D6347" s="41"/>
      <c r="E6347" s="20"/>
      <c r="F6347" s="36"/>
    </row>
    <row r="6348" spans="1:6" s="11" customFormat="1" ht="18.75" customHeight="1">
      <c r="A6348" s="23"/>
      <c r="B6348" s="108" t="s">
        <v>4276</v>
      </c>
      <c r="C6348" s="40"/>
      <c r="D6348" s="41"/>
      <c r="E6348" s="20"/>
      <c r="F6348" s="36"/>
    </row>
    <row r="6349" spans="1:6" s="11" customFormat="1" ht="18.75" customHeight="1">
      <c r="A6349" s="23"/>
      <c r="B6349" s="219" t="s">
        <v>4277</v>
      </c>
      <c r="C6349" s="40">
        <v>2</v>
      </c>
      <c r="D6349" s="41" t="s">
        <v>19</v>
      </c>
      <c r="E6349" s="20"/>
      <c r="F6349" s="36">
        <f t="shared" si="90"/>
        <v>0</v>
      </c>
    </row>
    <row r="6350" spans="1:6" s="11" customFormat="1" ht="36" customHeight="1">
      <c r="A6350" s="23" t="s">
        <v>337</v>
      </c>
      <c r="B6350" s="108" t="s">
        <v>4278</v>
      </c>
      <c r="C6350" s="40"/>
      <c r="D6350" s="41"/>
      <c r="E6350" s="20"/>
      <c r="F6350" s="36"/>
    </row>
    <row r="6351" spans="1:6" s="11" customFormat="1" ht="18.75" customHeight="1">
      <c r="A6351" s="23"/>
      <c r="B6351" s="108" t="s">
        <v>4271</v>
      </c>
      <c r="C6351" s="40"/>
      <c r="D6351" s="41"/>
      <c r="E6351" s="20"/>
      <c r="F6351" s="36"/>
    </row>
    <row r="6352" spans="1:6" s="11" customFormat="1" ht="18.75" customHeight="1">
      <c r="A6352" s="23"/>
      <c r="B6352" s="108" t="s">
        <v>4272</v>
      </c>
      <c r="C6352" s="40"/>
      <c r="D6352" s="41"/>
      <c r="E6352" s="20"/>
      <c r="F6352" s="36"/>
    </row>
    <row r="6353" spans="1:6" s="11" customFormat="1" ht="18.75" customHeight="1">
      <c r="A6353" s="23"/>
      <c r="B6353" s="108" t="s">
        <v>4279</v>
      </c>
      <c r="C6353" s="40"/>
      <c r="D6353" s="41"/>
      <c r="E6353" s="20"/>
      <c r="F6353" s="36"/>
    </row>
    <row r="6354" spans="1:6" s="11" customFormat="1" ht="18.75" customHeight="1">
      <c r="A6354" s="23"/>
      <c r="B6354" s="216" t="s">
        <v>4280</v>
      </c>
      <c r="C6354" s="40">
        <v>2</v>
      </c>
      <c r="D6354" s="41" t="s">
        <v>19</v>
      </c>
      <c r="E6354" s="20"/>
      <c r="F6354" s="36">
        <f t="shared" si="90"/>
        <v>0</v>
      </c>
    </row>
    <row r="6355" spans="1:6" s="11" customFormat="1" ht="28.5" customHeight="1">
      <c r="A6355" s="23" t="s">
        <v>338</v>
      </c>
      <c r="B6355" s="108" t="s">
        <v>4281</v>
      </c>
      <c r="C6355" s="40"/>
      <c r="D6355" s="41"/>
      <c r="E6355" s="20"/>
      <c r="F6355" s="36"/>
    </row>
    <row r="6356" spans="1:6" s="11" customFormat="1" ht="18.75" customHeight="1">
      <c r="A6356" s="23"/>
      <c r="B6356" s="108" t="s">
        <v>4282</v>
      </c>
      <c r="C6356" s="40"/>
      <c r="D6356" s="41"/>
      <c r="E6356" s="20"/>
      <c r="F6356" s="36"/>
    </row>
    <row r="6357" spans="1:6" s="11" customFormat="1" ht="18.75" customHeight="1">
      <c r="A6357" s="23"/>
      <c r="B6357" s="216" t="s">
        <v>4283</v>
      </c>
      <c r="C6357" s="40">
        <v>8</v>
      </c>
      <c r="D6357" s="41" t="s">
        <v>19</v>
      </c>
      <c r="E6357" s="20"/>
      <c r="F6357" s="36">
        <f t="shared" si="90"/>
        <v>0</v>
      </c>
    </row>
    <row r="6358" spans="1:6" s="11" customFormat="1" ht="26.25" customHeight="1">
      <c r="A6358" s="23" t="s">
        <v>343</v>
      </c>
      <c r="B6358" s="108" t="s">
        <v>4284</v>
      </c>
      <c r="C6358" s="40"/>
      <c r="D6358" s="41"/>
      <c r="E6358" s="20"/>
      <c r="F6358" s="36"/>
    </row>
    <row r="6359" spans="1:6" s="11" customFormat="1" ht="18.75" customHeight="1">
      <c r="A6359" s="23"/>
      <c r="B6359" s="108" t="s">
        <v>4276</v>
      </c>
      <c r="C6359" s="40"/>
      <c r="D6359" s="41"/>
      <c r="E6359" s="20"/>
      <c r="F6359" s="36"/>
    </row>
    <row r="6360" spans="1:6" s="11" customFormat="1" ht="18.75" customHeight="1">
      <c r="A6360" s="23"/>
      <c r="B6360" s="219" t="s">
        <v>4285</v>
      </c>
      <c r="C6360" s="40">
        <v>2</v>
      </c>
      <c r="D6360" s="41" t="s">
        <v>19</v>
      </c>
      <c r="E6360" s="20"/>
      <c r="F6360" s="36">
        <f t="shared" si="90"/>
        <v>0</v>
      </c>
    </row>
    <row r="6361" spans="1:6" s="11" customFormat="1" ht="33.75" customHeight="1">
      <c r="A6361" s="23" t="s">
        <v>344</v>
      </c>
      <c r="B6361" s="108" t="s">
        <v>4286</v>
      </c>
      <c r="C6361" s="40"/>
      <c r="D6361" s="41"/>
      <c r="E6361" s="20"/>
      <c r="F6361" s="36"/>
    </row>
    <row r="6362" spans="1:6" s="11" customFormat="1" ht="18.75" customHeight="1">
      <c r="A6362" s="23"/>
      <c r="B6362" s="108" t="s">
        <v>4279</v>
      </c>
      <c r="C6362" s="40"/>
      <c r="D6362" s="41"/>
      <c r="E6362" s="20"/>
      <c r="F6362" s="36"/>
    </row>
    <row r="6363" spans="1:6" s="11" customFormat="1" ht="18.75" customHeight="1">
      <c r="A6363" s="23"/>
      <c r="B6363" s="216" t="s">
        <v>4287</v>
      </c>
      <c r="C6363" s="40">
        <v>2</v>
      </c>
      <c r="D6363" s="41" t="s">
        <v>19</v>
      </c>
      <c r="E6363" s="20"/>
      <c r="F6363" s="36">
        <f t="shared" si="90"/>
        <v>0</v>
      </c>
    </row>
    <row r="6364" spans="1:6" s="11" customFormat="1" ht="33" customHeight="1">
      <c r="A6364" s="23" t="s">
        <v>345</v>
      </c>
      <c r="B6364" s="108" t="s">
        <v>4288</v>
      </c>
      <c r="C6364" s="40"/>
      <c r="D6364" s="41"/>
      <c r="E6364" s="20"/>
      <c r="F6364" s="36"/>
    </row>
    <row r="6365" spans="1:6" s="11" customFormat="1" ht="18.75" customHeight="1">
      <c r="A6365" s="23"/>
      <c r="B6365" s="108" t="s">
        <v>4253</v>
      </c>
      <c r="C6365" s="40"/>
      <c r="D6365" s="41"/>
      <c r="E6365" s="20"/>
      <c r="F6365" s="36"/>
    </row>
    <row r="6366" spans="1:6" s="11" customFormat="1" ht="18.75" customHeight="1">
      <c r="A6366" s="23"/>
      <c r="B6366" s="219" t="s">
        <v>4289</v>
      </c>
      <c r="C6366" s="40">
        <v>13</v>
      </c>
      <c r="D6366" s="41" t="s">
        <v>38</v>
      </c>
      <c r="E6366" s="20"/>
      <c r="F6366" s="36">
        <f t="shared" si="90"/>
        <v>0</v>
      </c>
    </row>
    <row r="6367" spans="1:6" s="11" customFormat="1" ht="18.75" customHeight="1">
      <c r="A6367" s="23" t="s">
        <v>346</v>
      </c>
      <c r="B6367" s="357" t="s">
        <v>4290</v>
      </c>
      <c r="C6367" s="40"/>
      <c r="D6367" s="41"/>
      <c r="E6367" s="20"/>
      <c r="F6367" s="36"/>
    </row>
    <row r="6368" spans="1:6" s="11" customFormat="1" ht="41.25" customHeight="1">
      <c r="A6368" s="23"/>
      <c r="B6368" s="357" t="s">
        <v>4291</v>
      </c>
      <c r="C6368" s="40"/>
      <c r="D6368" s="41"/>
      <c r="E6368" s="20"/>
      <c r="F6368" s="36"/>
    </row>
    <row r="6369" spans="1:6" s="11" customFormat="1" ht="18.75" customHeight="1">
      <c r="A6369" s="23"/>
      <c r="B6369" s="357" t="s">
        <v>4172</v>
      </c>
      <c r="C6369" s="40"/>
      <c r="D6369" s="41"/>
      <c r="E6369" s="20"/>
      <c r="F6369" s="36"/>
    </row>
    <row r="6370" spans="1:6" s="11" customFormat="1" ht="18.75" customHeight="1">
      <c r="A6370" s="23"/>
      <c r="B6370" s="357" t="s">
        <v>4252</v>
      </c>
      <c r="C6370" s="40"/>
      <c r="D6370" s="41"/>
      <c r="E6370" s="20"/>
      <c r="F6370" s="36"/>
    </row>
    <row r="6371" spans="1:6" s="11" customFormat="1" ht="18.75" customHeight="1">
      <c r="A6371" s="23"/>
      <c r="B6371" s="108" t="s">
        <v>4292</v>
      </c>
      <c r="C6371" s="40"/>
      <c r="D6371" s="41"/>
      <c r="E6371" s="20"/>
      <c r="F6371" s="36"/>
    </row>
    <row r="6372" spans="1:6" s="11" customFormat="1" ht="18.75" customHeight="1">
      <c r="A6372" s="23"/>
      <c r="B6372" s="219" t="s">
        <v>4293</v>
      </c>
      <c r="C6372" s="40"/>
      <c r="D6372" s="41"/>
      <c r="E6372" s="20"/>
      <c r="F6372" s="36"/>
    </row>
    <row r="6373" spans="1:6" s="11" customFormat="1" ht="18.75" customHeight="1">
      <c r="A6373" s="23"/>
      <c r="B6373" s="219" t="s">
        <v>4294</v>
      </c>
      <c r="C6373" s="40"/>
      <c r="D6373" s="41"/>
      <c r="E6373" s="20"/>
      <c r="F6373" s="36"/>
    </row>
    <row r="6374" spans="1:6" s="11" customFormat="1" ht="18.75" customHeight="1">
      <c r="A6374" s="23"/>
      <c r="B6374" s="108" t="s">
        <v>4295</v>
      </c>
      <c r="C6374" s="40"/>
      <c r="D6374" s="41"/>
      <c r="E6374" s="20"/>
      <c r="F6374" s="36"/>
    </row>
    <row r="6375" spans="1:6" s="11" customFormat="1" ht="18.75" customHeight="1">
      <c r="A6375" s="23"/>
      <c r="B6375" s="359" t="s">
        <v>2671</v>
      </c>
      <c r="C6375" s="40">
        <v>2</v>
      </c>
      <c r="D6375" s="41" t="s">
        <v>38</v>
      </c>
      <c r="E6375" s="20"/>
      <c r="F6375" s="36">
        <f t="shared" si="90"/>
        <v>0</v>
      </c>
    </row>
    <row r="6376" spans="1:6" s="11" customFormat="1" ht="23.25" customHeight="1">
      <c r="A6376" s="23" t="s">
        <v>353</v>
      </c>
      <c r="B6376" s="357" t="s">
        <v>4296</v>
      </c>
      <c r="C6376" s="40"/>
      <c r="D6376" s="41"/>
      <c r="E6376" s="20"/>
      <c r="F6376" s="36"/>
    </row>
    <row r="6377" spans="1:6" s="11" customFormat="1" ht="39.75" customHeight="1">
      <c r="A6377" s="23"/>
      <c r="B6377" s="357" t="s">
        <v>4297</v>
      </c>
      <c r="C6377" s="40"/>
      <c r="D6377" s="41"/>
      <c r="E6377" s="20"/>
      <c r="F6377" s="36"/>
    </row>
    <row r="6378" spans="1:6" s="11" customFormat="1" ht="18.75" customHeight="1">
      <c r="A6378" s="23"/>
      <c r="B6378" s="357" t="s">
        <v>4298</v>
      </c>
      <c r="C6378" s="40"/>
      <c r="D6378" s="41"/>
      <c r="E6378" s="20"/>
      <c r="F6378" s="36"/>
    </row>
    <row r="6379" spans="1:6" s="11" customFormat="1" ht="18.75" customHeight="1">
      <c r="A6379" s="23"/>
      <c r="B6379" s="357" t="s">
        <v>4252</v>
      </c>
      <c r="C6379" s="40"/>
      <c r="D6379" s="41"/>
      <c r="E6379" s="20"/>
      <c r="F6379" s="36"/>
    </row>
    <row r="6380" spans="1:6" s="11" customFormat="1" ht="18.75" customHeight="1">
      <c r="A6380" s="23"/>
      <c r="B6380" s="108" t="s">
        <v>4292</v>
      </c>
      <c r="C6380" s="40"/>
      <c r="D6380" s="41"/>
      <c r="E6380" s="20"/>
      <c r="F6380" s="36"/>
    </row>
    <row r="6381" spans="1:6" s="11" customFormat="1" ht="18.75" customHeight="1">
      <c r="A6381" s="23"/>
      <c r="B6381" s="219" t="s">
        <v>4299</v>
      </c>
      <c r="C6381" s="40"/>
      <c r="D6381" s="41"/>
      <c r="E6381" s="20"/>
      <c r="F6381" s="36"/>
    </row>
    <row r="6382" spans="1:6" s="11" customFormat="1" ht="18.75" customHeight="1">
      <c r="A6382" s="23"/>
      <c r="B6382" s="219" t="s">
        <v>4300</v>
      </c>
      <c r="C6382" s="40"/>
      <c r="D6382" s="41"/>
      <c r="E6382" s="20"/>
      <c r="F6382" s="36"/>
    </row>
    <row r="6383" spans="1:6" s="11" customFormat="1" ht="18.75" customHeight="1">
      <c r="A6383" s="23"/>
      <c r="B6383" s="219" t="s">
        <v>4301</v>
      </c>
      <c r="C6383" s="40"/>
      <c r="D6383" s="41"/>
      <c r="E6383" s="20"/>
      <c r="F6383" s="36"/>
    </row>
    <row r="6384" spans="1:6" s="11" customFormat="1" ht="18.75" customHeight="1">
      <c r="A6384" s="23"/>
      <c r="B6384" s="108" t="s">
        <v>4295</v>
      </c>
      <c r="C6384" s="40"/>
      <c r="D6384" s="41"/>
      <c r="E6384" s="20"/>
      <c r="F6384" s="36"/>
    </row>
    <row r="6385" spans="1:6" s="11" customFormat="1" ht="18.75" customHeight="1">
      <c r="A6385" s="23"/>
      <c r="B6385" s="359" t="s">
        <v>2671</v>
      </c>
      <c r="C6385" s="40">
        <v>2</v>
      </c>
      <c r="D6385" s="41" t="s">
        <v>38</v>
      </c>
      <c r="E6385" s="20"/>
      <c r="F6385" s="36">
        <f t="shared" si="90"/>
        <v>0</v>
      </c>
    </row>
    <row r="6386" spans="1:6" s="11" customFormat="1" ht="24" customHeight="1">
      <c r="A6386" s="23" t="s">
        <v>354</v>
      </c>
      <c r="B6386" s="357" t="s">
        <v>4302</v>
      </c>
      <c r="C6386" s="40"/>
      <c r="D6386" s="41"/>
      <c r="E6386" s="20"/>
      <c r="F6386" s="36"/>
    </row>
    <row r="6387" spans="1:6" s="11" customFormat="1" ht="28.5" customHeight="1">
      <c r="A6387" s="23"/>
      <c r="B6387" s="357" t="s">
        <v>4303</v>
      </c>
      <c r="C6387" s="40"/>
      <c r="D6387" s="41"/>
      <c r="E6387" s="20"/>
      <c r="F6387" s="36"/>
    </row>
    <row r="6388" spans="1:6" s="11" customFormat="1" ht="18.75" customHeight="1">
      <c r="A6388" s="23"/>
      <c r="B6388" s="357" t="s">
        <v>4298</v>
      </c>
      <c r="C6388" s="40"/>
      <c r="D6388" s="41"/>
      <c r="E6388" s="20"/>
      <c r="F6388" s="36"/>
    </row>
    <row r="6389" spans="1:6" s="11" customFormat="1" ht="18.75" customHeight="1">
      <c r="A6389" s="23"/>
      <c r="B6389" s="357" t="s">
        <v>4252</v>
      </c>
      <c r="C6389" s="40"/>
      <c r="D6389" s="41"/>
      <c r="E6389" s="20"/>
      <c r="F6389" s="36"/>
    </row>
    <row r="6390" spans="1:6" s="11" customFormat="1" ht="18.75" customHeight="1">
      <c r="A6390" s="23"/>
      <c r="B6390" s="108" t="s">
        <v>4292</v>
      </c>
      <c r="C6390" s="40"/>
      <c r="D6390" s="41"/>
      <c r="E6390" s="20"/>
      <c r="F6390" s="36"/>
    </row>
    <row r="6391" spans="1:6" s="11" customFormat="1" ht="18.75" customHeight="1">
      <c r="A6391" s="23"/>
      <c r="B6391" s="219" t="s">
        <v>4304</v>
      </c>
      <c r="C6391" s="40"/>
      <c r="D6391" s="41"/>
      <c r="E6391" s="20"/>
      <c r="F6391" s="36"/>
    </row>
    <row r="6392" spans="1:6" s="11" customFormat="1" ht="18.75" customHeight="1">
      <c r="A6392" s="23"/>
      <c r="B6392" s="219" t="s">
        <v>4305</v>
      </c>
      <c r="C6392" s="40"/>
      <c r="D6392" s="41"/>
      <c r="E6392" s="20"/>
      <c r="F6392" s="36"/>
    </row>
    <row r="6393" spans="1:6" s="11" customFormat="1" ht="18.75" customHeight="1">
      <c r="A6393" s="23"/>
      <c r="B6393" s="219" t="s">
        <v>4306</v>
      </c>
      <c r="C6393" s="40"/>
      <c r="D6393" s="41"/>
      <c r="E6393" s="20"/>
      <c r="F6393" s="36"/>
    </row>
    <row r="6394" spans="1:6" s="11" customFormat="1" ht="18.75" customHeight="1">
      <c r="A6394" s="23"/>
      <c r="B6394" s="108" t="s">
        <v>4295</v>
      </c>
      <c r="C6394" s="40"/>
      <c r="D6394" s="41"/>
      <c r="E6394" s="20"/>
      <c r="F6394" s="36"/>
    </row>
    <row r="6395" spans="1:6" s="11" customFormat="1" ht="18.75" customHeight="1">
      <c r="A6395" s="23"/>
      <c r="B6395" s="359" t="s">
        <v>2671</v>
      </c>
      <c r="C6395" s="40">
        <v>10</v>
      </c>
      <c r="D6395" s="41" t="s">
        <v>38</v>
      </c>
      <c r="E6395" s="20"/>
      <c r="F6395" s="36">
        <f t="shared" si="90"/>
        <v>0</v>
      </c>
    </row>
    <row r="6396" spans="1:6" s="11" customFormat="1" ht="18.75" customHeight="1">
      <c r="A6396" s="23" t="s">
        <v>355</v>
      </c>
      <c r="B6396" s="357" t="s">
        <v>4307</v>
      </c>
      <c r="C6396" s="40"/>
      <c r="D6396" s="41"/>
      <c r="E6396" s="20"/>
      <c r="F6396" s="36"/>
    </row>
    <row r="6397" spans="1:6" s="11" customFormat="1" ht="29.25" customHeight="1">
      <c r="A6397" s="23"/>
      <c r="B6397" s="357" t="s">
        <v>4303</v>
      </c>
      <c r="C6397" s="40"/>
      <c r="D6397" s="41"/>
      <c r="E6397" s="20"/>
      <c r="F6397" s="36"/>
    </row>
    <row r="6398" spans="1:6" s="11" customFormat="1" ht="18.75" customHeight="1">
      <c r="A6398" s="23"/>
      <c r="B6398" s="357" t="s">
        <v>4298</v>
      </c>
      <c r="C6398" s="40"/>
      <c r="D6398" s="41"/>
      <c r="E6398" s="20"/>
      <c r="F6398" s="36"/>
    </row>
    <row r="6399" spans="1:6" s="11" customFormat="1" ht="18.75" customHeight="1">
      <c r="A6399" s="23"/>
      <c r="B6399" s="357" t="s">
        <v>4252</v>
      </c>
      <c r="C6399" s="40"/>
      <c r="D6399" s="41"/>
      <c r="E6399" s="20"/>
      <c r="F6399" s="36"/>
    </row>
    <row r="6400" spans="1:6" s="11" customFormat="1" ht="18.75" customHeight="1">
      <c r="A6400" s="23"/>
      <c r="B6400" s="108" t="s">
        <v>4292</v>
      </c>
      <c r="C6400" s="40"/>
      <c r="D6400" s="41"/>
      <c r="E6400" s="20"/>
      <c r="F6400" s="36"/>
    </row>
    <row r="6401" spans="1:6" s="11" customFormat="1" ht="18.75" customHeight="1">
      <c r="A6401" s="23"/>
      <c r="B6401" s="219" t="s">
        <v>4308</v>
      </c>
      <c r="C6401" s="40"/>
      <c r="D6401" s="41"/>
      <c r="E6401" s="20"/>
      <c r="F6401" s="36"/>
    </row>
    <row r="6402" spans="1:6" s="11" customFormat="1" ht="18.75" customHeight="1">
      <c r="A6402" s="23"/>
      <c r="B6402" s="219" t="s">
        <v>4306</v>
      </c>
      <c r="C6402" s="40"/>
      <c r="D6402" s="41"/>
      <c r="E6402" s="20"/>
      <c r="F6402" s="36"/>
    </row>
    <row r="6403" spans="1:6" s="11" customFormat="1" ht="18.75" customHeight="1">
      <c r="A6403" s="23"/>
      <c r="B6403" s="108" t="s">
        <v>4295</v>
      </c>
      <c r="C6403" s="40"/>
      <c r="D6403" s="41"/>
      <c r="E6403" s="20"/>
      <c r="F6403" s="36"/>
    </row>
    <row r="6404" spans="1:6" s="11" customFormat="1" ht="18.75" customHeight="1">
      <c r="A6404" s="23"/>
      <c r="B6404" s="359" t="s">
        <v>2671</v>
      </c>
      <c r="C6404" s="40">
        <v>2</v>
      </c>
      <c r="D6404" s="41" t="s">
        <v>38</v>
      </c>
      <c r="E6404" s="20"/>
      <c r="F6404" s="36">
        <f t="shared" si="90"/>
        <v>0</v>
      </c>
    </row>
    <row r="6405" spans="1:6" s="11" customFormat="1" ht="23.25" customHeight="1">
      <c r="A6405" s="23" t="s">
        <v>356</v>
      </c>
      <c r="B6405" s="357" t="s">
        <v>4309</v>
      </c>
      <c r="C6405" s="40"/>
      <c r="D6405" s="41"/>
      <c r="E6405" s="20"/>
      <c r="F6405" s="36"/>
    </row>
    <row r="6406" spans="1:6" s="11" customFormat="1" ht="34.5" customHeight="1">
      <c r="A6406" s="23"/>
      <c r="B6406" s="357" t="s">
        <v>4310</v>
      </c>
      <c r="C6406" s="40"/>
      <c r="D6406" s="41"/>
      <c r="E6406" s="20"/>
      <c r="F6406" s="36"/>
    </row>
    <row r="6407" spans="1:6" s="11" customFormat="1" ht="18.75" customHeight="1">
      <c r="A6407" s="23"/>
      <c r="B6407" s="357" t="s">
        <v>4298</v>
      </c>
      <c r="C6407" s="40"/>
      <c r="D6407" s="41"/>
      <c r="E6407" s="20"/>
      <c r="F6407" s="36"/>
    </row>
    <row r="6408" spans="1:6" s="11" customFormat="1" ht="18.75" customHeight="1">
      <c r="A6408" s="23"/>
      <c r="B6408" s="357" t="s">
        <v>4252</v>
      </c>
      <c r="C6408" s="40"/>
      <c r="D6408" s="41"/>
      <c r="E6408" s="20"/>
      <c r="F6408" s="36"/>
    </row>
    <row r="6409" spans="1:6" s="11" customFormat="1" ht="18.75" customHeight="1">
      <c r="A6409" s="23"/>
      <c r="B6409" s="108" t="s">
        <v>4292</v>
      </c>
      <c r="C6409" s="40"/>
      <c r="D6409" s="41"/>
      <c r="E6409" s="20"/>
      <c r="F6409" s="36"/>
    </row>
    <row r="6410" spans="1:6" s="11" customFormat="1" ht="18.75" customHeight="1">
      <c r="A6410" s="23"/>
      <c r="B6410" s="219" t="s">
        <v>4311</v>
      </c>
      <c r="C6410" s="40"/>
      <c r="D6410" s="41"/>
      <c r="E6410" s="20"/>
      <c r="F6410" s="36"/>
    </row>
    <row r="6411" spans="1:6" s="11" customFormat="1" ht="18.75" customHeight="1">
      <c r="A6411" s="23"/>
      <c r="B6411" s="219" t="s">
        <v>4300</v>
      </c>
      <c r="C6411" s="40"/>
      <c r="D6411" s="41"/>
      <c r="E6411" s="20"/>
      <c r="F6411" s="36"/>
    </row>
    <row r="6412" spans="1:6" s="11" customFormat="1" ht="18.75" customHeight="1">
      <c r="A6412" s="23"/>
      <c r="B6412" s="219" t="s">
        <v>4301</v>
      </c>
      <c r="C6412" s="40"/>
      <c r="D6412" s="41"/>
      <c r="E6412" s="20"/>
      <c r="F6412" s="36"/>
    </row>
    <row r="6413" spans="1:6" s="11" customFormat="1" ht="18.75" customHeight="1">
      <c r="A6413" s="23"/>
      <c r="B6413" s="108" t="s">
        <v>4295</v>
      </c>
      <c r="C6413" s="40"/>
      <c r="D6413" s="41"/>
      <c r="E6413" s="20"/>
      <c r="F6413" s="36"/>
    </row>
    <row r="6414" spans="1:6" s="11" customFormat="1" ht="18.75" customHeight="1">
      <c r="A6414" s="23"/>
      <c r="B6414" s="359" t="s">
        <v>2671</v>
      </c>
      <c r="C6414" s="40">
        <v>2</v>
      </c>
      <c r="D6414" s="41" t="s">
        <v>38</v>
      </c>
      <c r="E6414" s="20"/>
      <c r="F6414" s="36">
        <f t="shared" si="90"/>
        <v>0</v>
      </c>
    </row>
    <row r="6415" spans="1:6" s="11" customFormat="1" ht="23.25" customHeight="1">
      <c r="A6415" s="23" t="s">
        <v>357</v>
      </c>
      <c r="B6415" s="73" t="s">
        <v>4312</v>
      </c>
      <c r="C6415" s="40"/>
      <c r="D6415" s="41"/>
      <c r="E6415" s="20"/>
      <c r="F6415" s="36"/>
    </row>
    <row r="6416" spans="1:6" s="11" customFormat="1" ht="18.75" customHeight="1">
      <c r="A6416" s="23"/>
      <c r="B6416" s="108" t="s">
        <v>4279</v>
      </c>
      <c r="C6416" s="40"/>
      <c r="D6416" s="41"/>
      <c r="E6416" s="20"/>
      <c r="F6416" s="36"/>
    </row>
    <row r="6417" spans="1:6" s="11" customFormat="1" ht="18.75" customHeight="1">
      <c r="A6417" s="23"/>
      <c r="B6417" s="219" t="s">
        <v>4313</v>
      </c>
      <c r="C6417" s="40">
        <v>21</v>
      </c>
      <c r="D6417" s="41" t="s">
        <v>19</v>
      </c>
      <c r="E6417" s="20"/>
      <c r="F6417" s="36">
        <f t="shared" si="90"/>
        <v>0</v>
      </c>
    </row>
    <row r="6418" spans="1:6" s="11" customFormat="1" ht="32.25" customHeight="1">
      <c r="A6418" s="23"/>
      <c r="B6418" s="73" t="s">
        <v>4314</v>
      </c>
      <c r="C6418" s="40"/>
      <c r="D6418" s="41"/>
      <c r="E6418" s="20"/>
      <c r="F6418" s="36"/>
    </row>
    <row r="6419" spans="1:6" s="11" customFormat="1" ht="27.75" customHeight="1">
      <c r="A6419" s="23" t="s">
        <v>363</v>
      </c>
      <c r="B6419" s="73" t="s">
        <v>4315</v>
      </c>
      <c r="C6419" s="40"/>
      <c r="D6419" s="41"/>
      <c r="E6419" s="20"/>
      <c r="F6419" s="36"/>
    </row>
    <row r="6420" spans="1:6" s="11" customFormat="1" ht="18.75" customHeight="1">
      <c r="A6420" s="23"/>
      <c r="B6420" s="357" t="s">
        <v>4252</v>
      </c>
      <c r="C6420" s="40"/>
      <c r="D6420" s="41"/>
      <c r="E6420" s="20"/>
      <c r="F6420" s="36"/>
    </row>
    <row r="6421" spans="1:6" s="11" customFormat="1" ht="18.75" customHeight="1">
      <c r="A6421" s="23"/>
      <c r="B6421" s="219" t="s">
        <v>4316</v>
      </c>
      <c r="C6421" s="40">
        <v>10</v>
      </c>
      <c r="D6421" s="41" t="s">
        <v>38</v>
      </c>
      <c r="E6421" s="20"/>
      <c r="F6421" s="36">
        <f t="shared" si="90"/>
        <v>0</v>
      </c>
    </row>
    <row r="6422" spans="1:6" s="11" customFormat="1" ht="28.5" customHeight="1">
      <c r="A6422" s="23"/>
      <c r="B6422" s="73" t="s">
        <v>4317</v>
      </c>
      <c r="C6422" s="40"/>
      <c r="D6422" s="41"/>
      <c r="E6422" s="20"/>
      <c r="F6422" s="36"/>
    </row>
    <row r="6423" spans="1:6" s="11" customFormat="1" ht="33.75" customHeight="1">
      <c r="A6423" s="23" t="s">
        <v>364</v>
      </c>
      <c r="B6423" s="73" t="s">
        <v>4318</v>
      </c>
      <c r="C6423" s="40"/>
      <c r="D6423" s="41"/>
      <c r="E6423" s="20"/>
      <c r="F6423" s="36"/>
    </row>
    <row r="6424" spans="1:6" s="11" customFormat="1" ht="18.75" customHeight="1">
      <c r="A6424" s="23"/>
      <c r="B6424" s="357" t="s">
        <v>4252</v>
      </c>
      <c r="C6424" s="40"/>
      <c r="D6424" s="41"/>
      <c r="E6424" s="20"/>
      <c r="F6424" s="36"/>
    </row>
    <row r="6425" spans="1:6" s="11" customFormat="1" ht="18.75" customHeight="1">
      <c r="A6425" s="23"/>
      <c r="B6425" s="219" t="s">
        <v>4319</v>
      </c>
      <c r="C6425" s="40">
        <v>1</v>
      </c>
      <c r="D6425" s="41" t="s">
        <v>38</v>
      </c>
      <c r="E6425" s="20"/>
      <c r="F6425" s="36">
        <f t="shared" si="90"/>
        <v>0</v>
      </c>
    </row>
    <row r="6426" spans="1:6" s="11" customFormat="1" ht="18.75" customHeight="1">
      <c r="A6426" s="23"/>
      <c r="B6426" s="73" t="s">
        <v>4320</v>
      </c>
      <c r="C6426" s="40"/>
      <c r="D6426" s="41"/>
      <c r="E6426" s="20"/>
      <c r="F6426" s="36"/>
    </row>
    <row r="6427" spans="1:6" s="11" customFormat="1" ht="30" customHeight="1">
      <c r="A6427" s="23" t="s">
        <v>365</v>
      </c>
      <c r="B6427" s="73" t="s">
        <v>4321</v>
      </c>
      <c r="C6427" s="40"/>
      <c r="D6427" s="41"/>
      <c r="E6427" s="20"/>
      <c r="F6427" s="36"/>
    </row>
    <row r="6428" spans="1:6" s="11" customFormat="1" ht="18.75" customHeight="1">
      <c r="A6428" s="23"/>
      <c r="B6428" s="357" t="s">
        <v>4252</v>
      </c>
      <c r="C6428" s="40"/>
      <c r="D6428" s="41"/>
      <c r="E6428" s="20"/>
      <c r="F6428" s="36"/>
    </row>
    <row r="6429" spans="1:6" s="11" customFormat="1" ht="18.75" customHeight="1">
      <c r="A6429" s="23"/>
      <c r="B6429" s="219" t="s">
        <v>4316</v>
      </c>
      <c r="C6429" s="40">
        <v>3</v>
      </c>
      <c r="D6429" s="41" t="s">
        <v>38</v>
      </c>
      <c r="E6429" s="20"/>
      <c r="F6429" s="36">
        <f t="shared" si="90"/>
        <v>0</v>
      </c>
    </row>
    <row r="6430" spans="1:6" s="11" customFormat="1" ht="18.75" customHeight="1">
      <c r="A6430" s="23"/>
      <c r="B6430" s="73" t="s">
        <v>4322</v>
      </c>
      <c r="C6430" s="40"/>
      <c r="D6430" s="41"/>
      <c r="E6430" s="20"/>
      <c r="F6430" s="36"/>
    </row>
    <row r="6431" spans="1:6" s="11" customFormat="1" ht="21.75" customHeight="1">
      <c r="A6431" s="23" t="s">
        <v>588</v>
      </c>
      <c r="B6431" s="357" t="s">
        <v>4323</v>
      </c>
      <c r="C6431" s="40"/>
      <c r="D6431" s="41"/>
      <c r="E6431" s="20"/>
      <c r="F6431" s="36"/>
    </row>
    <row r="6432" spans="1:6" s="11" customFormat="1" ht="82.5" customHeight="1">
      <c r="A6432" s="23"/>
      <c r="B6432" s="73" t="s">
        <v>4324</v>
      </c>
      <c r="C6432" s="40"/>
      <c r="D6432" s="41"/>
      <c r="E6432" s="20"/>
      <c r="F6432" s="36"/>
    </row>
    <row r="6433" spans="1:6" s="11" customFormat="1" ht="28.5" customHeight="1">
      <c r="A6433" s="23"/>
      <c r="B6433" s="73" t="s">
        <v>4325</v>
      </c>
      <c r="C6433" s="40"/>
      <c r="D6433" s="41"/>
      <c r="E6433" s="20"/>
      <c r="F6433" s="36"/>
    </row>
    <row r="6434" spans="1:6" s="11" customFormat="1" ht="18.75" customHeight="1">
      <c r="A6434" s="23"/>
      <c r="B6434" s="219" t="s">
        <v>4292</v>
      </c>
      <c r="C6434" s="40"/>
      <c r="D6434" s="41"/>
      <c r="E6434" s="20"/>
      <c r="F6434" s="36"/>
    </row>
    <row r="6435" spans="1:6" s="11" customFormat="1" ht="18.75" customHeight="1">
      <c r="A6435" s="23"/>
      <c r="B6435" s="219" t="s">
        <v>4326</v>
      </c>
      <c r="C6435" s="40"/>
      <c r="D6435" s="41"/>
      <c r="E6435" s="20"/>
      <c r="F6435" s="36"/>
    </row>
    <row r="6436" spans="1:6" s="11" customFormat="1" ht="18.75" customHeight="1">
      <c r="A6436" s="23"/>
      <c r="B6436" s="219" t="s">
        <v>4300</v>
      </c>
      <c r="C6436" s="40"/>
      <c r="D6436" s="41"/>
      <c r="E6436" s="20"/>
      <c r="F6436" s="36"/>
    </row>
    <row r="6437" spans="1:6" s="11" customFormat="1" ht="18.75" customHeight="1">
      <c r="A6437" s="23"/>
      <c r="B6437" s="219" t="s">
        <v>4327</v>
      </c>
      <c r="C6437" s="40"/>
      <c r="D6437" s="41"/>
      <c r="E6437" s="20"/>
      <c r="F6437" s="36"/>
    </row>
    <row r="6438" spans="1:6" s="11" customFormat="1" ht="18.75" customHeight="1">
      <c r="A6438" s="23"/>
      <c r="B6438" s="108" t="s">
        <v>4295</v>
      </c>
      <c r="C6438" s="40"/>
      <c r="D6438" s="41"/>
      <c r="E6438" s="20"/>
      <c r="F6438" s="36"/>
    </row>
    <row r="6439" spans="1:6" s="11" customFormat="1" ht="18.75" customHeight="1">
      <c r="A6439" s="23"/>
      <c r="B6439" s="359" t="s">
        <v>2671</v>
      </c>
      <c r="C6439" s="40">
        <v>1</v>
      </c>
      <c r="D6439" s="41" t="s">
        <v>38</v>
      </c>
      <c r="E6439" s="20"/>
      <c r="F6439" s="36">
        <f t="shared" si="90"/>
        <v>0</v>
      </c>
    </row>
    <row r="6440" spans="1:6" s="11" customFormat="1" ht="32.25" customHeight="1">
      <c r="A6440" s="23" t="s">
        <v>589</v>
      </c>
      <c r="B6440" s="73" t="s">
        <v>4328</v>
      </c>
      <c r="C6440" s="40"/>
      <c r="D6440" s="41"/>
      <c r="E6440" s="20"/>
      <c r="F6440" s="36"/>
    </row>
    <row r="6441" spans="1:6" s="11" customFormat="1" ht="18.75" customHeight="1">
      <c r="A6441" s="23"/>
      <c r="B6441" s="73" t="s">
        <v>4329</v>
      </c>
      <c r="C6441" s="40">
        <v>10</v>
      </c>
      <c r="D6441" s="41" t="s">
        <v>19</v>
      </c>
      <c r="E6441" s="20"/>
      <c r="F6441" s="36">
        <f t="shared" si="90"/>
        <v>0</v>
      </c>
    </row>
    <row r="6442" spans="1:6" s="11" customFormat="1" ht="32.25" customHeight="1">
      <c r="A6442" s="23" t="s">
        <v>591</v>
      </c>
      <c r="B6442" s="357" t="s">
        <v>4330</v>
      </c>
      <c r="C6442" s="40"/>
      <c r="D6442" s="41"/>
      <c r="E6442" s="20"/>
      <c r="F6442" s="36"/>
    </row>
    <row r="6443" spans="1:6" s="11" customFormat="1" ht="90.75" customHeight="1">
      <c r="A6443" s="23"/>
      <c r="B6443" s="357" t="s">
        <v>4331</v>
      </c>
      <c r="C6443" s="40"/>
      <c r="D6443" s="41"/>
      <c r="E6443" s="20"/>
      <c r="F6443" s="36"/>
    </row>
    <row r="6444" spans="1:6" s="11" customFormat="1" ht="18.75" customHeight="1">
      <c r="A6444" s="23"/>
      <c r="B6444" s="357" t="s">
        <v>4332</v>
      </c>
      <c r="C6444" s="40"/>
      <c r="D6444" s="41"/>
      <c r="E6444" s="20"/>
      <c r="F6444" s="36"/>
    </row>
    <row r="6445" spans="1:6" s="11" customFormat="1" ht="18.75" customHeight="1">
      <c r="A6445" s="23"/>
      <c r="B6445" s="357" t="s">
        <v>4252</v>
      </c>
      <c r="C6445" s="40"/>
      <c r="D6445" s="41"/>
      <c r="E6445" s="20"/>
      <c r="F6445" s="36"/>
    </row>
    <row r="6446" spans="1:6" s="11" customFormat="1" ht="18.75" customHeight="1">
      <c r="A6446" s="23"/>
      <c r="B6446" s="108" t="s">
        <v>4253</v>
      </c>
      <c r="C6446" s="40"/>
      <c r="D6446" s="41"/>
      <c r="E6446" s="20"/>
      <c r="F6446" s="36"/>
    </row>
    <row r="6447" spans="1:6" s="11" customFormat="1" ht="18.75" customHeight="1">
      <c r="A6447" s="23"/>
      <c r="B6447" s="360" t="s">
        <v>4333</v>
      </c>
      <c r="C6447" s="40"/>
      <c r="D6447" s="41"/>
      <c r="E6447" s="20"/>
      <c r="F6447" s="36"/>
    </row>
    <row r="6448" spans="1:6" s="11" customFormat="1" ht="18.75" customHeight="1">
      <c r="A6448" s="23"/>
      <c r="B6448" s="216" t="s">
        <v>4269</v>
      </c>
      <c r="C6448" s="40"/>
      <c r="D6448" s="41"/>
      <c r="E6448" s="20"/>
      <c r="F6448" s="36"/>
    </row>
    <row r="6449" spans="1:6" s="11" customFormat="1" ht="18.75" customHeight="1">
      <c r="A6449" s="23"/>
      <c r="B6449" s="359" t="s">
        <v>2671</v>
      </c>
      <c r="C6449" s="40">
        <v>1</v>
      </c>
      <c r="D6449" s="41" t="s">
        <v>38</v>
      </c>
      <c r="E6449" s="20"/>
      <c r="F6449" s="36">
        <f t="shared" si="90"/>
        <v>0</v>
      </c>
    </row>
    <row r="6450" spans="1:6" s="11" customFormat="1" ht="18.75" customHeight="1">
      <c r="A6450" s="23" t="s">
        <v>593</v>
      </c>
      <c r="B6450" s="357" t="s">
        <v>4334</v>
      </c>
      <c r="C6450" s="40"/>
      <c r="D6450" s="41"/>
      <c r="E6450" s="20"/>
      <c r="F6450" s="36"/>
    </row>
    <row r="6451" spans="1:6" s="11" customFormat="1" ht="76.5" customHeight="1">
      <c r="A6451" s="23"/>
      <c r="B6451" s="357" t="s">
        <v>4335</v>
      </c>
      <c r="C6451" s="40"/>
      <c r="D6451" s="41"/>
      <c r="E6451" s="20"/>
      <c r="F6451" s="36"/>
    </row>
    <row r="6452" spans="1:6" s="11" customFormat="1" ht="18.75" customHeight="1">
      <c r="A6452" s="23"/>
      <c r="B6452" s="357" t="s">
        <v>4332</v>
      </c>
      <c r="C6452" s="40"/>
      <c r="D6452" s="41"/>
      <c r="E6452" s="20"/>
      <c r="F6452" s="36"/>
    </row>
    <row r="6453" spans="1:6" s="11" customFormat="1" ht="18.75" customHeight="1">
      <c r="A6453" s="23"/>
      <c r="B6453" s="357" t="s">
        <v>4252</v>
      </c>
      <c r="C6453" s="40"/>
      <c r="D6453" s="41"/>
      <c r="E6453" s="20"/>
      <c r="F6453" s="36"/>
    </row>
    <row r="6454" spans="1:6" s="11" customFormat="1" ht="18.75" customHeight="1">
      <c r="A6454" s="23"/>
      <c r="B6454" s="361" t="s">
        <v>4336</v>
      </c>
      <c r="C6454" s="40"/>
      <c r="D6454" s="41"/>
      <c r="E6454" s="20"/>
      <c r="F6454" s="36"/>
    </row>
    <row r="6455" spans="1:6" s="11" customFormat="1" ht="18.75" customHeight="1">
      <c r="A6455" s="23"/>
      <c r="B6455" s="360" t="s">
        <v>4337</v>
      </c>
      <c r="C6455" s="40"/>
      <c r="D6455" s="41"/>
      <c r="E6455" s="20"/>
      <c r="F6455" s="36"/>
    </row>
    <row r="6456" spans="1:6" s="11" customFormat="1" ht="18.75" customHeight="1">
      <c r="A6456" s="23"/>
      <c r="B6456" s="360" t="s">
        <v>4338</v>
      </c>
      <c r="C6456" s="40"/>
      <c r="D6456" s="41"/>
      <c r="E6456" s="20"/>
      <c r="F6456" s="36"/>
    </row>
    <row r="6457" spans="1:6" s="11" customFormat="1" ht="18.75" customHeight="1">
      <c r="A6457" s="23"/>
      <c r="B6457" s="108" t="s">
        <v>4295</v>
      </c>
      <c r="C6457" s="40"/>
      <c r="D6457" s="41"/>
      <c r="E6457" s="20"/>
      <c r="F6457" s="36"/>
    </row>
    <row r="6458" spans="1:6" s="11" customFormat="1" ht="18.75" customHeight="1">
      <c r="A6458" s="23"/>
      <c r="B6458" s="359" t="s">
        <v>2671</v>
      </c>
      <c r="C6458" s="40">
        <v>1</v>
      </c>
      <c r="D6458" s="41" t="s">
        <v>38</v>
      </c>
      <c r="E6458" s="20"/>
      <c r="F6458" s="36">
        <f t="shared" si="90"/>
        <v>0</v>
      </c>
    </row>
    <row r="6459" spans="1:6" s="11" customFormat="1" ht="29.25" customHeight="1">
      <c r="A6459" s="23" t="s">
        <v>596</v>
      </c>
      <c r="B6459" s="73" t="s">
        <v>4339</v>
      </c>
      <c r="C6459" s="40"/>
      <c r="D6459" s="41"/>
      <c r="E6459" s="20"/>
      <c r="F6459" s="36"/>
    </row>
    <row r="6460" spans="1:6" s="11" customFormat="1" ht="18.75" customHeight="1">
      <c r="A6460" s="23"/>
      <c r="B6460" s="357" t="s">
        <v>4340</v>
      </c>
      <c r="C6460" s="40"/>
      <c r="D6460" s="41"/>
      <c r="E6460" s="20"/>
      <c r="F6460" s="36"/>
    </row>
    <row r="6461" spans="1:6" s="11" customFormat="1" ht="18.75" customHeight="1">
      <c r="A6461" s="23"/>
      <c r="B6461" s="108" t="s">
        <v>4279</v>
      </c>
      <c r="C6461" s="40"/>
      <c r="D6461" s="41"/>
      <c r="E6461" s="20"/>
      <c r="F6461" s="36"/>
    </row>
    <row r="6462" spans="1:6" s="11" customFormat="1" ht="18.75" customHeight="1">
      <c r="A6462" s="23"/>
      <c r="B6462" s="219" t="s">
        <v>4341</v>
      </c>
      <c r="C6462" s="40">
        <v>26</v>
      </c>
      <c r="D6462" s="41" t="s">
        <v>19</v>
      </c>
      <c r="E6462" s="20"/>
      <c r="F6462" s="36">
        <f t="shared" si="90"/>
        <v>0</v>
      </c>
    </row>
    <row r="6463" spans="1:6" s="11" customFormat="1" ht="28.5" customHeight="1">
      <c r="A6463" s="23"/>
      <c r="B6463" s="73" t="s">
        <v>4314</v>
      </c>
      <c r="C6463" s="40"/>
      <c r="D6463" s="41"/>
      <c r="E6463" s="20"/>
      <c r="F6463" s="36"/>
    </row>
    <row r="6464" spans="1:6" s="11" customFormat="1" ht="18.75" customHeight="1">
      <c r="A6464" s="23" t="s">
        <v>602</v>
      </c>
      <c r="B6464" s="73" t="s">
        <v>4342</v>
      </c>
      <c r="C6464" s="40"/>
      <c r="D6464" s="41"/>
      <c r="E6464" s="20"/>
      <c r="F6464" s="36"/>
    </row>
    <row r="6465" spans="1:6" s="11" customFormat="1" ht="18.75" customHeight="1">
      <c r="A6465" s="23"/>
      <c r="B6465" s="357" t="s">
        <v>4340</v>
      </c>
      <c r="C6465" s="40"/>
      <c r="D6465" s="41"/>
      <c r="E6465" s="20"/>
      <c r="F6465" s="36"/>
    </row>
    <row r="6466" spans="1:6" s="11" customFormat="1" ht="18.75" customHeight="1">
      <c r="A6466" s="23"/>
      <c r="B6466" s="108" t="s">
        <v>4343</v>
      </c>
      <c r="C6466" s="40"/>
      <c r="D6466" s="41"/>
      <c r="E6466" s="20"/>
      <c r="F6466" s="36"/>
    </row>
    <row r="6467" spans="1:6" s="11" customFormat="1" ht="18.75" customHeight="1">
      <c r="A6467" s="23"/>
      <c r="B6467" s="219" t="s">
        <v>4344</v>
      </c>
      <c r="C6467" s="40">
        <v>12</v>
      </c>
      <c r="D6467" s="41" t="s">
        <v>38</v>
      </c>
      <c r="E6467" s="20"/>
      <c r="F6467" s="36">
        <f t="shared" si="90"/>
        <v>0</v>
      </c>
    </row>
    <row r="6468" spans="1:6" s="11" customFormat="1" ht="18.75" customHeight="1">
      <c r="A6468" s="23" t="s">
        <v>603</v>
      </c>
      <c r="B6468" s="73" t="s">
        <v>4345</v>
      </c>
      <c r="C6468" s="40"/>
      <c r="D6468" s="41"/>
      <c r="E6468" s="20"/>
      <c r="F6468" s="36"/>
    </row>
    <row r="6469" spans="1:6" s="11" customFormat="1" ht="18.75" customHeight="1">
      <c r="A6469" s="23"/>
      <c r="B6469" s="357" t="s">
        <v>4340</v>
      </c>
      <c r="C6469" s="40"/>
      <c r="D6469" s="41"/>
      <c r="E6469" s="20"/>
      <c r="F6469" s="36"/>
    </row>
    <row r="6470" spans="1:6" s="11" customFormat="1" ht="18.75" customHeight="1">
      <c r="A6470" s="23"/>
      <c r="B6470" s="73" t="s">
        <v>4343</v>
      </c>
      <c r="C6470" s="40"/>
      <c r="D6470" s="41"/>
      <c r="E6470" s="20"/>
      <c r="F6470" s="36"/>
    </row>
    <row r="6471" spans="1:6" s="11" customFormat="1" ht="18.75" customHeight="1">
      <c r="A6471" s="23"/>
      <c r="B6471" s="73" t="s">
        <v>4346</v>
      </c>
      <c r="C6471" s="40">
        <v>10</v>
      </c>
      <c r="D6471" s="41" t="s">
        <v>38</v>
      </c>
      <c r="E6471" s="20"/>
      <c r="F6471" s="36">
        <f t="shared" si="90"/>
        <v>0</v>
      </c>
    </row>
    <row r="6472" spans="1:6" s="11" customFormat="1" ht="30" customHeight="1">
      <c r="A6472" s="23" t="s">
        <v>363</v>
      </c>
      <c r="B6472" s="73" t="s">
        <v>4347</v>
      </c>
      <c r="C6472" s="40"/>
      <c r="D6472" s="41"/>
      <c r="E6472" s="20"/>
      <c r="F6472" s="36"/>
    </row>
    <row r="6473" spans="1:6" s="11" customFormat="1" ht="18.75" customHeight="1">
      <c r="A6473" s="23"/>
      <c r="B6473" s="357" t="s">
        <v>4340</v>
      </c>
      <c r="C6473" s="40"/>
      <c r="D6473" s="41"/>
      <c r="E6473" s="20"/>
      <c r="F6473" s="36"/>
    </row>
    <row r="6474" spans="1:6" s="11" customFormat="1" ht="18.75" customHeight="1">
      <c r="A6474" s="23"/>
      <c r="B6474" s="73" t="s">
        <v>4343</v>
      </c>
      <c r="C6474" s="40"/>
      <c r="D6474" s="41"/>
      <c r="E6474" s="20"/>
      <c r="F6474" s="36"/>
    </row>
    <row r="6475" spans="1:6" s="11" customFormat="1" ht="18.75" customHeight="1">
      <c r="A6475" s="23"/>
      <c r="B6475" s="73" t="s">
        <v>4348</v>
      </c>
      <c r="C6475" s="40">
        <v>12</v>
      </c>
      <c r="D6475" s="41" t="s">
        <v>38</v>
      </c>
      <c r="E6475" s="20"/>
      <c r="F6475" s="36">
        <f t="shared" si="90"/>
        <v>0</v>
      </c>
    </row>
    <row r="6476" spans="1:6" s="11" customFormat="1" ht="18.75" customHeight="1">
      <c r="A6476" s="23" t="s">
        <v>608</v>
      </c>
      <c r="B6476" s="73" t="s">
        <v>4349</v>
      </c>
      <c r="C6476" s="40"/>
      <c r="D6476" s="41"/>
      <c r="E6476" s="20"/>
      <c r="F6476" s="36"/>
    </row>
    <row r="6477" spans="1:6" s="11" customFormat="1" ht="18.75" customHeight="1">
      <c r="A6477" s="23"/>
      <c r="B6477" s="357" t="s">
        <v>4340</v>
      </c>
      <c r="C6477" s="40"/>
      <c r="D6477" s="41"/>
      <c r="E6477" s="20"/>
      <c r="F6477" s="36"/>
    </row>
    <row r="6478" spans="1:6" s="11" customFormat="1" ht="18.75" customHeight="1">
      <c r="A6478" s="23"/>
      <c r="B6478" s="73" t="s">
        <v>4343</v>
      </c>
      <c r="C6478" s="40"/>
      <c r="D6478" s="41"/>
      <c r="E6478" s="20"/>
      <c r="F6478" s="36"/>
    </row>
    <row r="6479" spans="1:6" s="11" customFormat="1" ht="18.75" customHeight="1">
      <c r="A6479" s="23"/>
      <c r="B6479" s="216" t="s">
        <v>4350</v>
      </c>
      <c r="C6479" s="40">
        <v>12</v>
      </c>
      <c r="D6479" s="41" t="s">
        <v>38</v>
      </c>
      <c r="E6479" s="20"/>
      <c r="F6479" s="36">
        <f t="shared" si="90"/>
        <v>0</v>
      </c>
    </row>
    <row r="6480" spans="1:6" s="11" customFormat="1" ht="18.75" customHeight="1">
      <c r="A6480" s="23" t="s">
        <v>615</v>
      </c>
      <c r="B6480" s="73" t="s">
        <v>4351</v>
      </c>
      <c r="C6480" s="40"/>
      <c r="D6480" s="41"/>
      <c r="E6480" s="20"/>
      <c r="F6480" s="36"/>
    </row>
    <row r="6481" spans="1:6" s="11" customFormat="1" ht="18.75" customHeight="1">
      <c r="A6481" s="23"/>
      <c r="B6481" s="357" t="s">
        <v>4340</v>
      </c>
      <c r="C6481" s="40"/>
      <c r="D6481" s="41"/>
      <c r="E6481" s="20"/>
      <c r="F6481" s="36"/>
    </row>
    <row r="6482" spans="1:6" s="11" customFormat="1" ht="18.75" customHeight="1">
      <c r="A6482" s="23"/>
      <c r="B6482" s="73" t="s">
        <v>4343</v>
      </c>
      <c r="C6482" s="40"/>
      <c r="D6482" s="41"/>
      <c r="E6482" s="20"/>
      <c r="F6482" s="36"/>
    </row>
    <row r="6483" spans="1:6" s="11" customFormat="1" ht="18.75" customHeight="1">
      <c r="A6483" s="23"/>
      <c r="B6483" s="216" t="s">
        <v>4352</v>
      </c>
      <c r="C6483" s="40">
        <v>12</v>
      </c>
      <c r="D6483" s="41" t="s">
        <v>38</v>
      </c>
      <c r="E6483" s="20"/>
      <c r="F6483" s="36">
        <f t="shared" si="90"/>
        <v>0</v>
      </c>
    </row>
    <row r="6484" spans="1:6" s="11" customFormat="1" ht="18.75" customHeight="1">
      <c r="A6484" s="23" t="s">
        <v>616</v>
      </c>
      <c r="B6484" s="73" t="s">
        <v>4353</v>
      </c>
      <c r="C6484" s="40"/>
      <c r="D6484" s="41"/>
      <c r="E6484" s="20"/>
      <c r="F6484" s="36"/>
    </row>
    <row r="6485" spans="1:6" s="11" customFormat="1" ht="18.75" customHeight="1">
      <c r="A6485" s="23"/>
      <c r="B6485" s="357" t="s">
        <v>4340</v>
      </c>
      <c r="C6485" s="40"/>
      <c r="D6485" s="41"/>
      <c r="E6485" s="20"/>
      <c r="F6485" s="36"/>
    </row>
    <row r="6486" spans="1:6" s="11" customFormat="1" ht="18.75" customHeight="1">
      <c r="A6486" s="23"/>
      <c r="B6486" s="73" t="s">
        <v>4343</v>
      </c>
      <c r="C6486" s="40"/>
      <c r="D6486" s="41"/>
      <c r="E6486" s="20"/>
      <c r="F6486" s="36"/>
    </row>
    <row r="6487" spans="1:6" s="11" customFormat="1" ht="18.75" customHeight="1">
      <c r="A6487" s="23"/>
      <c r="B6487" s="216" t="s">
        <v>4354</v>
      </c>
      <c r="C6487" s="40">
        <v>2</v>
      </c>
      <c r="D6487" s="41" t="s">
        <v>38</v>
      </c>
      <c r="E6487" s="20"/>
      <c r="F6487" s="36">
        <f t="shared" si="90"/>
        <v>0</v>
      </c>
    </row>
    <row r="6488" spans="1:6" s="11" customFormat="1" ht="18.75" customHeight="1">
      <c r="A6488" s="23" t="s">
        <v>617</v>
      </c>
      <c r="B6488" s="73" t="s">
        <v>4355</v>
      </c>
      <c r="C6488" s="40"/>
      <c r="D6488" s="41"/>
      <c r="E6488" s="20"/>
      <c r="F6488" s="36"/>
    </row>
    <row r="6489" spans="1:6" s="11" customFormat="1" ht="18.75" customHeight="1">
      <c r="A6489" s="23"/>
      <c r="B6489" s="357" t="s">
        <v>4340</v>
      </c>
      <c r="C6489" s="40"/>
      <c r="D6489" s="41"/>
      <c r="E6489" s="20"/>
      <c r="F6489" s="36"/>
    </row>
    <row r="6490" spans="1:6" s="11" customFormat="1" ht="18.75" customHeight="1">
      <c r="A6490" s="23"/>
      <c r="B6490" s="73" t="s">
        <v>4343</v>
      </c>
      <c r="C6490" s="40"/>
      <c r="D6490" s="41"/>
      <c r="E6490" s="20"/>
      <c r="F6490" s="36"/>
    </row>
    <row r="6491" spans="1:6" s="11" customFormat="1" ht="18.75" customHeight="1">
      <c r="A6491" s="23"/>
      <c r="B6491" s="216" t="s">
        <v>4356</v>
      </c>
      <c r="C6491" s="40">
        <v>2</v>
      </c>
      <c r="D6491" s="41" t="s">
        <v>38</v>
      </c>
      <c r="E6491" s="20"/>
      <c r="F6491" s="36">
        <f t="shared" si="90"/>
        <v>0</v>
      </c>
    </row>
    <row r="6492" spans="1:6" s="11" customFormat="1" ht="18.75" customHeight="1">
      <c r="A6492" s="23" t="s">
        <v>618</v>
      </c>
      <c r="B6492" s="73" t="s">
        <v>4357</v>
      </c>
      <c r="C6492" s="40"/>
      <c r="D6492" s="41"/>
      <c r="E6492" s="20"/>
      <c r="F6492" s="36"/>
    </row>
    <row r="6493" spans="1:6" s="11" customFormat="1" ht="18.75" customHeight="1">
      <c r="A6493" s="23"/>
      <c r="B6493" s="357" t="s">
        <v>4340</v>
      </c>
      <c r="C6493" s="40"/>
      <c r="D6493" s="41"/>
      <c r="E6493" s="20"/>
      <c r="F6493" s="36"/>
    </row>
    <row r="6494" spans="1:6" s="11" customFormat="1" ht="18.75" customHeight="1">
      <c r="A6494" s="23"/>
      <c r="B6494" s="73" t="s">
        <v>4343</v>
      </c>
      <c r="C6494" s="40"/>
      <c r="D6494" s="41"/>
      <c r="E6494" s="20"/>
      <c r="F6494" s="36"/>
    </row>
    <row r="6495" spans="1:6" s="11" customFormat="1" ht="18.75" customHeight="1">
      <c r="A6495" s="23"/>
      <c r="B6495" s="216" t="s">
        <v>4358</v>
      </c>
      <c r="C6495" s="40">
        <v>2</v>
      </c>
      <c r="D6495" s="41" t="s">
        <v>38</v>
      </c>
      <c r="E6495" s="20"/>
      <c r="F6495" s="36">
        <f t="shared" si="90"/>
        <v>0</v>
      </c>
    </row>
    <row r="6496" spans="1:6" s="11" customFormat="1" ht="18.75" customHeight="1">
      <c r="A6496" s="23" t="s">
        <v>625</v>
      </c>
      <c r="B6496" s="73" t="s">
        <v>4359</v>
      </c>
      <c r="C6496" s="40"/>
      <c r="D6496" s="41"/>
      <c r="E6496" s="20"/>
      <c r="F6496" s="36"/>
    </row>
    <row r="6497" spans="1:6" s="11" customFormat="1" ht="18.75" customHeight="1">
      <c r="A6497" s="23"/>
      <c r="B6497" s="357" t="s">
        <v>4340</v>
      </c>
      <c r="C6497" s="40"/>
      <c r="D6497" s="41"/>
      <c r="E6497" s="20"/>
      <c r="F6497" s="36"/>
    </row>
    <row r="6498" spans="1:6" s="11" customFormat="1" ht="18.75" customHeight="1">
      <c r="A6498" s="23"/>
      <c r="B6498" s="73" t="s">
        <v>4343</v>
      </c>
      <c r="C6498" s="40"/>
      <c r="D6498" s="41"/>
      <c r="E6498" s="20"/>
      <c r="F6498" s="36"/>
    </row>
    <row r="6499" spans="1:6" s="11" customFormat="1" ht="18.75" customHeight="1">
      <c r="A6499" s="23"/>
      <c r="B6499" s="216" t="s">
        <v>4360</v>
      </c>
      <c r="C6499" s="40">
        <v>2</v>
      </c>
      <c r="D6499" s="41" t="s">
        <v>38</v>
      </c>
      <c r="E6499" s="20"/>
      <c r="F6499" s="36">
        <f t="shared" si="90"/>
        <v>0</v>
      </c>
    </row>
    <row r="6500" spans="1:6" s="11" customFormat="1" ht="18.75" customHeight="1">
      <c r="A6500" s="23" t="s">
        <v>626</v>
      </c>
      <c r="B6500" s="73" t="s">
        <v>4361</v>
      </c>
      <c r="C6500" s="40"/>
      <c r="D6500" s="41"/>
      <c r="E6500" s="20"/>
      <c r="F6500" s="36"/>
    </row>
    <row r="6501" spans="1:6" s="11" customFormat="1" ht="33" customHeight="1">
      <c r="A6501" s="23"/>
      <c r="B6501" s="216" t="s">
        <v>4362</v>
      </c>
      <c r="C6501" s="40"/>
      <c r="D6501" s="41" t="s">
        <v>477</v>
      </c>
      <c r="E6501" s="20"/>
      <c r="F6501" s="36"/>
    </row>
    <row r="6502" spans="1:6" s="11" customFormat="1" ht="28.5" customHeight="1">
      <c r="A6502" s="23"/>
      <c r="B6502" s="216" t="s">
        <v>4363</v>
      </c>
      <c r="C6502" s="40"/>
      <c r="D6502" s="41" t="s">
        <v>477</v>
      </c>
      <c r="E6502" s="20"/>
      <c r="F6502" s="36"/>
    </row>
    <row r="6503" spans="1:6" s="11" customFormat="1" ht="18.75" customHeight="1">
      <c r="A6503" s="23"/>
      <c r="B6503" s="216" t="s">
        <v>4364</v>
      </c>
      <c r="C6503" s="40"/>
      <c r="D6503" s="41" t="s">
        <v>473</v>
      </c>
      <c r="E6503" s="20"/>
      <c r="F6503" s="36"/>
    </row>
    <row r="6504" spans="1:6" s="11" customFormat="1" ht="28.5" customHeight="1">
      <c r="A6504" s="23"/>
      <c r="B6504" s="216" t="s">
        <v>4365</v>
      </c>
      <c r="C6504" s="40"/>
      <c r="D6504" s="41" t="s">
        <v>473</v>
      </c>
      <c r="E6504" s="20"/>
      <c r="F6504" s="36"/>
    </row>
    <row r="6505" spans="1:6" s="11" customFormat="1" ht="27.75" customHeight="1">
      <c r="A6505" s="23"/>
      <c r="B6505" s="216" t="s">
        <v>4366</v>
      </c>
      <c r="C6505" s="40"/>
      <c r="D6505" s="41" t="s">
        <v>473</v>
      </c>
      <c r="E6505" s="20"/>
      <c r="F6505" s="36"/>
    </row>
    <row r="6506" spans="1:6" s="11" customFormat="1" ht="27" customHeight="1">
      <c r="A6506" s="23"/>
      <c r="B6506" s="216" t="s">
        <v>4367</v>
      </c>
      <c r="C6506" s="40"/>
      <c r="D6506" s="41" t="s">
        <v>473</v>
      </c>
      <c r="E6506" s="20"/>
      <c r="F6506" s="36"/>
    </row>
    <row r="6507" spans="1:6" s="11" customFormat="1" ht="18.75" customHeight="1">
      <c r="A6507" s="23"/>
      <c r="B6507" s="219" t="s">
        <v>4319</v>
      </c>
      <c r="C6507" s="40"/>
      <c r="D6507" s="41"/>
      <c r="E6507" s="20"/>
      <c r="F6507" s="36"/>
    </row>
    <row r="6508" spans="1:6" s="11" customFormat="1" ht="18.75" customHeight="1">
      <c r="A6508" s="23"/>
      <c r="B6508" s="219" t="s">
        <v>4368</v>
      </c>
      <c r="C6508" s="40"/>
      <c r="D6508" s="41"/>
      <c r="E6508" s="20"/>
      <c r="F6508" s="36"/>
    </row>
    <row r="6509" spans="1:6" s="11" customFormat="1" ht="18.75" customHeight="1">
      <c r="A6509" s="23"/>
      <c r="B6509" s="357" t="s">
        <v>4272</v>
      </c>
      <c r="C6509" s="40"/>
      <c r="D6509" s="41"/>
      <c r="E6509" s="20"/>
      <c r="F6509" s="36"/>
    </row>
    <row r="6510" spans="1:6" s="11" customFormat="1" ht="18.75" customHeight="1">
      <c r="A6510" s="23"/>
      <c r="B6510" s="357" t="s">
        <v>2671</v>
      </c>
      <c r="C6510" s="40">
        <v>1</v>
      </c>
      <c r="D6510" s="41" t="s">
        <v>38</v>
      </c>
      <c r="E6510" s="20"/>
      <c r="F6510" s="36">
        <f t="shared" si="90"/>
        <v>0</v>
      </c>
    </row>
    <row r="6511" spans="1:6" s="11" customFormat="1" ht="18.75" customHeight="1">
      <c r="A6511" s="23"/>
      <c r="B6511" s="73" t="s">
        <v>4369</v>
      </c>
      <c r="C6511" s="40"/>
      <c r="D6511" s="41"/>
      <c r="E6511" s="20"/>
      <c r="F6511" s="36"/>
    </row>
    <row r="6512" spans="1:6" s="11" customFormat="1" ht="60" customHeight="1">
      <c r="A6512" s="23" t="s">
        <v>633</v>
      </c>
      <c r="B6512" s="69" t="s">
        <v>4370</v>
      </c>
      <c r="C6512" s="40"/>
      <c r="D6512" s="41"/>
      <c r="E6512" s="20"/>
      <c r="F6512" s="36"/>
    </row>
    <row r="6513" spans="1:6" s="11" customFormat="1" ht="18.75" customHeight="1">
      <c r="A6513" s="23"/>
      <c r="B6513" s="69" t="s">
        <v>4371</v>
      </c>
      <c r="C6513" s="40"/>
      <c r="D6513" s="41"/>
      <c r="E6513" s="20"/>
      <c r="F6513" s="36"/>
    </row>
    <row r="6514" spans="1:6" s="11" customFormat="1" ht="18.75" customHeight="1">
      <c r="A6514" s="23"/>
      <c r="B6514" s="69" t="s">
        <v>4372</v>
      </c>
      <c r="C6514" s="40"/>
      <c r="D6514" s="41"/>
      <c r="E6514" s="20"/>
      <c r="F6514" s="36"/>
    </row>
    <row r="6515" spans="1:6" s="11" customFormat="1" ht="18.75" customHeight="1">
      <c r="A6515" s="23"/>
      <c r="B6515" s="73" t="s">
        <v>4373</v>
      </c>
      <c r="C6515" s="40"/>
      <c r="D6515" s="41"/>
      <c r="E6515" s="20"/>
      <c r="F6515" s="36"/>
    </row>
    <row r="6516" spans="1:6" s="11" customFormat="1" ht="24.75" customHeight="1">
      <c r="A6516" s="23"/>
      <c r="B6516" s="73" t="s">
        <v>4374</v>
      </c>
      <c r="C6516" s="40"/>
      <c r="D6516" s="41"/>
      <c r="E6516" s="20"/>
      <c r="F6516" s="36"/>
    </row>
    <row r="6517" spans="1:6" s="11" customFormat="1" ht="18.75" customHeight="1">
      <c r="A6517" s="23"/>
      <c r="B6517" s="73" t="s">
        <v>4375</v>
      </c>
      <c r="C6517" s="40"/>
      <c r="D6517" s="41"/>
      <c r="E6517" s="20"/>
      <c r="F6517" s="36"/>
    </row>
    <row r="6518" spans="1:6" s="11" customFormat="1" ht="18.75" customHeight="1">
      <c r="A6518" s="23"/>
      <c r="B6518" s="73" t="s">
        <v>4376</v>
      </c>
      <c r="C6518" s="40"/>
      <c r="D6518" s="41"/>
      <c r="E6518" s="20"/>
      <c r="F6518" s="36"/>
    </row>
    <row r="6519" spans="1:6" s="11" customFormat="1" ht="18.75" customHeight="1">
      <c r="A6519" s="23"/>
      <c r="B6519" s="359" t="s">
        <v>2671</v>
      </c>
      <c r="C6519" s="40">
        <v>1</v>
      </c>
      <c r="D6519" s="41" t="s">
        <v>19</v>
      </c>
      <c r="E6519" s="20"/>
      <c r="F6519" s="36">
        <f t="shared" ref="F6519:F6657" si="91">C6519*E6519</f>
        <v>0</v>
      </c>
    </row>
    <row r="6520" spans="1:6" s="11" customFormat="1" ht="52.5" customHeight="1">
      <c r="A6520" s="23" t="s">
        <v>638</v>
      </c>
      <c r="B6520" s="69" t="s">
        <v>4377</v>
      </c>
      <c r="C6520" s="40"/>
      <c r="D6520" s="41"/>
      <c r="E6520" s="20"/>
      <c r="F6520" s="36"/>
    </row>
    <row r="6521" spans="1:6" s="11" customFormat="1" ht="48" customHeight="1">
      <c r="A6521" s="23"/>
      <c r="B6521" s="73" t="s">
        <v>4378</v>
      </c>
      <c r="C6521" s="40"/>
      <c r="D6521" s="41"/>
      <c r="E6521" s="20"/>
      <c r="F6521" s="36"/>
    </row>
    <row r="6522" spans="1:6" s="11" customFormat="1" ht="18.75" customHeight="1">
      <c r="A6522" s="23"/>
      <c r="B6522" s="69" t="s">
        <v>4379</v>
      </c>
      <c r="C6522" s="40"/>
      <c r="D6522" s="41"/>
      <c r="E6522" s="20"/>
      <c r="F6522" s="36"/>
    </row>
    <row r="6523" spans="1:6" s="11" customFormat="1" ht="18.75" customHeight="1">
      <c r="A6523" s="23"/>
      <c r="B6523" s="73" t="s">
        <v>4373</v>
      </c>
      <c r="C6523" s="40"/>
      <c r="D6523" s="41"/>
      <c r="E6523" s="20"/>
      <c r="F6523" s="36"/>
    </row>
    <row r="6524" spans="1:6" s="11" customFormat="1" ht="24" customHeight="1">
      <c r="A6524" s="23"/>
      <c r="B6524" s="73" t="s">
        <v>4374</v>
      </c>
      <c r="C6524" s="40"/>
      <c r="D6524" s="41"/>
      <c r="E6524" s="20"/>
      <c r="F6524" s="36"/>
    </row>
    <row r="6525" spans="1:6" s="11" customFormat="1" ht="18.75" customHeight="1">
      <c r="A6525" s="23"/>
      <c r="B6525" s="73" t="s">
        <v>4375</v>
      </c>
      <c r="C6525" s="40"/>
      <c r="D6525" s="41"/>
      <c r="E6525" s="20"/>
      <c r="F6525" s="36"/>
    </row>
    <row r="6526" spans="1:6" s="11" customFormat="1" ht="18.75" customHeight="1">
      <c r="A6526" s="23"/>
      <c r="B6526" s="359" t="s">
        <v>2671</v>
      </c>
      <c r="C6526" s="40">
        <v>4</v>
      </c>
      <c r="D6526" s="41" t="s">
        <v>19</v>
      </c>
      <c r="E6526" s="20"/>
      <c r="F6526" s="36">
        <f t="shared" si="91"/>
        <v>0</v>
      </c>
    </row>
    <row r="6527" spans="1:6" s="11" customFormat="1" ht="67.5" customHeight="1">
      <c r="A6527" s="23" t="s">
        <v>639</v>
      </c>
      <c r="B6527" s="73" t="s">
        <v>4380</v>
      </c>
      <c r="C6527" s="40"/>
      <c r="D6527" s="41"/>
      <c r="E6527" s="20"/>
      <c r="F6527" s="36"/>
    </row>
    <row r="6528" spans="1:6" s="11" customFormat="1" ht="30.75" customHeight="1">
      <c r="A6528" s="23"/>
      <c r="B6528" s="73" t="s">
        <v>4381</v>
      </c>
      <c r="C6528" s="40"/>
      <c r="D6528" s="41"/>
      <c r="E6528" s="20"/>
      <c r="F6528" s="36"/>
    </row>
    <row r="6529" spans="1:6" s="11" customFormat="1" ht="18.75" customHeight="1">
      <c r="A6529" s="23"/>
      <c r="B6529" s="73" t="s">
        <v>4382</v>
      </c>
      <c r="C6529" s="40"/>
      <c r="D6529" s="41"/>
      <c r="E6529" s="20"/>
      <c r="F6529" s="36"/>
    </row>
    <row r="6530" spans="1:6" s="11" customFormat="1" ht="18.75" customHeight="1">
      <c r="A6530" s="23"/>
      <c r="B6530" s="73" t="s">
        <v>4383</v>
      </c>
      <c r="C6530" s="40"/>
      <c r="D6530" s="41"/>
      <c r="E6530" s="20"/>
      <c r="F6530" s="36"/>
    </row>
    <row r="6531" spans="1:6" s="11" customFormat="1" ht="18.75" customHeight="1">
      <c r="A6531" s="23"/>
      <c r="B6531" s="244" t="s">
        <v>4384</v>
      </c>
      <c r="C6531" s="40">
        <v>230</v>
      </c>
      <c r="D6531" s="41" t="s">
        <v>390</v>
      </c>
      <c r="E6531" s="20"/>
      <c r="F6531" s="36">
        <f t="shared" si="91"/>
        <v>0</v>
      </c>
    </row>
    <row r="6532" spans="1:6" s="11" customFormat="1" ht="18.75" customHeight="1">
      <c r="A6532" s="23"/>
      <c r="B6532" s="244" t="s">
        <v>4385</v>
      </c>
      <c r="C6532" s="40">
        <v>250</v>
      </c>
      <c r="D6532" s="41" t="s">
        <v>390</v>
      </c>
      <c r="E6532" s="20"/>
      <c r="F6532" s="36">
        <f t="shared" si="91"/>
        <v>0</v>
      </c>
    </row>
    <row r="6533" spans="1:6" s="11" customFormat="1" ht="18.75" customHeight="1">
      <c r="A6533" s="23"/>
      <c r="B6533" s="244" t="s">
        <v>4386</v>
      </c>
      <c r="C6533" s="40">
        <v>43</v>
      </c>
      <c r="D6533" s="41" t="s">
        <v>390</v>
      </c>
      <c r="E6533" s="20"/>
      <c r="F6533" s="36">
        <f t="shared" si="91"/>
        <v>0</v>
      </c>
    </row>
    <row r="6534" spans="1:6" s="11" customFormat="1" ht="18.75" customHeight="1">
      <c r="A6534" s="23"/>
      <c r="B6534" s="244" t="s">
        <v>4387</v>
      </c>
      <c r="C6534" s="40">
        <v>98</v>
      </c>
      <c r="D6534" s="41" t="s">
        <v>390</v>
      </c>
      <c r="E6534" s="20"/>
      <c r="F6534" s="36">
        <f t="shared" si="91"/>
        <v>0</v>
      </c>
    </row>
    <row r="6535" spans="1:6" s="11" customFormat="1" ht="18.75" customHeight="1">
      <c r="A6535" s="23"/>
      <c r="B6535" s="244" t="s">
        <v>680</v>
      </c>
      <c r="C6535" s="40">
        <v>135</v>
      </c>
      <c r="D6535" s="41" t="s">
        <v>390</v>
      </c>
      <c r="E6535" s="20"/>
      <c r="F6535" s="36">
        <f t="shared" si="91"/>
        <v>0</v>
      </c>
    </row>
    <row r="6536" spans="1:6" s="11" customFormat="1" ht="18.75" customHeight="1">
      <c r="A6536" s="23"/>
      <c r="B6536" s="244" t="s">
        <v>681</v>
      </c>
      <c r="C6536" s="40">
        <v>26</v>
      </c>
      <c r="D6536" s="41" t="s">
        <v>390</v>
      </c>
      <c r="E6536" s="20"/>
      <c r="F6536" s="36">
        <f t="shared" si="91"/>
        <v>0</v>
      </c>
    </row>
    <row r="6537" spans="1:6" s="11" customFormat="1" ht="41.25" customHeight="1">
      <c r="A6537" s="23" t="s">
        <v>640</v>
      </c>
      <c r="B6537" s="357" t="s">
        <v>4388</v>
      </c>
      <c r="C6537" s="40"/>
      <c r="D6537" s="41"/>
      <c r="E6537" s="20"/>
      <c r="F6537" s="36"/>
    </row>
    <row r="6538" spans="1:6" s="11" customFormat="1" ht="30" customHeight="1">
      <c r="A6538" s="23"/>
      <c r="B6538" s="73" t="s">
        <v>4389</v>
      </c>
      <c r="C6538" s="40"/>
      <c r="D6538" s="41"/>
      <c r="E6538" s="20"/>
      <c r="F6538" s="36"/>
    </row>
    <row r="6539" spans="1:6" s="11" customFormat="1" ht="18.75" customHeight="1">
      <c r="A6539" s="23"/>
      <c r="B6539" s="73" t="s">
        <v>4382</v>
      </c>
      <c r="C6539" s="40"/>
      <c r="D6539" s="41"/>
      <c r="E6539" s="20"/>
      <c r="F6539" s="36"/>
    </row>
    <row r="6540" spans="1:6" s="11" customFormat="1" ht="18.75" customHeight="1">
      <c r="A6540" s="23"/>
      <c r="B6540" s="229" t="s">
        <v>4390</v>
      </c>
      <c r="C6540" s="40">
        <v>46</v>
      </c>
      <c r="D6540" s="41" t="s">
        <v>390</v>
      </c>
      <c r="E6540" s="20"/>
      <c r="F6540" s="36">
        <f t="shared" si="91"/>
        <v>0</v>
      </c>
    </row>
    <row r="6541" spans="1:6" s="11" customFormat="1" ht="71.25" customHeight="1">
      <c r="A6541" s="23" t="s">
        <v>641</v>
      </c>
      <c r="B6541" s="357" t="s">
        <v>4391</v>
      </c>
      <c r="C6541" s="40"/>
      <c r="D6541" s="41"/>
      <c r="E6541" s="20"/>
      <c r="F6541" s="36"/>
    </row>
    <row r="6542" spans="1:6" s="11" customFormat="1" ht="18.75" customHeight="1">
      <c r="A6542" s="23"/>
      <c r="B6542" s="357" t="s">
        <v>4392</v>
      </c>
      <c r="C6542" s="40"/>
      <c r="D6542" s="41"/>
      <c r="E6542" s="20"/>
      <c r="F6542" s="36"/>
    </row>
    <row r="6543" spans="1:6" s="11" customFormat="1" ht="18.75" customHeight="1">
      <c r="A6543" s="23"/>
      <c r="B6543" s="119" t="s">
        <v>4393</v>
      </c>
      <c r="C6543" s="40"/>
      <c r="D6543" s="41"/>
      <c r="E6543" s="20"/>
      <c r="F6543" s="36"/>
    </row>
    <row r="6544" spans="1:6" s="11" customFormat="1" ht="18.75" customHeight="1">
      <c r="A6544" s="23"/>
      <c r="B6544" s="244" t="s">
        <v>772</v>
      </c>
      <c r="C6544" s="40">
        <v>33</v>
      </c>
      <c r="D6544" s="41" t="s">
        <v>390</v>
      </c>
      <c r="E6544" s="20"/>
      <c r="F6544" s="36">
        <f t="shared" si="91"/>
        <v>0</v>
      </c>
    </row>
    <row r="6545" spans="1:6" s="11" customFormat="1" ht="18.75" customHeight="1">
      <c r="A6545" s="23"/>
      <c r="B6545" s="244" t="s">
        <v>4385</v>
      </c>
      <c r="C6545" s="40">
        <v>53</v>
      </c>
      <c r="D6545" s="41" t="s">
        <v>390</v>
      </c>
      <c r="E6545" s="20"/>
      <c r="F6545" s="36">
        <f t="shared" si="91"/>
        <v>0</v>
      </c>
    </row>
    <row r="6546" spans="1:6" s="11" customFormat="1" ht="18.75" customHeight="1">
      <c r="A6546" s="23"/>
      <c r="B6546" s="244" t="s">
        <v>4394</v>
      </c>
      <c r="C6546" s="40">
        <v>11</v>
      </c>
      <c r="D6546" s="41" t="s">
        <v>390</v>
      </c>
      <c r="E6546" s="20"/>
      <c r="F6546" s="36">
        <f t="shared" si="91"/>
        <v>0</v>
      </c>
    </row>
    <row r="6547" spans="1:6" s="11" customFormat="1" ht="18.75" customHeight="1">
      <c r="A6547" s="23"/>
      <c r="B6547" s="244" t="s">
        <v>4395</v>
      </c>
      <c r="C6547" s="40">
        <v>65</v>
      </c>
      <c r="D6547" s="41" t="s">
        <v>390</v>
      </c>
      <c r="E6547" s="20"/>
      <c r="F6547" s="36">
        <f t="shared" si="91"/>
        <v>0</v>
      </c>
    </row>
    <row r="6548" spans="1:6" s="11" customFormat="1" ht="18.75" customHeight="1">
      <c r="A6548" s="23"/>
      <c r="B6548" s="244" t="s">
        <v>680</v>
      </c>
      <c r="C6548" s="40">
        <v>28</v>
      </c>
      <c r="D6548" s="41" t="s">
        <v>390</v>
      </c>
      <c r="E6548" s="20"/>
      <c r="F6548" s="36">
        <f t="shared" si="91"/>
        <v>0</v>
      </c>
    </row>
    <row r="6549" spans="1:6" s="11" customFormat="1" ht="18.75" customHeight="1">
      <c r="A6549" s="23"/>
      <c r="B6549" s="244" t="s">
        <v>690</v>
      </c>
      <c r="C6549" s="40">
        <v>23</v>
      </c>
      <c r="D6549" s="41" t="s">
        <v>390</v>
      </c>
      <c r="E6549" s="20"/>
      <c r="F6549" s="36">
        <f t="shared" si="91"/>
        <v>0</v>
      </c>
    </row>
    <row r="6550" spans="1:6" s="11" customFormat="1" ht="18.75" customHeight="1">
      <c r="A6550" s="23"/>
      <c r="B6550" s="119" t="s">
        <v>3041</v>
      </c>
      <c r="C6550" s="40"/>
      <c r="D6550" s="41"/>
      <c r="E6550" s="20"/>
      <c r="F6550" s="36"/>
    </row>
    <row r="6551" spans="1:6" s="11" customFormat="1" ht="18.75" customHeight="1">
      <c r="A6551" s="23"/>
      <c r="B6551" s="244" t="s">
        <v>772</v>
      </c>
      <c r="C6551" s="40">
        <v>197</v>
      </c>
      <c r="D6551" s="41" t="s">
        <v>390</v>
      </c>
      <c r="E6551" s="20"/>
      <c r="F6551" s="36">
        <f t="shared" si="91"/>
        <v>0</v>
      </c>
    </row>
    <row r="6552" spans="1:6" s="11" customFormat="1" ht="18.75" customHeight="1">
      <c r="A6552" s="23"/>
      <c r="B6552" s="244" t="s">
        <v>4385</v>
      </c>
      <c r="C6552" s="40">
        <v>101</v>
      </c>
      <c r="D6552" s="41" t="s">
        <v>390</v>
      </c>
      <c r="E6552" s="20"/>
      <c r="F6552" s="36">
        <f t="shared" si="91"/>
        <v>0</v>
      </c>
    </row>
    <row r="6553" spans="1:6" s="11" customFormat="1" ht="18.75" customHeight="1">
      <c r="A6553" s="23"/>
      <c r="B6553" s="244" t="s">
        <v>4394</v>
      </c>
      <c r="C6553" s="40">
        <v>5</v>
      </c>
      <c r="D6553" s="41" t="s">
        <v>390</v>
      </c>
      <c r="E6553" s="20"/>
      <c r="F6553" s="36">
        <f t="shared" si="91"/>
        <v>0</v>
      </c>
    </row>
    <row r="6554" spans="1:6" s="11" customFormat="1" ht="18.75" customHeight="1">
      <c r="A6554" s="23"/>
      <c r="B6554" s="244" t="s">
        <v>4396</v>
      </c>
      <c r="C6554" s="40">
        <v>29</v>
      </c>
      <c r="D6554" s="41" t="s">
        <v>390</v>
      </c>
      <c r="E6554" s="20"/>
      <c r="F6554" s="36">
        <f t="shared" si="91"/>
        <v>0</v>
      </c>
    </row>
    <row r="6555" spans="1:6" s="11" customFormat="1" ht="18.75" customHeight="1">
      <c r="A6555" s="23"/>
      <c r="B6555" s="244" t="s">
        <v>680</v>
      </c>
      <c r="C6555" s="40">
        <v>10</v>
      </c>
      <c r="D6555" s="41" t="s">
        <v>390</v>
      </c>
      <c r="E6555" s="20"/>
      <c r="F6555" s="36">
        <f t="shared" si="91"/>
        <v>0</v>
      </c>
    </row>
    <row r="6556" spans="1:6" s="11" customFormat="1" ht="18.75" customHeight="1">
      <c r="A6556" s="23"/>
      <c r="B6556" s="244" t="s">
        <v>690</v>
      </c>
      <c r="C6556" s="40">
        <v>3</v>
      </c>
      <c r="D6556" s="41" t="s">
        <v>390</v>
      </c>
      <c r="E6556" s="20"/>
      <c r="F6556" s="36">
        <f t="shared" si="91"/>
        <v>0</v>
      </c>
    </row>
    <row r="6557" spans="1:6" s="11" customFormat="1" ht="18.75" customHeight="1">
      <c r="A6557" s="23"/>
      <c r="B6557" s="119" t="s">
        <v>3204</v>
      </c>
      <c r="C6557" s="40"/>
      <c r="D6557" s="41"/>
      <c r="E6557" s="20"/>
      <c r="F6557" s="36"/>
    </row>
    <row r="6558" spans="1:6" s="11" customFormat="1" ht="18.75" customHeight="1">
      <c r="A6558" s="23"/>
      <c r="B6558" s="244" t="s">
        <v>4385</v>
      </c>
      <c r="C6558" s="40">
        <v>94</v>
      </c>
      <c r="D6558" s="41" t="s">
        <v>390</v>
      </c>
      <c r="E6558" s="20"/>
      <c r="F6558" s="36">
        <f t="shared" si="91"/>
        <v>0</v>
      </c>
    </row>
    <row r="6559" spans="1:6" s="11" customFormat="1" ht="18.75" customHeight="1">
      <c r="A6559" s="23"/>
      <c r="B6559" s="244" t="s">
        <v>4394</v>
      </c>
      <c r="C6559" s="40">
        <v>25</v>
      </c>
      <c r="D6559" s="41" t="s">
        <v>390</v>
      </c>
      <c r="E6559" s="20"/>
      <c r="F6559" s="36">
        <f t="shared" si="91"/>
        <v>0</v>
      </c>
    </row>
    <row r="6560" spans="1:6" s="11" customFormat="1" ht="18.75" customHeight="1">
      <c r="A6560" s="23"/>
      <c r="B6560" s="244" t="s">
        <v>4396</v>
      </c>
      <c r="C6560" s="40">
        <v>31</v>
      </c>
      <c r="D6560" s="41" t="s">
        <v>390</v>
      </c>
      <c r="E6560" s="20"/>
      <c r="F6560" s="36">
        <f t="shared" si="91"/>
        <v>0</v>
      </c>
    </row>
    <row r="6561" spans="1:6" s="11" customFormat="1" ht="18.75" customHeight="1">
      <c r="A6561" s="23"/>
      <c r="B6561" s="244" t="s">
        <v>680</v>
      </c>
      <c r="C6561" s="40">
        <v>97</v>
      </c>
      <c r="D6561" s="41" t="s">
        <v>390</v>
      </c>
      <c r="E6561" s="20"/>
      <c r="F6561" s="36">
        <f t="shared" si="91"/>
        <v>0</v>
      </c>
    </row>
    <row r="6562" spans="1:6" s="11" customFormat="1" ht="18.75" customHeight="1">
      <c r="A6562" s="23"/>
      <c r="B6562" s="119" t="s">
        <v>3043</v>
      </c>
      <c r="C6562" s="40"/>
      <c r="D6562" s="41"/>
      <c r="E6562" s="20"/>
      <c r="F6562" s="36"/>
    </row>
    <row r="6563" spans="1:6" s="11" customFormat="1" ht="18.75" customHeight="1">
      <c r="A6563" s="23"/>
      <c r="B6563" s="244" t="s">
        <v>4397</v>
      </c>
      <c r="C6563" s="40">
        <v>2</v>
      </c>
      <c r="D6563" s="41" t="s">
        <v>390</v>
      </c>
      <c r="E6563" s="20"/>
      <c r="F6563" s="36">
        <f t="shared" si="91"/>
        <v>0</v>
      </c>
    </row>
    <row r="6564" spans="1:6" s="11" customFormat="1" ht="18.75" customHeight="1">
      <c r="A6564" s="23"/>
      <c r="B6564" s="244" t="s">
        <v>4398</v>
      </c>
      <c r="C6564" s="40">
        <v>2</v>
      </c>
      <c r="D6564" s="41" t="s">
        <v>390</v>
      </c>
      <c r="E6564" s="20"/>
      <c r="F6564" s="36">
        <f t="shared" si="91"/>
        <v>0</v>
      </c>
    </row>
    <row r="6565" spans="1:6" s="11" customFormat="1" ht="18.75" customHeight="1">
      <c r="A6565" s="23"/>
      <c r="B6565" s="244" t="s">
        <v>4396</v>
      </c>
      <c r="C6565" s="40">
        <v>19</v>
      </c>
      <c r="D6565" s="41" t="s">
        <v>390</v>
      </c>
      <c r="E6565" s="20"/>
      <c r="F6565" s="36">
        <f t="shared" si="91"/>
        <v>0</v>
      </c>
    </row>
    <row r="6566" spans="1:6" s="11" customFormat="1" ht="54" customHeight="1">
      <c r="A6566" s="23" t="s">
        <v>644</v>
      </c>
      <c r="B6566" s="357" t="s">
        <v>4399</v>
      </c>
      <c r="C6566" s="40">
        <v>2</v>
      </c>
      <c r="D6566" s="41" t="s">
        <v>38</v>
      </c>
      <c r="E6566" s="20"/>
      <c r="F6566" s="36">
        <f t="shared" si="91"/>
        <v>0</v>
      </c>
    </row>
    <row r="6567" spans="1:6" s="11" customFormat="1" ht="47.25" customHeight="1">
      <c r="A6567" s="23" t="s">
        <v>645</v>
      </c>
      <c r="B6567" s="357" t="s">
        <v>4400</v>
      </c>
      <c r="C6567" s="40"/>
      <c r="D6567" s="41"/>
      <c r="E6567" s="20"/>
      <c r="F6567" s="36"/>
    </row>
    <row r="6568" spans="1:6" s="11" customFormat="1" ht="18.75" customHeight="1">
      <c r="A6568" s="23"/>
      <c r="B6568" s="357" t="s">
        <v>4401</v>
      </c>
      <c r="C6568" s="40"/>
      <c r="D6568" s="41"/>
      <c r="E6568" s="20"/>
      <c r="F6568" s="36"/>
    </row>
    <row r="6569" spans="1:6" s="11" customFormat="1" ht="18.75" customHeight="1">
      <c r="A6569" s="23"/>
      <c r="B6569" s="357" t="s">
        <v>4402</v>
      </c>
      <c r="C6569" s="40">
        <v>11</v>
      </c>
      <c r="D6569" s="41" t="s">
        <v>19</v>
      </c>
      <c r="E6569" s="20"/>
      <c r="F6569" s="36">
        <f t="shared" si="91"/>
        <v>0</v>
      </c>
    </row>
    <row r="6570" spans="1:6" s="11" customFormat="1" ht="18.75" customHeight="1">
      <c r="A6570" s="23"/>
      <c r="B6570" s="362" t="s">
        <v>4403</v>
      </c>
      <c r="C6570" s="40">
        <v>1</v>
      </c>
      <c r="D6570" s="41" t="s">
        <v>19</v>
      </c>
      <c r="E6570" s="20"/>
      <c r="F6570" s="36">
        <f t="shared" si="91"/>
        <v>0</v>
      </c>
    </row>
    <row r="6571" spans="1:6" s="11" customFormat="1" ht="48" customHeight="1">
      <c r="A6571" s="23" t="s">
        <v>646</v>
      </c>
      <c r="B6571" s="69" t="s">
        <v>4404</v>
      </c>
      <c r="C6571" s="40"/>
      <c r="D6571" s="41"/>
      <c r="E6571" s="20"/>
      <c r="F6571" s="36"/>
    </row>
    <row r="6572" spans="1:6" s="11" customFormat="1" ht="18.75" customHeight="1">
      <c r="A6572" s="23"/>
      <c r="B6572" s="363" t="s">
        <v>4405</v>
      </c>
      <c r="C6572" s="40"/>
      <c r="D6572" s="41"/>
      <c r="E6572" s="20"/>
      <c r="F6572" s="36"/>
    </row>
    <row r="6573" spans="1:6" s="11" customFormat="1" ht="18.75" customHeight="1">
      <c r="A6573" s="23"/>
      <c r="B6573" s="216" t="s">
        <v>4406</v>
      </c>
      <c r="C6573" s="40">
        <v>2</v>
      </c>
      <c r="D6573" s="41" t="s">
        <v>19</v>
      </c>
      <c r="E6573" s="20"/>
      <c r="F6573" s="36">
        <f t="shared" si="91"/>
        <v>0</v>
      </c>
    </row>
    <row r="6574" spans="1:6" s="11" customFormat="1" ht="18.75" customHeight="1">
      <c r="A6574" s="23"/>
      <c r="B6574" s="362" t="s">
        <v>4407</v>
      </c>
      <c r="C6574" s="40">
        <v>1</v>
      </c>
      <c r="D6574" s="41" t="s">
        <v>19</v>
      </c>
      <c r="E6574" s="20"/>
      <c r="F6574" s="36">
        <f t="shared" si="91"/>
        <v>0</v>
      </c>
    </row>
    <row r="6575" spans="1:6" s="11" customFormat="1" ht="27.75" customHeight="1">
      <c r="A6575" s="23"/>
      <c r="B6575" s="216" t="s">
        <v>4408</v>
      </c>
      <c r="C6575" s="40">
        <v>4</v>
      </c>
      <c r="D6575" s="41" t="s">
        <v>19</v>
      </c>
      <c r="E6575" s="20"/>
      <c r="F6575" s="36">
        <f t="shared" si="91"/>
        <v>0</v>
      </c>
    </row>
    <row r="6576" spans="1:6" s="11" customFormat="1" ht="64.5" customHeight="1">
      <c r="A6576" s="23" t="s">
        <v>648</v>
      </c>
      <c r="B6576" s="73" t="s">
        <v>4409</v>
      </c>
      <c r="C6576" s="40"/>
      <c r="D6576" s="41"/>
      <c r="E6576" s="20"/>
      <c r="F6576" s="36"/>
    </row>
    <row r="6577" spans="1:6" s="11" customFormat="1" ht="18.75" customHeight="1">
      <c r="A6577" s="23"/>
      <c r="B6577" s="364" t="s">
        <v>4410</v>
      </c>
      <c r="C6577" s="40">
        <v>39</v>
      </c>
      <c r="D6577" s="41" t="s">
        <v>390</v>
      </c>
      <c r="E6577" s="20"/>
      <c r="F6577" s="36">
        <f t="shared" si="91"/>
        <v>0</v>
      </c>
    </row>
    <row r="6578" spans="1:6" s="11" customFormat="1" ht="18.75" customHeight="1">
      <c r="A6578" s="23"/>
      <c r="B6578" s="364" t="s">
        <v>4411</v>
      </c>
      <c r="C6578" s="40">
        <v>103</v>
      </c>
      <c r="D6578" s="41" t="s">
        <v>390</v>
      </c>
      <c r="E6578" s="20"/>
      <c r="F6578" s="36">
        <f t="shared" si="91"/>
        <v>0</v>
      </c>
    </row>
    <row r="6579" spans="1:6" s="11" customFormat="1" ht="18.75" customHeight="1">
      <c r="A6579" s="23"/>
      <c r="B6579" s="364" t="s">
        <v>4412</v>
      </c>
      <c r="C6579" s="40">
        <v>2</v>
      </c>
      <c r="D6579" s="41" t="s">
        <v>390</v>
      </c>
      <c r="E6579" s="20"/>
      <c r="F6579" s="36">
        <f t="shared" si="91"/>
        <v>0</v>
      </c>
    </row>
    <row r="6580" spans="1:6" s="11" customFormat="1" ht="60" customHeight="1">
      <c r="A6580" s="23"/>
      <c r="B6580" s="73" t="s">
        <v>4413</v>
      </c>
      <c r="C6580" s="40"/>
      <c r="D6580" s="41"/>
      <c r="E6580" s="20"/>
      <c r="F6580" s="36"/>
    </row>
    <row r="6581" spans="1:6" s="11" customFormat="1" ht="18.75" customHeight="1">
      <c r="A6581" s="23" t="s">
        <v>649</v>
      </c>
      <c r="B6581" s="365" t="s">
        <v>4414</v>
      </c>
      <c r="C6581" s="40"/>
      <c r="D6581" s="41"/>
      <c r="E6581" s="20"/>
      <c r="F6581" s="36"/>
    </row>
    <row r="6582" spans="1:6" s="11" customFormat="1" ht="36" customHeight="1">
      <c r="A6582" s="23"/>
      <c r="B6582" s="365" t="s">
        <v>4415</v>
      </c>
      <c r="C6582" s="40"/>
      <c r="D6582" s="41"/>
      <c r="E6582" s="20"/>
      <c r="F6582" s="36"/>
    </row>
    <row r="6583" spans="1:6" s="11" customFormat="1" ht="27.75" customHeight="1">
      <c r="A6583" s="23"/>
      <c r="B6583" s="73" t="s">
        <v>4416</v>
      </c>
      <c r="C6583" s="40"/>
      <c r="D6583" s="41"/>
      <c r="E6583" s="20"/>
      <c r="F6583" s="36"/>
    </row>
    <row r="6584" spans="1:6" s="11" customFormat="1" ht="18.75" customHeight="1">
      <c r="A6584" s="23"/>
      <c r="B6584" s="73" t="s">
        <v>4417</v>
      </c>
      <c r="C6584" s="40"/>
      <c r="D6584" s="41"/>
      <c r="E6584" s="20"/>
      <c r="F6584" s="36"/>
    </row>
    <row r="6585" spans="1:6" s="11" customFormat="1" ht="18.75" customHeight="1">
      <c r="A6585" s="23"/>
      <c r="B6585" s="364" t="s">
        <v>4411</v>
      </c>
      <c r="C6585" s="40">
        <v>18</v>
      </c>
      <c r="D6585" s="41" t="s">
        <v>390</v>
      </c>
      <c r="E6585" s="20"/>
      <c r="F6585" s="36">
        <f t="shared" si="91"/>
        <v>0</v>
      </c>
    </row>
    <row r="6586" spans="1:6" s="11" customFormat="1" ht="39.75" customHeight="1">
      <c r="A6586" s="23"/>
      <c r="B6586" s="73" t="s">
        <v>4418</v>
      </c>
      <c r="C6586" s="40"/>
      <c r="D6586" s="41"/>
      <c r="E6586" s="20"/>
      <c r="F6586" s="36"/>
    </row>
    <row r="6587" spans="1:6" s="11" customFormat="1" ht="89.25" customHeight="1">
      <c r="A6587" s="23" t="s">
        <v>650</v>
      </c>
      <c r="B6587" s="178" t="s">
        <v>4419</v>
      </c>
      <c r="C6587" s="40"/>
      <c r="D6587" s="41"/>
      <c r="E6587" s="20"/>
      <c r="F6587" s="36"/>
    </row>
    <row r="6588" spans="1:6" s="11" customFormat="1" ht="18.75" customHeight="1">
      <c r="A6588" s="23"/>
      <c r="B6588" s="73" t="s">
        <v>4420</v>
      </c>
      <c r="C6588" s="40"/>
      <c r="D6588" s="41"/>
      <c r="E6588" s="20"/>
      <c r="F6588" s="36"/>
    </row>
    <row r="6589" spans="1:6" s="11" customFormat="1" ht="18.75" customHeight="1">
      <c r="A6589" s="23"/>
      <c r="B6589" s="366" t="s">
        <v>764</v>
      </c>
      <c r="C6589" s="40"/>
      <c r="D6589" s="41"/>
      <c r="E6589" s="20"/>
      <c r="F6589" s="36"/>
    </row>
    <row r="6590" spans="1:6" s="11" customFormat="1" ht="18.75" customHeight="1">
      <c r="A6590" s="23"/>
      <c r="B6590" s="364" t="s">
        <v>4421</v>
      </c>
      <c r="C6590" s="40">
        <v>1</v>
      </c>
      <c r="D6590" s="41" t="s">
        <v>35</v>
      </c>
      <c r="E6590" s="20"/>
      <c r="F6590" s="36">
        <f t="shared" si="91"/>
        <v>0</v>
      </c>
    </row>
    <row r="6591" spans="1:6" s="11" customFormat="1" ht="18.75" customHeight="1">
      <c r="A6591" s="23"/>
      <c r="B6591" s="364" t="s">
        <v>4422</v>
      </c>
      <c r="C6591" s="40">
        <v>2.5</v>
      </c>
      <c r="D6591" s="41" t="s">
        <v>35</v>
      </c>
      <c r="E6591" s="20"/>
      <c r="F6591" s="36">
        <f t="shared" si="91"/>
        <v>0</v>
      </c>
    </row>
    <row r="6592" spans="1:6" s="11" customFormat="1" ht="63.75" customHeight="1">
      <c r="A6592" s="23" t="s">
        <v>651</v>
      </c>
      <c r="B6592" s="73" t="s">
        <v>4423</v>
      </c>
      <c r="C6592" s="40"/>
      <c r="D6592" s="41"/>
      <c r="E6592" s="20"/>
      <c r="F6592" s="36"/>
    </row>
    <row r="6593" spans="1:6" s="11" customFormat="1" ht="18.75" customHeight="1">
      <c r="A6593" s="23"/>
      <c r="B6593" s="73" t="s">
        <v>4424</v>
      </c>
      <c r="C6593" s="40"/>
      <c r="D6593" s="41"/>
      <c r="E6593" s="20"/>
      <c r="F6593" s="36"/>
    </row>
    <row r="6594" spans="1:6" s="11" customFormat="1" ht="18.75" customHeight="1">
      <c r="A6594" s="23"/>
      <c r="B6594" s="364" t="s">
        <v>4411</v>
      </c>
      <c r="C6594" s="40">
        <v>75</v>
      </c>
      <c r="D6594" s="41" t="s">
        <v>390</v>
      </c>
      <c r="E6594" s="20"/>
      <c r="F6594" s="36">
        <f t="shared" si="91"/>
        <v>0</v>
      </c>
    </row>
    <row r="6595" spans="1:6" s="11" customFormat="1" ht="18.75" customHeight="1">
      <c r="A6595" s="23"/>
      <c r="B6595" s="364" t="s">
        <v>4412</v>
      </c>
      <c r="C6595" s="40">
        <v>23</v>
      </c>
      <c r="D6595" s="41" t="s">
        <v>390</v>
      </c>
      <c r="E6595" s="20"/>
      <c r="F6595" s="36">
        <f t="shared" si="91"/>
        <v>0</v>
      </c>
    </row>
    <row r="6596" spans="1:6" s="11" customFormat="1" ht="18.75" customHeight="1">
      <c r="A6596" s="23"/>
      <c r="B6596" s="364" t="s">
        <v>4425</v>
      </c>
      <c r="C6596" s="40">
        <v>71</v>
      </c>
      <c r="D6596" s="41" t="s">
        <v>390</v>
      </c>
      <c r="E6596" s="20"/>
      <c r="F6596" s="36">
        <f t="shared" si="91"/>
        <v>0</v>
      </c>
    </row>
    <row r="6597" spans="1:6" s="11" customFormat="1" ht="57" customHeight="1">
      <c r="A6597" s="23"/>
      <c r="B6597" s="73" t="s">
        <v>4426</v>
      </c>
      <c r="C6597" s="40"/>
      <c r="D6597" s="41"/>
      <c r="E6597" s="20"/>
      <c r="F6597" s="36"/>
    </row>
    <row r="6598" spans="1:6" s="11" customFormat="1" ht="43.5" customHeight="1">
      <c r="A6598" s="23" t="s">
        <v>652</v>
      </c>
      <c r="B6598" s="73" t="s">
        <v>4427</v>
      </c>
      <c r="C6598" s="40"/>
      <c r="D6598" s="41"/>
      <c r="E6598" s="20"/>
      <c r="F6598" s="36"/>
    </row>
    <row r="6599" spans="1:6" s="11" customFormat="1" ht="18.75" customHeight="1">
      <c r="A6599" s="23"/>
      <c r="B6599" s="73" t="s">
        <v>4428</v>
      </c>
      <c r="C6599" s="40"/>
      <c r="D6599" s="41"/>
      <c r="E6599" s="20"/>
      <c r="F6599" s="36"/>
    </row>
    <row r="6600" spans="1:6" s="11" customFormat="1" ht="18.75" customHeight="1">
      <c r="A6600" s="23"/>
      <c r="B6600" s="364" t="s">
        <v>4425</v>
      </c>
      <c r="C6600" s="40">
        <v>5</v>
      </c>
      <c r="D6600" s="41" t="s">
        <v>19</v>
      </c>
      <c r="E6600" s="20"/>
      <c r="F6600" s="36">
        <f t="shared" si="91"/>
        <v>0</v>
      </c>
    </row>
    <row r="6601" spans="1:6" s="11" customFormat="1" ht="69" customHeight="1">
      <c r="A6601" s="23"/>
      <c r="B6601" s="73" t="s">
        <v>4429</v>
      </c>
      <c r="C6601" s="40"/>
      <c r="D6601" s="41"/>
      <c r="E6601" s="20"/>
      <c r="F6601" s="36"/>
    </row>
    <row r="6602" spans="1:6" s="11" customFormat="1" ht="42.75" customHeight="1">
      <c r="A6602" s="23" t="s">
        <v>653</v>
      </c>
      <c r="B6602" s="73" t="s">
        <v>4430</v>
      </c>
      <c r="C6602" s="40"/>
      <c r="D6602" s="41"/>
      <c r="E6602" s="20"/>
      <c r="F6602" s="36"/>
    </row>
    <row r="6603" spans="1:6" s="11" customFormat="1" ht="18.75" customHeight="1">
      <c r="A6603" s="23"/>
      <c r="B6603" s="73" t="s">
        <v>4431</v>
      </c>
      <c r="C6603" s="40">
        <v>259</v>
      </c>
      <c r="D6603" s="41" t="s">
        <v>390</v>
      </c>
      <c r="E6603" s="20"/>
      <c r="F6603" s="36">
        <f t="shared" si="91"/>
        <v>0</v>
      </c>
    </row>
    <row r="6604" spans="1:6" s="11" customFormat="1" ht="18.75" customHeight="1">
      <c r="A6604" s="23"/>
      <c r="B6604" s="73" t="s">
        <v>4432</v>
      </c>
      <c r="C6604" s="40">
        <v>161</v>
      </c>
      <c r="D6604" s="41" t="s">
        <v>390</v>
      </c>
      <c r="E6604" s="20"/>
      <c r="F6604" s="36">
        <f t="shared" si="91"/>
        <v>0</v>
      </c>
    </row>
    <row r="6605" spans="1:6" s="11" customFormat="1" ht="39.75" customHeight="1">
      <c r="A6605" s="23"/>
      <c r="B6605" s="73" t="s">
        <v>4433</v>
      </c>
      <c r="C6605" s="40"/>
      <c r="D6605" s="41"/>
      <c r="E6605" s="20"/>
      <c r="F6605" s="36"/>
    </row>
    <row r="6606" spans="1:6" s="11" customFormat="1" ht="42.75" customHeight="1">
      <c r="A6606" s="23" t="s">
        <v>654</v>
      </c>
      <c r="B6606" s="244" t="s">
        <v>4434</v>
      </c>
      <c r="C6606" s="40"/>
      <c r="D6606" s="41"/>
      <c r="E6606" s="20"/>
      <c r="F6606" s="36"/>
    </row>
    <row r="6607" spans="1:6" s="11" customFormat="1" ht="18.75" customHeight="1">
      <c r="A6607" s="23"/>
      <c r="B6607" s="366" t="s">
        <v>4435</v>
      </c>
      <c r="C6607" s="40"/>
      <c r="D6607" s="41"/>
      <c r="E6607" s="20"/>
      <c r="F6607" s="36"/>
    </row>
    <row r="6608" spans="1:6" s="11" customFormat="1" ht="18.75" customHeight="1">
      <c r="A6608" s="23"/>
      <c r="B6608" s="244" t="s">
        <v>4436</v>
      </c>
      <c r="C6608" s="40"/>
      <c r="D6608" s="41"/>
      <c r="E6608" s="20"/>
      <c r="F6608" s="36"/>
    </row>
    <row r="6609" spans="1:6" s="11" customFormat="1" ht="18.75" customHeight="1">
      <c r="A6609" s="23"/>
      <c r="B6609" s="69" t="s">
        <v>4437</v>
      </c>
      <c r="C6609" s="40"/>
      <c r="D6609" s="41"/>
      <c r="E6609" s="20"/>
      <c r="F6609" s="36"/>
    </row>
    <row r="6610" spans="1:6" s="11" customFormat="1" ht="18.75" customHeight="1">
      <c r="A6610" s="23"/>
      <c r="B6610" s="73" t="s">
        <v>4438</v>
      </c>
      <c r="C6610" s="40">
        <v>4</v>
      </c>
      <c r="D6610" s="41" t="s">
        <v>19</v>
      </c>
      <c r="E6610" s="20"/>
      <c r="F6610" s="36">
        <f t="shared" si="91"/>
        <v>0</v>
      </c>
    </row>
    <row r="6611" spans="1:6" s="11" customFormat="1" ht="49.5" customHeight="1">
      <c r="A6611" s="23" t="s">
        <v>655</v>
      </c>
      <c r="B6611" s="108" t="s">
        <v>4439</v>
      </c>
      <c r="C6611" s="40"/>
      <c r="D6611" s="41"/>
      <c r="E6611" s="20"/>
      <c r="F6611" s="36"/>
    </row>
    <row r="6612" spans="1:6" s="11" customFormat="1" ht="18.75" customHeight="1">
      <c r="A6612" s="23"/>
      <c r="B6612" s="364" t="s">
        <v>4425</v>
      </c>
      <c r="C6612" s="40">
        <v>25</v>
      </c>
      <c r="D6612" s="41" t="s">
        <v>390</v>
      </c>
      <c r="E6612" s="20"/>
      <c r="F6612" s="36">
        <f t="shared" si="91"/>
        <v>0</v>
      </c>
    </row>
    <row r="6613" spans="1:6" s="11" customFormat="1" ht="59.25" customHeight="1">
      <c r="A6613" s="23" t="s">
        <v>656</v>
      </c>
      <c r="B6613" s="178" t="s">
        <v>4440</v>
      </c>
      <c r="C6613" s="40"/>
      <c r="D6613" s="41"/>
      <c r="E6613" s="20"/>
      <c r="F6613" s="36"/>
    </row>
    <row r="6614" spans="1:6" s="11" customFormat="1" ht="18.75" customHeight="1">
      <c r="A6614" s="23"/>
      <c r="B6614" s="69" t="s">
        <v>4441</v>
      </c>
      <c r="C6614" s="40"/>
      <c r="D6614" s="41"/>
      <c r="E6614" s="20"/>
      <c r="F6614" s="36"/>
    </row>
    <row r="6615" spans="1:6" s="11" customFormat="1" ht="18.75" customHeight="1">
      <c r="A6615" s="23"/>
      <c r="B6615" s="69" t="s">
        <v>4442</v>
      </c>
      <c r="C6615" s="40"/>
      <c r="D6615" s="41"/>
      <c r="E6615" s="20"/>
      <c r="F6615" s="36"/>
    </row>
    <row r="6616" spans="1:6" s="11" customFormat="1" ht="18.75" customHeight="1">
      <c r="A6616" s="23"/>
      <c r="B6616" s="366" t="s">
        <v>4443</v>
      </c>
      <c r="C6616" s="40">
        <v>5</v>
      </c>
      <c r="D6616" s="41" t="s">
        <v>35</v>
      </c>
      <c r="E6616" s="20"/>
      <c r="F6616" s="36">
        <f t="shared" si="91"/>
        <v>0</v>
      </c>
    </row>
    <row r="6617" spans="1:6" s="11" customFormat="1" ht="32.25" customHeight="1">
      <c r="A6617" s="23" t="s">
        <v>3091</v>
      </c>
      <c r="B6617" s="108" t="s">
        <v>4444</v>
      </c>
      <c r="C6617" s="40"/>
      <c r="D6617" s="41"/>
      <c r="E6617" s="20"/>
      <c r="F6617" s="36"/>
    </row>
    <row r="6618" spans="1:6" s="11" customFormat="1" ht="18.75" customHeight="1">
      <c r="A6618" s="23"/>
      <c r="B6618" s="108" t="s">
        <v>749</v>
      </c>
      <c r="C6618" s="40">
        <v>3</v>
      </c>
      <c r="D6618" s="41" t="s">
        <v>19</v>
      </c>
      <c r="E6618" s="20"/>
      <c r="F6618" s="36">
        <f t="shared" si="91"/>
        <v>0</v>
      </c>
    </row>
    <row r="6619" spans="1:6" s="11" customFormat="1" ht="42.75" customHeight="1">
      <c r="A6619" s="23" t="s">
        <v>3092</v>
      </c>
      <c r="B6619" s="108" t="s">
        <v>4445</v>
      </c>
      <c r="C6619" s="40"/>
      <c r="D6619" s="41"/>
      <c r="E6619" s="20"/>
      <c r="F6619" s="36"/>
    </row>
    <row r="6620" spans="1:6" s="11" customFormat="1" ht="18.75" customHeight="1">
      <c r="A6620" s="23"/>
      <c r="B6620" s="108" t="s">
        <v>4446</v>
      </c>
      <c r="C6620" s="40"/>
      <c r="D6620" s="41"/>
      <c r="E6620" s="20"/>
      <c r="F6620" s="36"/>
    </row>
    <row r="6621" spans="1:6" s="11" customFormat="1" ht="18.75" customHeight="1">
      <c r="A6621" s="23"/>
      <c r="B6621" s="73" t="s">
        <v>4447</v>
      </c>
      <c r="C6621" s="40">
        <v>2</v>
      </c>
      <c r="D6621" s="41" t="s">
        <v>19</v>
      </c>
      <c r="E6621" s="20"/>
      <c r="F6621" s="36">
        <f t="shared" si="91"/>
        <v>0</v>
      </c>
    </row>
    <row r="6622" spans="1:6" s="11" customFormat="1" ht="18.75" customHeight="1">
      <c r="A6622" s="23" t="s">
        <v>3093</v>
      </c>
      <c r="B6622" s="108" t="s">
        <v>4448</v>
      </c>
      <c r="C6622" s="40"/>
      <c r="D6622" s="41"/>
      <c r="E6622" s="20"/>
      <c r="F6622" s="36"/>
    </row>
    <row r="6623" spans="1:6" s="11" customFormat="1" ht="18.75" customHeight="1">
      <c r="A6623" s="23"/>
      <c r="B6623" s="108" t="s">
        <v>4446</v>
      </c>
      <c r="C6623" s="40"/>
      <c r="D6623" s="41"/>
      <c r="E6623" s="20"/>
      <c r="F6623" s="36"/>
    </row>
    <row r="6624" spans="1:6" s="11" customFormat="1" ht="18.75" customHeight="1">
      <c r="A6624" s="23"/>
      <c r="B6624" s="73" t="s">
        <v>4449</v>
      </c>
      <c r="C6624" s="40">
        <v>2</v>
      </c>
      <c r="D6624" s="41" t="s">
        <v>19</v>
      </c>
      <c r="E6624" s="20"/>
      <c r="F6624" s="36">
        <f t="shared" si="91"/>
        <v>0</v>
      </c>
    </row>
    <row r="6625" spans="1:6" s="11" customFormat="1" ht="40.5" customHeight="1">
      <c r="A6625" s="23" t="s">
        <v>3094</v>
      </c>
      <c r="B6625" s="216" t="s">
        <v>4450</v>
      </c>
      <c r="C6625" s="40"/>
      <c r="D6625" s="41"/>
      <c r="E6625" s="20"/>
      <c r="F6625" s="36"/>
    </row>
    <row r="6626" spans="1:6" s="11" customFormat="1" ht="18.75" customHeight="1">
      <c r="A6626" s="23"/>
      <c r="B6626" s="216" t="s">
        <v>4451</v>
      </c>
      <c r="C6626" s="40"/>
      <c r="D6626" s="41"/>
      <c r="E6626" s="20"/>
      <c r="F6626" s="36"/>
    </row>
    <row r="6627" spans="1:6" s="11" customFormat="1" ht="18.75" customHeight="1">
      <c r="A6627" s="23"/>
      <c r="B6627" s="364" t="s">
        <v>4410</v>
      </c>
      <c r="C6627" s="40">
        <v>15</v>
      </c>
      <c r="D6627" s="41" t="s">
        <v>390</v>
      </c>
      <c r="E6627" s="20"/>
      <c r="F6627" s="36">
        <f t="shared" si="91"/>
        <v>0</v>
      </c>
    </row>
    <row r="6628" spans="1:6" s="11" customFormat="1" ht="18.75" customHeight="1">
      <c r="A6628" s="23"/>
      <c r="B6628" s="216" t="s">
        <v>4452</v>
      </c>
      <c r="C6628" s="40">
        <v>10</v>
      </c>
      <c r="D6628" s="41" t="s">
        <v>390</v>
      </c>
      <c r="E6628" s="20"/>
      <c r="F6628" s="36">
        <f t="shared" si="91"/>
        <v>0</v>
      </c>
    </row>
    <row r="6629" spans="1:6" s="11" customFormat="1" ht="39" customHeight="1">
      <c r="A6629" s="23" t="s">
        <v>3095</v>
      </c>
      <c r="B6629" s="244" t="s">
        <v>4453</v>
      </c>
      <c r="C6629" s="40">
        <v>1</v>
      </c>
      <c r="D6629" s="41" t="s">
        <v>38</v>
      </c>
      <c r="E6629" s="20"/>
      <c r="F6629" s="36">
        <f t="shared" si="91"/>
        <v>0</v>
      </c>
    </row>
    <row r="6630" spans="1:6" s="11" customFormat="1" ht="45.75" customHeight="1">
      <c r="A6630" s="23" t="s">
        <v>3098</v>
      </c>
      <c r="B6630" s="244" t="s">
        <v>4454</v>
      </c>
      <c r="C6630" s="40">
        <v>1</v>
      </c>
      <c r="D6630" s="41" t="s">
        <v>38</v>
      </c>
      <c r="E6630" s="20"/>
      <c r="F6630" s="36">
        <f t="shared" si="91"/>
        <v>0</v>
      </c>
    </row>
    <row r="6631" spans="1:6" s="11" customFormat="1" ht="39.75" customHeight="1">
      <c r="A6631" s="23" t="s">
        <v>4462</v>
      </c>
      <c r="B6631" s="244" t="s">
        <v>4455</v>
      </c>
      <c r="C6631" s="40">
        <v>1</v>
      </c>
      <c r="D6631" s="41" t="s">
        <v>38</v>
      </c>
      <c r="E6631" s="20"/>
      <c r="F6631" s="36">
        <f t="shared" si="91"/>
        <v>0</v>
      </c>
    </row>
    <row r="6632" spans="1:6" s="11" customFormat="1" ht="33" customHeight="1">
      <c r="A6632" s="23" t="s">
        <v>4463</v>
      </c>
      <c r="B6632" s="108" t="s">
        <v>4456</v>
      </c>
      <c r="C6632" s="40"/>
      <c r="D6632" s="41"/>
      <c r="E6632" s="20"/>
      <c r="F6632" s="36"/>
    </row>
    <row r="6633" spans="1:6" s="11" customFormat="1" ht="18.75" customHeight="1">
      <c r="A6633" s="23"/>
      <c r="B6633" s="108" t="s">
        <v>4457</v>
      </c>
      <c r="C6633" s="40"/>
      <c r="D6633" s="41"/>
      <c r="E6633" s="20"/>
      <c r="F6633" s="36"/>
    </row>
    <row r="6634" spans="1:6" s="11" customFormat="1" ht="18.75" customHeight="1">
      <c r="A6634" s="23"/>
      <c r="B6634" s="108" t="s">
        <v>4458</v>
      </c>
      <c r="C6634" s="40"/>
      <c r="D6634" s="41"/>
      <c r="E6634" s="20"/>
      <c r="F6634" s="36"/>
    </row>
    <row r="6635" spans="1:6" s="11" customFormat="1" ht="18.75" customHeight="1">
      <c r="A6635" s="23"/>
      <c r="B6635" s="108" t="s">
        <v>4459</v>
      </c>
      <c r="C6635" s="40"/>
      <c r="D6635" s="41"/>
      <c r="E6635" s="20"/>
      <c r="F6635" s="36"/>
    </row>
    <row r="6636" spans="1:6" s="11" customFormat="1" ht="18.75" customHeight="1">
      <c r="A6636" s="23"/>
      <c r="B6636" s="69" t="s">
        <v>4460</v>
      </c>
      <c r="C6636" s="40">
        <v>29</v>
      </c>
      <c r="D6636" s="41" t="s">
        <v>19</v>
      </c>
      <c r="E6636" s="20"/>
      <c r="F6636" s="36">
        <f t="shared" si="91"/>
        <v>0</v>
      </c>
    </row>
    <row r="6637" spans="1:6" s="11" customFormat="1" ht="18.75" customHeight="1">
      <c r="A6637" s="23"/>
      <c r="B6637" s="69" t="s">
        <v>4461</v>
      </c>
      <c r="C6637" s="40">
        <v>3</v>
      </c>
      <c r="D6637" s="41" t="s">
        <v>19</v>
      </c>
      <c r="E6637" s="20"/>
      <c r="F6637" s="36">
        <f t="shared" si="91"/>
        <v>0</v>
      </c>
    </row>
    <row r="6638" spans="1:6" s="11" customFormat="1" ht="65.25" customHeight="1">
      <c r="A6638" s="23" t="s">
        <v>4468</v>
      </c>
      <c r="B6638" s="73" t="s">
        <v>4464</v>
      </c>
      <c r="C6638" s="40"/>
      <c r="D6638" s="41"/>
      <c r="E6638" s="20"/>
      <c r="F6638" s="36"/>
    </row>
    <row r="6639" spans="1:6" s="11" customFormat="1" ht="18.75" customHeight="1">
      <c r="A6639" s="23"/>
      <c r="B6639" s="73" t="s">
        <v>4465</v>
      </c>
      <c r="C6639" s="40">
        <v>7</v>
      </c>
      <c r="D6639" s="41" t="s">
        <v>19</v>
      </c>
      <c r="E6639" s="20"/>
      <c r="F6639" s="36">
        <f t="shared" si="91"/>
        <v>0</v>
      </c>
    </row>
    <row r="6640" spans="1:6" s="11" customFormat="1" ht="18.75" customHeight="1">
      <c r="A6640" s="23"/>
      <c r="B6640" s="73" t="s">
        <v>4466</v>
      </c>
      <c r="C6640" s="40">
        <v>7</v>
      </c>
      <c r="D6640" s="41" t="s">
        <v>19</v>
      </c>
      <c r="E6640" s="20"/>
      <c r="F6640" s="36">
        <f t="shared" si="91"/>
        <v>0</v>
      </c>
    </row>
    <row r="6641" spans="1:6" s="11" customFormat="1" ht="18.75" customHeight="1">
      <c r="A6641" s="23"/>
      <c r="B6641" s="73" t="s">
        <v>4467</v>
      </c>
      <c r="C6641" s="40">
        <v>10</v>
      </c>
      <c r="D6641" s="41" t="s">
        <v>19</v>
      </c>
      <c r="E6641" s="20"/>
      <c r="F6641" s="36">
        <f t="shared" si="91"/>
        <v>0</v>
      </c>
    </row>
    <row r="6642" spans="1:6" s="11" customFormat="1" ht="36.75" customHeight="1">
      <c r="A6642" s="23" t="s">
        <v>4469</v>
      </c>
      <c r="B6642" s="217" t="s">
        <v>3074</v>
      </c>
      <c r="C6642" s="40"/>
      <c r="D6642" s="41"/>
      <c r="E6642" s="20"/>
      <c r="F6642" s="36"/>
    </row>
    <row r="6643" spans="1:6" s="11" customFormat="1" ht="32.25" customHeight="1">
      <c r="A6643" s="23"/>
      <c r="B6643" s="217" t="s">
        <v>3075</v>
      </c>
      <c r="C6643" s="40"/>
      <c r="D6643" s="41"/>
      <c r="E6643" s="20"/>
      <c r="F6643" s="36"/>
    </row>
    <row r="6644" spans="1:6" s="11" customFormat="1" ht="68.25" customHeight="1">
      <c r="A6644" s="23"/>
      <c r="B6644" s="217" t="s">
        <v>3076</v>
      </c>
      <c r="C6644" s="40"/>
      <c r="D6644" s="41"/>
      <c r="E6644" s="20"/>
      <c r="F6644" s="36"/>
    </row>
    <row r="6645" spans="1:6" s="11" customFormat="1" ht="18.75" customHeight="1">
      <c r="A6645" s="23"/>
      <c r="B6645" s="217" t="s">
        <v>3077</v>
      </c>
      <c r="C6645" s="40"/>
      <c r="D6645" s="41"/>
      <c r="E6645" s="20"/>
      <c r="F6645" s="36"/>
    </row>
    <row r="6646" spans="1:6" s="11" customFormat="1" ht="18.75" customHeight="1">
      <c r="A6646" s="23"/>
      <c r="B6646" s="217" t="s">
        <v>3078</v>
      </c>
      <c r="C6646" s="40">
        <v>2</v>
      </c>
      <c r="D6646" s="41" t="s">
        <v>35</v>
      </c>
      <c r="E6646" s="20"/>
      <c r="F6646" s="36">
        <f t="shared" si="91"/>
        <v>0</v>
      </c>
    </row>
    <row r="6647" spans="1:6" s="11" customFormat="1" ht="77.25" customHeight="1">
      <c r="A6647" s="23" t="s">
        <v>4472</v>
      </c>
      <c r="B6647" s="72" t="s">
        <v>3079</v>
      </c>
      <c r="C6647" s="40"/>
      <c r="D6647" s="41"/>
      <c r="E6647" s="20"/>
      <c r="F6647" s="36"/>
    </row>
    <row r="6648" spans="1:6" s="11" customFormat="1" ht="18.75" customHeight="1">
      <c r="A6648" s="23"/>
      <c r="B6648" s="226" t="s">
        <v>647</v>
      </c>
      <c r="C6648" s="40">
        <v>530</v>
      </c>
      <c r="D6648" s="41" t="s">
        <v>134</v>
      </c>
      <c r="E6648" s="20"/>
      <c r="F6648" s="36">
        <f t="shared" si="91"/>
        <v>0</v>
      </c>
    </row>
    <row r="6649" spans="1:6" s="11" customFormat="1" ht="47.25" customHeight="1">
      <c r="A6649" s="23" t="s">
        <v>4473</v>
      </c>
      <c r="B6649" s="217" t="s">
        <v>3084</v>
      </c>
      <c r="C6649" s="40"/>
      <c r="D6649" s="41"/>
      <c r="E6649" s="20"/>
      <c r="F6649" s="36"/>
    </row>
    <row r="6650" spans="1:6" s="11" customFormat="1" ht="18.75" customHeight="1">
      <c r="A6650" s="23"/>
      <c r="B6650" s="230" t="s">
        <v>647</v>
      </c>
      <c r="C6650" s="40">
        <v>20</v>
      </c>
      <c r="D6650" s="41" t="s">
        <v>55</v>
      </c>
      <c r="E6650" s="20"/>
      <c r="F6650" s="36">
        <f t="shared" si="91"/>
        <v>0</v>
      </c>
    </row>
    <row r="6651" spans="1:6" s="11" customFormat="1" ht="46.5" customHeight="1">
      <c r="A6651" s="23" t="s">
        <v>4474</v>
      </c>
      <c r="B6651" s="217" t="s">
        <v>4470</v>
      </c>
      <c r="C6651" s="40">
        <v>1</v>
      </c>
      <c r="D6651" s="41" t="s">
        <v>38</v>
      </c>
      <c r="E6651" s="20"/>
      <c r="F6651" s="36">
        <f t="shared" si="91"/>
        <v>0</v>
      </c>
    </row>
    <row r="6652" spans="1:6" s="11" customFormat="1" ht="54.75" customHeight="1">
      <c r="A6652" s="23" t="s">
        <v>4475</v>
      </c>
      <c r="B6652" s="73" t="s">
        <v>4471</v>
      </c>
      <c r="C6652" s="40">
        <v>1</v>
      </c>
      <c r="D6652" s="41" t="s">
        <v>38</v>
      </c>
      <c r="E6652" s="20"/>
      <c r="F6652" s="36">
        <f t="shared" si="91"/>
        <v>0</v>
      </c>
    </row>
    <row r="6653" spans="1:6" s="11" customFormat="1" ht="36.75" customHeight="1">
      <c r="A6653" s="23" t="s">
        <v>4477</v>
      </c>
      <c r="B6653" s="73" t="s">
        <v>4476</v>
      </c>
      <c r="C6653" s="40">
        <v>1</v>
      </c>
      <c r="D6653" s="41" t="s">
        <v>38</v>
      </c>
      <c r="E6653" s="20"/>
      <c r="F6653" s="36">
        <f t="shared" si="91"/>
        <v>0</v>
      </c>
    </row>
    <row r="6654" spans="1:6" s="11" customFormat="1" ht="53.25" customHeight="1">
      <c r="A6654" s="23" t="s">
        <v>4478</v>
      </c>
      <c r="B6654" s="72" t="s">
        <v>4118</v>
      </c>
      <c r="C6654" s="40">
        <v>1</v>
      </c>
      <c r="D6654" s="41" t="s">
        <v>38</v>
      </c>
      <c r="E6654" s="20"/>
      <c r="F6654" s="36">
        <f t="shared" si="91"/>
        <v>0</v>
      </c>
    </row>
    <row r="6655" spans="1:6" s="11" customFormat="1" ht="18.75" customHeight="1">
      <c r="A6655" s="23" t="s">
        <v>4479</v>
      </c>
      <c r="B6655" s="72" t="s">
        <v>3096</v>
      </c>
      <c r="C6655" s="40"/>
      <c r="D6655" s="41"/>
      <c r="E6655" s="20"/>
      <c r="F6655" s="36"/>
    </row>
    <row r="6656" spans="1:6" s="11" customFormat="1" ht="18.75" customHeight="1">
      <c r="A6656" s="23"/>
      <c r="B6656" s="226" t="s">
        <v>647</v>
      </c>
      <c r="C6656" s="40">
        <v>1</v>
      </c>
      <c r="D6656" s="41" t="s">
        <v>38</v>
      </c>
      <c r="E6656" s="20"/>
      <c r="F6656" s="36">
        <f t="shared" si="91"/>
        <v>0</v>
      </c>
    </row>
    <row r="6657" spans="1:6" s="11" customFormat="1" ht="42" customHeight="1" thickBot="1">
      <c r="A6657" s="23" t="s">
        <v>4480</v>
      </c>
      <c r="B6657" s="73" t="s">
        <v>3097</v>
      </c>
      <c r="C6657" s="40">
        <v>1</v>
      </c>
      <c r="D6657" s="41" t="s">
        <v>38</v>
      </c>
      <c r="E6657" s="20"/>
      <c r="F6657" s="36">
        <f t="shared" si="91"/>
        <v>0</v>
      </c>
    </row>
    <row r="6658" spans="1:6" s="11" customFormat="1" ht="18.75" customHeight="1" thickBot="1">
      <c r="A6658" s="37"/>
      <c r="B6658" s="261" t="s">
        <v>4481</v>
      </c>
      <c r="C6658" s="262"/>
      <c r="D6658" s="263"/>
      <c r="E6658" s="38"/>
      <c r="F6658" s="39">
        <f>SUM(F6169:F6657)</f>
        <v>0</v>
      </c>
    </row>
    <row r="6659" spans="1:6" s="11" customFormat="1" ht="10.5" customHeight="1">
      <c r="A6659" s="12"/>
      <c r="B6659" s="54"/>
      <c r="C6659" s="43"/>
      <c r="D6659" s="44"/>
      <c r="E6659" s="45"/>
      <c r="F6659" s="45"/>
    </row>
    <row r="6660" spans="1:6" s="14" customFormat="1" ht="12.75" customHeight="1">
      <c r="A6660" s="62" t="s">
        <v>29</v>
      </c>
      <c r="B6660" s="63" t="s">
        <v>307</v>
      </c>
      <c r="C6660" s="64"/>
      <c r="D6660" s="65"/>
      <c r="E6660" s="66"/>
      <c r="F6660" s="66"/>
    </row>
    <row r="6661" spans="1:6" s="11" customFormat="1" ht="10.5" customHeight="1" thickBot="1">
      <c r="A6661" s="12"/>
      <c r="B6661" s="54"/>
      <c r="C6661" s="43"/>
      <c r="D6661" s="44"/>
      <c r="E6661" s="45"/>
      <c r="F6661" s="45"/>
    </row>
    <row r="6662" spans="1:6" s="12" customFormat="1" ht="24" customHeight="1">
      <c r="A6662" s="27" t="s">
        <v>4</v>
      </c>
      <c r="B6662" s="28" t="s">
        <v>5</v>
      </c>
      <c r="C6662" s="15" t="s">
        <v>6</v>
      </c>
      <c r="D6662" s="32" t="s">
        <v>7</v>
      </c>
      <c r="E6662" s="31" t="s">
        <v>9</v>
      </c>
      <c r="F6662" s="16" t="s">
        <v>10</v>
      </c>
    </row>
    <row r="6663" spans="1:6" s="12" customFormat="1" ht="15" customHeight="1" thickBot="1">
      <c r="A6663" s="29" t="s">
        <v>8</v>
      </c>
      <c r="B6663" s="30">
        <v>1</v>
      </c>
      <c r="C6663" s="17">
        <v>2</v>
      </c>
      <c r="D6663" s="33">
        <v>3</v>
      </c>
      <c r="E6663" s="18">
        <v>4</v>
      </c>
      <c r="F6663" s="19" t="s">
        <v>17</v>
      </c>
    </row>
    <row r="6664" spans="1:6" s="11" customFormat="1" ht="27.75" customHeight="1">
      <c r="A6664" s="34" t="s">
        <v>0</v>
      </c>
      <c r="B6664" s="367" t="s">
        <v>775</v>
      </c>
      <c r="C6664" s="40">
        <v>224</v>
      </c>
      <c r="D6664" s="42" t="s">
        <v>390</v>
      </c>
      <c r="E6664" s="20"/>
      <c r="F6664" s="36">
        <f t="shared" ref="F6664:F6682" si="92">C6664*E6664</f>
        <v>0</v>
      </c>
    </row>
    <row r="6665" spans="1:6" s="11" customFormat="1" ht="26.25" customHeight="1">
      <c r="A6665" s="23" t="s">
        <v>1</v>
      </c>
      <c r="B6665" s="367" t="s">
        <v>776</v>
      </c>
      <c r="C6665" s="40">
        <v>320</v>
      </c>
      <c r="D6665" s="41" t="s">
        <v>390</v>
      </c>
      <c r="E6665" s="20"/>
      <c r="F6665" s="36">
        <f t="shared" si="92"/>
        <v>0</v>
      </c>
    </row>
    <row r="6666" spans="1:6" s="11" customFormat="1" ht="28.5" customHeight="1">
      <c r="A6666" s="23" t="s">
        <v>2</v>
      </c>
      <c r="B6666" s="367" t="s">
        <v>777</v>
      </c>
      <c r="C6666" s="40">
        <v>4</v>
      </c>
      <c r="D6666" s="41" t="s">
        <v>38</v>
      </c>
      <c r="E6666" s="20"/>
      <c r="F6666" s="36">
        <f t="shared" si="92"/>
        <v>0</v>
      </c>
    </row>
    <row r="6667" spans="1:6" s="11" customFormat="1" ht="39" customHeight="1">
      <c r="A6667" s="23"/>
      <c r="B6667" s="368" t="s">
        <v>778</v>
      </c>
      <c r="C6667" s="40"/>
      <c r="D6667" s="41"/>
      <c r="E6667" s="20"/>
      <c r="F6667" s="36"/>
    </row>
    <row r="6668" spans="1:6" s="11" customFormat="1" ht="27" customHeight="1">
      <c r="A6668" s="23" t="s">
        <v>3</v>
      </c>
      <c r="B6668" s="367" t="s">
        <v>779</v>
      </c>
      <c r="C6668" s="40">
        <v>4</v>
      </c>
      <c r="D6668" s="41" t="s">
        <v>543</v>
      </c>
      <c r="E6668" s="20"/>
      <c r="F6668" s="36">
        <f t="shared" si="92"/>
        <v>0</v>
      </c>
    </row>
    <row r="6669" spans="1:6" s="11" customFormat="1" ht="20.25" customHeight="1">
      <c r="A6669" s="23"/>
      <c r="B6669" s="368" t="s">
        <v>780</v>
      </c>
      <c r="C6669" s="40"/>
      <c r="D6669" s="129"/>
      <c r="E6669" s="20"/>
      <c r="F6669" s="36"/>
    </row>
    <row r="6670" spans="1:6" s="11" customFormat="1" ht="28.5" customHeight="1">
      <c r="A6670" s="23" t="s">
        <v>29</v>
      </c>
      <c r="B6670" s="368" t="s">
        <v>4484</v>
      </c>
      <c r="C6670" s="40">
        <v>1</v>
      </c>
      <c r="D6670" s="41" t="s">
        <v>38</v>
      </c>
      <c r="E6670" s="20"/>
      <c r="F6670" s="36">
        <f t="shared" si="92"/>
        <v>0</v>
      </c>
    </row>
    <row r="6671" spans="1:6" s="11" customFormat="1" ht="24.75" customHeight="1">
      <c r="A6671" s="23" t="s">
        <v>42</v>
      </c>
      <c r="B6671" s="368" t="s">
        <v>781</v>
      </c>
      <c r="C6671" s="40">
        <v>4</v>
      </c>
      <c r="D6671" s="41" t="s">
        <v>38</v>
      </c>
      <c r="E6671" s="20"/>
      <c r="F6671" s="36">
        <f t="shared" si="92"/>
        <v>0</v>
      </c>
    </row>
    <row r="6672" spans="1:6" s="11" customFormat="1" ht="40.5" customHeight="1">
      <c r="A6672" s="23"/>
      <c r="B6672" s="368" t="s">
        <v>782</v>
      </c>
      <c r="C6672" s="40"/>
      <c r="D6672" s="41"/>
      <c r="E6672" s="20"/>
      <c r="F6672" s="36"/>
    </row>
    <row r="6673" spans="1:6" s="11" customFormat="1" ht="27.75" customHeight="1">
      <c r="A6673" s="23" t="s">
        <v>43</v>
      </c>
      <c r="B6673" s="367" t="s">
        <v>783</v>
      </c>
      <c r="C6673" s="40">
        <v>1</v>
      </c>
      <c r="D6673" s="41" t="s">
        <v>38</v>
      </c>
      <c r="E6673" s="20"/>
      <c r="F6673" s="36">
        <f t="shared" si="92"/>
        <v>0</v>
      </c>
    </row>
    <row r="6674" spans="1:6" s="11" customFormat="1" ht="32.25" customHeight="1">
      <c r="A6674" s="23"/>
      <c r="B6674" s="368" t="s">
        <v>793</v>
      </c>
      <c r="C6674" s="40"/>
      <c r="D6674" s="41"/>
      <c r="E6674" s="20"/>
      <c r="F6674" s="36"/>
    </row>
    <row r="6675" spans="1:6" s="11" customFormat="1" ht="23.25" customHeight="1">
      <c r="A6675" s="23" t="s">
        <v>44</v>
      </c>
      <c r="B6675" s="367" t="s">
        <v>784</v>
      </c>
      <c r="C6675" s="40">
        <v>1</v>
      </c>
      <c r="D6675" s="41" t="s">
        <v>38</v>
      </c>
      <c r="E6675" s="20"/>
      <c r="F6675" s="36">
        <f t="shared" si="92"/>
        <v>0</v>
      </c>
    </row>
    <row r="6676" spans="1:6" s="11" customFormat="1" ht="33" customHeight="1">
      <c r="A6676" s="23"/>
      <c r="B6676" s="368" t="s">
        <v>785</v>
      </c>
      <c r="C6676" s="40"/>
      <c r="D6676" s="41"/>
      <c r="E6676" s="20"/>
      <c r="F6676" s="36"/>
    </row>
    <row r="6677" spans="1:6" s="11" customFormat="1" ht="21" customHeight="1">
      <c r="A6677" s="23" t="s">
        <v>45</v>
      </c>
      <c r="B6677" s="368" t="s">
        <v>786</v>
      </c>
      <c r="C6677" s="40">
        <v>1</v>
      </c>
      <c r="D6677" s="41" t="s">
        <v>38</v>
      </c>
      <c r="E6677" s="20"/>
      <c r="F6677" s="36">
        <f t="shared" si="92"/>
        <v>0</v>
      </c>
    </row>
    <row r="6678" spans="1:6" s="11" customFormat="1" ht="25.5" customHeight="1">
      <c r="A6678" s="23"/>
      <c r="B6678" s="368" t="s">
        <v>787</v>
      </c>
      <c r="C6678" s="40"/>
      <c r="D6678" s="41"/>
      <c r="E6678" s="20"/>
      <c r="F6678" s="36"/>
    </row>
    <row r="6679" spans="1:6" s="11" customFormat="1" ht="21.75" customHeight="1">
      <c r="A6679" s="23" t="s">
        <v>46</v>
      </c>
      <c r="B6679" s="367" t="s">
        <v>788</v>
      </c>
      <c r="C6679" s="40">
        <v>1</v>
      </c>
      <c r="D6679" s="41" t="s">
        <v>38</v>
      </c>
      <c r="E6679" s="20"/>
      <c r="F6679" s="36">
        <f t="shared" si="92"/>
        <v>0</v>
      </c>
    </row>
    <row r="6680" spans="1:6" s="11" customFormat="1" ht="20.25" customHeight="1">
      <c r="A6680" s="23" t="s">
        <v>47</v>
      </c>
      <c r="B6680" s="367" t="s">
        <v>789</v>
      </c>
      <c r="C6680" s="40">
        <v>12</v>
      </c>
      <c r="D6680" s="41" t="s">
        <v>38</v>
      </c>
      <c r="E6680" s="20"/>
      <c r="F6680" s="36">
        <f t="shared" si="92"/>
        <v>0</v>
      </c>
    </row>
    <row r="6681" spans="1:6" s="11" customFormat="1" ht="21" customHeight="1">
      <c r="A6681" s="23"/>
      <c r="B6681" s="368" t="s">
        <v>790</v>
      </c>
      <c r="C6681" s="40"/>
      <c r="D6681" s="41"/>
      <c r="E6681" s="20"/>
      <c r="F6681" s="36"/>
    </row>
    <row r="6682" spans="1:6" s="11" customFormat="1" ht="19.5" customHeight="1">
      <c r="A6682" s="23" t="s">
        <v>48</v>
      </c>
      <c r="B6682" s="367" t="s">
        <v>791</v>
      </c>
      <c r="C6682" s="40">
        <v>1</v>
      </c>
      <c r="D6682" s="41" t="s">
        <v>38</v>
      </c>
      <c r="E6682" s="20"/>
      <c r="F6682" s="36">
        <f t="shared" si="92"/>
        <v>0</v>
      </c>
    </row>
    <row r="6683" spans="1:6" s="11" customFormat="1" ht="21.75" customHeight="1" thickBot="1">
      <c r="A6683" s="23"/>
      <c r="B6683" s="368" t="s">
        <v>792</v>
      </c>
      <c r="C6683" s="40"/>
      <c r="D6683" s="41"/>
      <c r="E6683" s="20"/>
      <c r="F6683" s="36"/>
    </row>
    <row r="6684" spans="1:6" s="11" customFormat="1" ht="18.75" customHeight="1" thickBot="1">
      <c r="A6684" s="37"/>
      <c r="B6684" s="261" t="s">
        <v>4483</v>
      </c>
      <c r="C6684" s="262"/>
      <c r="D6684" s="263"/>
      <c r="E6684" s="38"/>
      <c r="F6684" s="39">
        <f>SUM(F6664:F6683)</f>
        <v>0</v>
      </c>
    </row>
    <row r="6685" spans="1:6" s="11" customFormat="1" ht="10.5" customHeight="1">
      <c r="A6685" s="12"/>
      <c r="B6685" s="54"/>
      <c r="C6685" s="43"/>
      <c r="D6685" s="44"/>
      <c r="E6685" s="45"/>
      <c r="F6685" s="45"/>
    </row>
    <row r="6686" spans="1:6" ht="14.1" customHeight="1">
      <c r="A6686" s="275" t="s">
        <v>4120</v>
      </c>
      <c r="B6686" s="275"/>
      <c r="C6686" s="275"/>
      <c r="D6686" s="275"/>
      <c r="E6686" s="275"/>
      <c r="F6686" s="275"/>
    </row>
    <row r="6687" spans="1:6" ht="12.75" customHeight="1" thickBot="1">
      <c r="A6687" s="21"/>
      <c r="B6687" s="21"/>
      <c r="C6687" s="21"/>
      <c r="D6687" s="21"/>
      <c r="E6687" s="21"/>
      <c r="F6687" s="21"/>
    </row>
    <row r="6688" spans="1:6" s="12" customFormat="1" ht="20.25" customHeight="1" thickBot="1">
      <c r="A6688" s="22"/>
      <c r="B6688" s="276" t="s">
        <v>22</v>
      </c>
      <c r="C6688" s="277"/>
      <c r="D6688" s="278"/>
      <c r="E6688" s="277" t="s">
        <v>18</v>
      </c>
      <c r="F6688" s="278"/>
    </row>
    <row r="6689" spans="1:9" s="12" customFormat="1" ht="22.5" customHeight="1">
      <c r="A6689" s="34" t="s">
        <v>2879</v>
      </c>
      <c r="B6689" s="279" t="s">
        <v>2880</v>
      </c>
      <c r="C6689" s="280"/>
      <c r="D6689" s="281"/>
      <c r="E6689" s="282">
        <f>F4115</f>
        <v>0</v>
      </c>
      <c r="F6689" s="283"/>
    </row>
    <row r="6690" spans="1:9" s="12" customFormat="1" ht="22.5" customHeight="1">
      <c r="A6690" s="23" t="s">
        <v>3099</v>
      </c>
      <c r="B6690" s="284" t="s">
        <v>3100</v>
      </c>
      <c r="C6690" s="285"/>
      <c r="D6690" s="286"/>
      <c r="E6690" s="287">
        <f>F4212</f>
        <v>0</v>
      </c>
      <c r="F6690" s="288"/>
    </row>
    <row r="6691" spans="1:9" s="12" customFormat="1" ht="22.5" customHeight="1">
      <c r="A6691" s="23" t="s">
        <v>3156</v>
      </c>
      <c r="B6691" s="284" t="s">
        <v>3158</v>
      </c>
      <c r="C6691" s="285"/>
      <c r="D6691" s="286"/>
      <c r="E6691" s="287">
        <f>F4317</f>
        <v>0</v>
      </c>
      <c r="F6691" s="288"/>
    </row>
    <row r="6692" spans="1:9" s="12" customFormat="1" ht="22.5" customHeight="1">
      <c r="A6692" s="23" t="s">
        <v>3206</v>
      </c>
      <c r="B6692" s="284" t="s">
        <v>3207</v>
      </c>
      <c r="C6692" s="285"/>
      <c r="D6692" s="286"/>
      <c r="E6692" s="287">
        <f>F4383</f>
        <v>0</v>
      </c>
      <c r="F6692" s="288"/>
    </row>
    <row r="6693" spans="1:9" s="12" customFormat="1" ht="22.5" customHeight="1">
      <c r="A6693" s="23" t="s">
        <v>1</v>
      </c>
      <c r="B6693" s="284" t="s">
        <v>3232</v>
      </c>
      <c r="C6693" s="285"/>
      <c r="D6693" s="286"/>
      <c r="E6693" s="287">
        <f>F5129</f>
        <v>0</v>
      </c>
      <c r="F6693" s="288"/>
    </row>
    <row r="6694" spans="1:9" s="12" customFormat="1" ht="22.5" customHeight="1">
      <c r="A6694" s="23" t="s">
        <v>3316</v>
      </c>
      <c r="B6694" s="284" t="s">
        <v>3604</v>
      </c>
      <c r="C6694" s="285"/>
      <c r="D6694" s="286"/>
      <c r="E6694" s="287">
        <f>F6085</f>
        <v>0</v>
      </c>
      <c r="F6694" s="288"/>
    </row>
    <row r="6695" spans="1:9" s="12" customFormat="1" ht="22.5" customHeight="1">
      <c r="A6695" s="23" t="s">
        <v>3321</v>
      </c>
      <c r="B6695" s="284" t="s">
        <v>4119</v>
      </c>
      <c r="C6695" s="285"/>
      <c r="D6695" s="286"/>
      <c r="E6695" s="287">
        <f>F6163</f>
        <v>0</v>
      </c>
      <c r="F6695" s="288"/>
    </row>
    <row r="6696" spans="1:9" s="12" customFormat="1" ht="22.5" customHeight="1">
      <c r="A6696" s="23" t="s">
        <v>3</v>
      </c>
      <c r="B6696" s="284" t="s">
        <v>4144</v>
      </c>
      <c r="C6696" s="285"/>
      <c r="D6696" s="286"/>
      <c r="E6696" s="287">
        <f>F6658</f>
        <v>0</v>
      </c>
      <c r="F6696" s="288"/>
    </row>
    <row r="6697" spans="1:9" s="12" customFormat="1" ht="22.5" customHeight="1" thickBot="1">
      <c r="A6697" s="23" t="s">
        <v>29</v>
      </c>
      <c r="B6697" s="284" t="s">
        <v>307</v>
      </c>
      <c r="C6697" s="285"/>
      <c r="D6697" s="286"/>
      <c r="E6697" s="287">
        <f>F6684</f>
        <v>0</v>
      </c>
      <c r="F6697" s="288"/>
    </row>
    <row r="6698" spans="1:9" s="12" customFormat="1" ht="22.5" customHeight="1" thickBot="1">
      <c r="A6698" s="37"/>
      <c r="B6698" s="270" t="s">
        <v>4121</v>
      </c>
      <c r="C6698" s="271"/>
      <c r="D6698" s="272"/>
      <c r="E6698" s="273">
        <f>SUM(E6689:F6697)</f>
        <v>0</v>
      </c>
      <c r="F6698" s="274"/>
      <c r="I6698" s="51"/>
    </row>
    <row r="6699" spans="1:9" s="11" customFormat="1" ht="10.5" customHeight="1">
      <c r="A6699" s="12"/>
      <c r="B6699" s="54"/>
      <c r="C6699" s="43"/>
      <c r="D6699" s="44"/>
      <c r="E6699" s="45"/>
      <c r="F6699" s="45"/>
    </row>
    <row r="6700" spans="1:9" s="14" customFormat="1" ht="17.25" customHeight="1">
      <c r="A6700" s="50" t="s">
        <v>794</v>
      </c>
      <c r="B6700" s="130" t="s">
        <v>4485</v>
      </c>
      <c r="C6700" s="131"/>
      <c r="D6700" s="132"/>
      <c r="E6700" s="133"/>
      <c r="F6700" s="133"/>
    </row>
    <row r="6701" spans="1:9" s="11" customFormat="1" ht="10.5" customHeight="1">
      <c r="A6701" s="12"/>
      <c r="B6701" s="54"/>
      <c r="C6701" s="43"/>
      <c r="D6701" s="44"/>
      <c r="E6701" s="45"/>
      <c r="F6701" s="45"/>
    </row>
    <row r="6702" spans="1:9" s="11" customFormat="1" ht="14.25" customHeight="1">
      <c r="A6702" s="12"/>
      <c r="B6702" s="90" t="s">
        <v>774</v>
      </c>
      <c r="C6702" s="43"/>
      <c r="D6702" s="44"/>
      <c r="E6702" s="45"/>
      <c r="F6702" s="45"/>
    </row>
    <row r="6703" spans="1:9" s="11" customFormat="1" ht="28.5" customHeight="1">
      <c r="A6703" s="12"/>
      <c r="B6703" s="267" t="s">
        <v>4486</v>
      </c>
      <c r="C6703" s="267"/>
      <c r="D6703" s="267"/>
      <c r="E6703" s="45"/>
      <c r="F6703" s="45"/>
    </row>
    <row r="6704" spans="1:9" s="11" customFormat="1" ht="27" customHeight="1">
      <c r="A6704" s="12"/>
      <c r="B6704" s="267" t="s">
        <v>4487</v>
      </c>
      <c r="C6704" s="267"/>
      <c r="D6704" s="267"/>
      <c r="E6704" s="45"/>
      <c r="F6704" s="45"/>
    </row>
    <row r="6705" spans="1:6" s="11" customFormat="1" ht="10.5" customHeight="1">
      <c r="A6705" s="12"/>
      <c r="B6705" s="54"/>
      <c r="C6705" s="43"/>
      <c r="D6705" s="44"/>
      <c r="E6705" s="45"/>
      <c r="F6705" s="45"/>
    </row>
    <row r="6706" spans="1:6" s="11" customFormat="1" ht="10.5" customHeight="1">
      <c r="A6706" s="12"/>
      <c r="B6706" s="90" t="s">
        <v>4488</v>
      </c>
      <c r="C6706" s="43"/>
      <c r="D6706" s="44"/>
      <c r="E6706" s="45"/>
      <c r="F6706" s="45"/>
    </row>
    <row r="6707" spans="1:6" s="11" customFormat="1" ht="10.5" customHeight="1">
      <c r="A6707" s="12"/>
      <c r="B6707" s="54"/>
      <c r="C6707" s="43"/>
      <c r="D6707" s="44"/>
      <c r="E6707" s="45"/>
      <c r="F6707" s="45"/>
    </row>
    <row r="6708" spans="1:6" s="11" customFormat="1" ht="15.75" customHeight="1">
      <c r="A6708" s="12" t="s">
        <v>0</v>
      </c>
      <c r="B6708" s="264" t="s">
        <v>546</v>
      </c>
      <c r="C6708" s="264"/>
      <c r="D6708" s="264"/>
      <c r="E6708" s="45"/>
      <c r="F6708" s="45"/>
    </row>
    <row r="6709" spans="1:6" s="11" customFormat="1" ht="93" customHeight="1">
      <c r="A6709" s="12" t="s">
        <v>1</v>
      </c>
      <c r="B6709" s="268" t="s">
        <v>4489</v>
      </c>
      <c r="C6709" s="268"/>
      <c r="D6709" s="268"/>
      <c r="E6709" s="45"/>
      <c r="F6709" s="45"/>
    </row>
    <row r="6710" spans="1:6" s="11" customFormat="1" ht="71.25" customHeight="1">
      <c r="A6710" s="12" t="s">
        <v>2</v>
      </c>
      <c r="B6710" s="268" t="s">
        <v>547</v>
      </c>
      <c r="C6710" s="268"/>
      <c r="D6710" s="268"/>
      <c r="E6710" s="45"/>
      <c r="F6710" s="45"/>
    </row>
    <row r="6711" spans="1:6" s="11" customFormat="1" ht="15.75" customHeight="1">
      <c r="A6711" s="12" t="s">
        <v>3</v>
      </c>
      <c r="B6711" s="264" t="s">
        <v>548</v>
      </c>
      <c r="C6711" s="264"/>
      <c r="D6711" s="264"/>
      <c r="E6711" s="45"/>
      <c r="F6711" s="45"/>
    </row>
    <row r="6712" spans="1:6" s="11" customFormat="1" ht="74.25" customHeight="1">
      <c r="A6712" s="12"/>
      <c r="B6712" s="268" t="s">
        <v>549</v>
      </c>
      <c r="C6712" s="268"/>
      <c r="D6712" s="268"/>
      <c r="E6712" s="45"/>
      <c r="F6712" s="45"/>
    </row>
    <row r="6713" spans="1:6" s="11" customFormat="1" ht="68.25" customHeight="1">
      <c r="A6713" s="12"/>
      <c r="B6713" s="268" t="s">
        <v>550</v>
      </c>
      <c r="C6713" s="268"/>
      <c r="D6713" s="268"/>
      <c r="E6713" s="45"/>
      <c r="F6713" s="45"/>
    </row>
    <row r="6714" spans="1:6" s="11" customFormat="1" ht="25.5" customHeight="1">
      <c r="A6714" s="12" t="s">
        <v>29</v>
      </c>
      <c r="B6714" s="264" t="s">
        <v>551</v>
      </c>
      <c r="C6714" s="264"/>
      <c r="D6714" s="264"/>
      <c r="E6714" s="45"/>
      <c r="F6714" s="45"/>
    </row>
    <row r="6715" spans="1:6" s="11" customFormat="1" ht="30.75" customHeight="1">
      <c r="A6715" s="12" t="s">
        <v>42</v>
      </c>
      <c r="B6715" s="264" t="s">
        <v>552</v>
      </c>
      <c r="C6715" s="264"/>
      <c r="D6715" s="264"/>
      <c r="E6715" s="45"/>
      <c r="F6715" s="45"/>
    </row>
    <row r="6716" spans="1:6" s="11" customFormat="1" ht="66.75" customHeight="1">
      <c r="A6716" s="12"/>
      <c r="B6716" s="258" t="s">
        <v>553</v>
      </c>
      <c r="C6716" s="258"/>
      <c r="D6716" s="258"/>
      <c r="E6716" s="45"/>
      <c r="F6716" s="45"/>
    </row>
    <row r="6717" spans="1:6" s="11" customFormat="1" ht="30" customHeight="1">
      <c r="A6717" s="12"/>
      <c r="B6717" s="258" t="s">
        <v>554</v>
      </c>
      <c r="C6717" s="258"/>
      <c r="D6717" s="258"/>
      <c r="E6717" s="45"/>
      <c r="F6717" s="45"/>
    </row>
    <row r="6718" spans="1:6" s="11" customFormat="1" ht="36" customHeight="1">
      <c r="A6718" s="12"/>
      <c r="B6718" s="258" t="s">
        <v>555</v>
      </c>
      <c r="C6718" s="258"/>
      <c r="D6718" s="258"/>
      <c r="E6718" s="45"/>
      <c r="F6718" s="45"/>
    </row>
    <row r="6719" spans="1:6" s="11" customFormat="1" ht="52.5" customHeight="1">
      <c r="A6719" s="12"/>
      <c r="B6719" s="258" t="s">
        <v>556</v>
      </c>
      <c r="C6719" s="258"/>
      <c r="D6719" s="258"/>
      <c r="E6719" s="45"/>
      <c r="F6719" s="45"/>
    </row>
    <row r="6720" spans="1:6" s="11" customFormat="1" ht="31.5" customHeight="1">
      <c r="A6720" s="12"/>
      <c r="B6720" s="258" t="s">
        <v>558</v>
      </c>
      <c r="C6720" s="258"/>
      <c r="D6720" s="258"/>
      <c r="E6720" s="45"/>
      <c r="F6720" s="45"/>
    </row>
    <row r="6721" spans="1:6" s="11" customFormat="1" ht="20.25" customHeight="1">
      <c r="A6721" s="12"/>
      <c r="B6721" s="259" t="s">
        <v>559</v>
      </c>
      <c r="C6721" s="259"/>
      <c r="D6721" s="259"/>
      <c r="E6721" s="45"/>
      <c r="F6721" s="45"/>
    </row>
    <row r="6722" spans="1:6" s="11" customFormat="1" ht="29.25" customHeight="1">
      <c r="A6722" s="12"/>
      <c r="B6722" s="258" t="s">
        <v>560</v>
      </c>
      <c r="C6722" s="258"/>
      <c r="D6722" s="258"/>
      <c r="E6722" s="45"/>
      <c r="F6722" s="45"/>
    </row>
    <row r="6723" spans="1:6" s="11" customFormat="1" ht="40.5" customHeight="1">
      <c r="A6723" s="12"/>
      <c r="B6723" s="258" t="s">
        <v>561</v>
      </c>
      <c r="C6723" s="258"/>
      <c r="D6723" s="258"/>
      <c r="E6723" s="45"/>
      <c r="F6723" s="45"/>
    </row>
    <row r="6724" spans="1:6" s="11" customFormat="1" ht="45" customHeight="1">
      <c r="A6724" s="12"/>
      <c r="B6724" s="258" t="s">
        <v>4490</v>
      </c>
      <c r="C6724" s="258"/>
      <c r="D6724" s="258"/>
      <c r="E6724" s="45"/>
      <c r="F6724" s="45"/>
    </row>
    <row r="6725" spans="1:6" s="11" customFormat="1" ht="28.5" customHeight="1">
      <c r="A6725" s="12"/>
      <c r="B6725" s="258" t="s">
        <v>563</v>
      </c>
      <c r="C6725" s="258"/>
      <c r="D6725" s="258"/>
      <c r="E6725" s="45"/>
      <c r="F6725" s="45"/>
    </row>
    <row r="6726" spans="1:6" s="11" customFormat="1" ht="31.5" customHeight="1">
      <c r="A6726" s="12"/>
      <c r="B6726" s="258" t="s">
        <v>564</v>
      </c>
      <c r="C6726" s="258"/>
      <c r="D6726" s="258"/>
      <c r="E6726" s="45"/>
      <c r="F6726" s="45"/>
    </row>
    <row r="6727" spans="1:6" s="11" customFormat="1" ht="15.75" customHeight="1">
      <c r="A6727" s="12"/>
      <c r="B6727" s="258" t="s">
        <v>565</v>
      </c>
      <c r="C6727" s="258"/>
      <c r="D6727" s="258"/>
      <c r="E6727" s="45"/>
      <c r="F6727" s="45"/>
    </row>
    <row r="6728" spans="1:6" s="11" customFormat="1" ht="15.75" customHeight="1">
      <c r="A6728" s="12"/>
      <c r="B6728" s="258" t="s">
        <v>568</v>
      </c>
      <c r="C6728" s="258"/>
      <c r="D6728" s="258"/>
      <c r="E6728" s="45"/>
      <c r="F6728" s="45"/>
    </row>
    <row r="6729" spans="1:6" s="11" customFormat="1" ht="27.75" customHeight="1">
      <c r="A6729" s="12" t="s">
        <v>43</v>
      </c>
      <c r="B6729" s="264" t="s">
        <v>569</v>
      </c>
      <c r="C6729" s="264"/>
      <c r="D6729" s="264"/>
      <c r="E6729" s="45"/>
      <c r="F6729" s="45"/>
    </row>
    <row r="6730" spans="1:6" s="11" customFormat="1" ht="10.5" customHeight="1">
      <c r="A6730" s="12"/>
      <c r="B6730" s="54"/>
      <c r="C6730" s="43"/>
      <c r="D6730" s="44"/>
      <c r="E6730" s="45"/>
      <c r="F6730" s="45"/>
    </row>
    <row r="6731" spans="1:6" s="11" customFormat="1" ht="12.75" customHeight="1">
      <c r="A6731" s="62" t="s">
        <v>0</v>
      </c>
      <c r="B6731" s="63" t="s">
        <v>4491</v>
      </c>
      <c r="C6731" s="64"/>
      <c r="D6731" s="65"/>
      <c r="E6731" s="66"/>
      <c r="F6731" s="66"/>
    </row>
    <row r="6732" spans="1:6" s="11" customFormat="1" ht="10.5" customHeight="1">
      <c r="A6732" s="12"/>
      <c r="B6732" s="54"/>
      <c r="C6732" s="43"/>
      <c r="D6732" s="44"/>
      <c r="E6732" s="45"/>
      <c r="F6732" s="45"/>
    </row>
    <row r="6733" spans="1:6" s="11" customFormat="1" ht="10.5" customHeight="1">
      <c r="A6733" s="12"/>
      <c r="B6733" s="54" t="s">
        <v>4497</v>
      </c>
      <c r="C6733" s="43"/>
      <c r="D6733" s="44"/>
      <c r="E6733" s="45"/>
      <c r="F6733" s="45"/>
    </row>
    <row r="6734" spans="1:6" s="11" customFormat="1" ht="56.25" customHeight="1">
      <c r="A6734" s="12" t="s">
        <v>4505</v>
      </c>
      <c r="B6734" s="264" t="s">
        <v>4498</v>
      </c>
      <c r="C6734" s="264"/>
      <c r="D6734" s="264"/>
      <c r="E6734" s="45"/>
      <c r="F6734" s="45"/>
    </row>
    <row r="6735" spans="1:6" s="11" customFormat="1" ht="39" customHeight="1">
      <c r="A6735" s="12" t="s">
        <v>4506</v>
      </c>
      <c r="B6735" s="264" t="s">
        <v>4499</v>
      </c>
      <c r="C6735" s="264"/>
      <c r="D6735" s="264"/>
      <c r="E6735" s="45"/>
      <c r="F6735" s="45"/>
    </row>
    <row r="6736" spans="1:6" s="11" customFormat="1" ht="36.75" customHeight="1">
      <c r="A6736" s="12" t="s">
        <v>4507</v>
      </c>
      <c r="B6736" s="264" t="s">
        <v>4500</v>
      </c>
      <c r="C6736" s="264"/>
      <c r="D6736" s="264"/>
      <c r="E6736" s="45"/>
      <c r="F6736" s="45"/>
    </row>
    <row r="6737" spans="1:6" s="11" customFormat="1" ht="35.25" customHeight="1">
      <c r="A6737" s="12" t="s">
        <v>4508</v>
      </c>
      <c r="B6737" s="264" t="s">
        <v>4501</v>
      </c>
      <c r="C6737" s="264"/>
      <c r="D6737" s="264"/>
      <c r="E6737" s="45"/>
      <c r="F6737" s="45"/>
    </row>
    <row r="6738" spans="1:6" s="11" customFormat="1" ht="33.75" customHeight="1">
      <c r="A6738" s="12" t="s">
        <v>4509</v>
      </c>
      <c r="B6738" s="264" t="s">
        <v>4502</v>
      </c>
      <c r="C6738" s="264"/>
      <c r="D6738" s="264"/>
      <c r="E6738" s="45"/>
      <c r="F6738" s="45"/>
    </row>
    <row r="6739" spans="1:6" s="11" customFormat="1" ht="44.25" customHeight="1">
      <c r="A6739" s="12" t="s">
        <v>4510</v>
      </c>
      <c r="B6739" s="264" t="s">
        <v>4503</v>
      </c>
      <c r="C6739" s="264"/>
      <c r="D6739" s="264"/>
      <c r="E6739" s="45"/>
      <c r="F6739" s="45"/>
    </row>
    <row r="6740" spans="1:6" s="11" customFormat="1" ht="33" customHeight="1">
      <c r="A6740" s="12" t="s">
        <v>4511</v>
      </c>
      <c r="B6740" s="264" t="s">
        <v>4504</v>
      </c>
      <c r="C6740" s="264"/>
      <c r="D6740" s="264"/>
      <c r="E6740" s="45"/>
      <c r="F6740" s="45"/>
    </row>
    <row r="6741" spans="1:6" s="11" customFormat="1" ht="10.5" customHeight="1">
      <c r="A6741" s="12"/>
      <c r="B6741" s="54"/>
      <c r="C6741" s="43"/>
      <c r="D6741" s="44"/>
      <c r="E6741" s="45"/>
      <c r="F6741" s="45"/>
    </row>
    <row r="6742" spans="1:6" s="11" customFormat="1" ht="16.5" customHeight="1">
      <c r="A6742" s="103" t="s">
        <v>253</v>
      </c>
      <c r="B6742" s="104" t="s">
        <v>4512</v>
      </c>
      <c r="C6742" s="105"/>
      <c r="D6742" s="106"/>
      <c r="E6742" s="107"/>
      <c r="F6742" s="107"/>
    </row>
    <row r="6743" spans="1:6" s="11" customFormat="1" ht="10.5" customHeight="1" thickBot="1">
      <c r="A6743" s="12"/>
      <c r="B6743" s="54"/>
      <c r="C6743" s="43"/>
      <c r="D6743" s="44"/>
      <c r="E6743" s="45"/>
      <c r="F6743" s="45"/>
    </row>
    <row r="6744" spans="1:6" s="12" customFormat="1" ht="24" customHeight="1">
      <c r="A6744" s="27" t="s">
        <v>4</v>
      </c>
      <c r="B6744" s="28" t="s">
        <v>5</v>
      </c>
      <c r="C6744" s="15" t="s">
        <v>6</v>
      </c>
      <c r="D6744" s="32" t="s">
        <v>7</v>
      </c>
      <c r="E6744" s="31" t="s">
        <v>9</v>
      </c>
      <c r="F6744" s="16" t="s">
        <v>10</v>
      </c>
    </row>
    <row r="6745" spans="1:6" s="12" customFormat="1" ht="15" customHeight="1" thickBot="1">
      <c r="A6745" s="29" t="s">
        <v>8</v>
      </c>
      <c r="B6745" s="30">
        <v>1</v>
      </c>
      <c r="C6745" s="17">
        <v>2</v>
      </c>
      <c r="D6745" s="33">
        <v>3</v>
      </c>
      <c r="E6745" s="18">
        <v>4</v>
      </c>
      <c r="F6745" s="19" t="s">
        <v>17</v>
      </c>
    </row>
    <row r="6746" spans="1:6" s="11" customFormat="1" ht="35.25" customHeight="1">
      <c r="A6746" s="34" t="s">
        <v>0</v>
      </c>
      <c r="B6746" s="357" t="s">
        <v>4516</v>
      </c>
      <c r="C6746" s="40">
        <v>1</v>
      </c>
      <c r="D6746" s="42" t="s">
        <v>38</v>
      </c>
      <c r="E6746" s="20"/>
      <c r="F6746" s="36">
        <f t="shared" ref="F6746:F6773" si="93">C6746*E6746</f>
        <v>0</v>
      </c>
    </row>
    <row r="6747" spans="1:6" s="11" customFormat="1" ht="28.5" customHeight="1">
      <c r="A6747" s="23" t="s">
        <v>1</v>
      </c>
      <c r="B6747" s="357" t="s">
        <v>4517</v>
      </c>
      <c r="C6747" s="40">
        <v>1</v>
      </c>
      <c r="D6747" s="41" t="s">
        <v>38</v>
      </c>
      <c r="E6747" s="20"/>
      <c r="F6747" s="36">
        <f t="shared" si="93"/>
        <v>0</v>
      </c>
    </row>
    <row r="6748" spans="1:6" s="11" customFormat="1" ht="28.5" customHeight="1">
      <c r="A6748" s="23" t="s">
        <v>2</v>
      </c>
      <c r="B6748" s="357" t="s">
        <v>4518</v>
      </c>
      <c r="C6748" s="40">
        <v>5</v>
      </c>
      <c r="D6748" s="41" t="s">
        <v>19</v>
      </c>
      <c r="E6748" s="20"/>
      <c r="F6748" s="36">
        <f t="shared" si="93"/>
        <v>0</v>
      </c>
    </row>
    <row r="6749" spans="1:6" s="11" customFormat="1" ht="28.5" customHeight="1">
      <c r="A6749" s="23" t="s">
        <v>3</v>
      </c>
      <c r="B6749" s="357" t="s">
        <v>4519</v>
      </c>
      <c r="C6749" s="40">
        <v>4</v>
      </c>
      <c r="D6749" s="41" t="s">
        <v>36</v>
      </c>
      <c r="E6749" s="20"/>
      <c r="F6749" s="36">
        <f t="shared" si="93"/>
        <v>0</v>
      </c>
    </row>
    <row r="6750" spans="1:6" s="11" customFormat="1" ht="27.75" customHeight="1">
      <c r="A6750" s="23" t="s">
        <v>29</v>
      </c>
      <c r="B6750" s="357" t="s">
        <v>4520</v>
      </c>
      <c r="C6750" s="40">
        <v>80</v>
      </c>
      <c r="D6750" s="41" t="s">
        <v>390</v>
      </c>
      <c r="E6750" s="20"/>
      <c r="F6750" s="36">
        <f t="shared" si="93"/>
        <v>0</v>
      </c>
    </row>
    <row r="6751" spans="1:6" s="11" customFormat="1" ht="45.75" customHeight="1">
      <c r="A6751" s="23"/>
      <c r="B6751" s="357" t="s">
        <v>4521</v>
      </c>
      <c r="C6751" s="40"/>
      <c r="D6751" s="41"/>
      <c r="E6751" s="20"/>
      <c r="F6751" s="36"/>
    </row>
    <row r="6752" spans="1:6" s="11" customFormat="1" ht="27.75" customHeight="1">
      <c r="A6752" s="23" t="s">
        <v>42</v>
      </c>
      <c r="B6752" s="357" t="s">
        <v>4522</v>
      </c>
      <c r="C6752" s="40">
        <v>75</v>
      </c>
      <c r="D6752" s="41" t="s">
        <v>35</v>
      </c>
      <c r="E6752" s="20"/>
      <c r="F6752" s="36">
        <f t="shared" si="93"/>
        <v>0</v>
      </c>
    </row>
    <row r="6753" spans="1:6" s="11" customFormat="1" ht="39.75" customHeight="1">
      <c r="A6753" s="23"/>
      <c r="B6753" s="357" t="s">
        <v>4521</v>
      </c>
      <c r="C6753" s="40"/>
      <c r="D6753" s="41"/>
      <c r="E6753" s="20"/>
      <c r="F6753" s="36"/>
    </row>
    <row r="6754" spans="1:6" s="11" customFormat="1" ht="54" customHeight="1">
      <c r="A6754" s="23" t="s">
        <v>43</v>
      </c>
      <c r="B6754" s="357" t="s">
        <v>4523</v>
      </c>
      <c r="C6754" s="40">
        <v>95</v>
      </c>
      <c r="D6754" s="41" t="s">
        <v>36</v>
      </c>
      <c r="E6754" s="20"/>
      <c r="F6754" s="36">
        <f t="shared" si="93"/>
        <v>0</v>
      </c>
    </row>
    <row r="6755" spans="1:6" s="11" customFormat="1" ht="28.5" customHeight="1">
      <c r="A6755" s="23"/>
      <c r="B6755" s="357" t="s">
        <v>4524</v>
      </c>
      <c r="C6755" s="40"/>
      <c r="D6755" s="41"/>
      <c r="E6755" s="20"/>
      <c r="F6755" s="36"/>
    </row>
    <row r="6756" spans="1:6" s="11" customFormat="1" ht="36" customHeight="1">
      <c r="A6756" s="23" t="s">
        <v>44</v>
      </c>
      <c r="B6756" s="357" t="s">
        <v>4525</v>
      </c>
      <c r="C6756" s="40">
        <v>1</v>
      </c>
      <c r="D6756" s="41" t="s">
        <v>38</v>
      </c>
      <c r="E6756" s="20"/>
      <c r="F6756" s="36">
        <f t="shared" si="93"/>
        <v>0</v>
      </c>
    </row>
    <row r="6757" spans="1:6" s="11" customFormat="1" ht="30" customHeight="1">
      <c r="A6757" s="23" t="s">
        <v>45</v>
      </c>
      <c r="B6757" s="357" t="s">
        <v>4526</v>
      </c>
      <c r="C6757" s="40">
        <v>40</v>
      </c>
      <c r="D6757" s="41" t="s">
        <v>390</v>
      </c>
      <c r="E6757" s="20"/>
      <c r="F6757" s="36">
        <f t="shared" si="93"/>
        <v>0</v>
      </c>
    </row>
    <row r="6758" spans="1:6" s="11" customFormat="1" ht="42" customHeight="1">
      <c r="A6758" s="23" t="s">
        <v>46</v>
      </c>
      <c r="B6758" s="357" t="s">
        <v>4527</v>
      </c>
      <c r="C6758" s="40">
        <v>40</v>
      </c>
      <c r="D6758" s="41" t="s">
        <v>36</v>
      </c>
      <c r="E6758" s="20"/>
      <c r="F6758" s="36">
        <f t="shared" si="93"/>
        <v>0</v>
      </c>
    </row>
    <row r="6759" spans="1:6" s="11" customFormat="1" ht="46.5" customHeight="1">
      <c r="A6759" s="23" t="s">
        <v>47</v>
      </c>
      <c r="B6759" s="357" t="s">
        <v>4528</v>
      </c>
      <c r="C6759" s="40">
        <v>16</v>
      </c>
      <c r="D6759" s="41" t="s">
        <v>36</v>
      </c>
      <c r="E6759" s="20"/>
      <c r="F6759" s="36">
        <f t="shared" si="93"/>
        <v>0</v>
      </c>
    </row>
    <row r="6760" spans="1:6" s="11" customFormat="1" ht="31.5" customHeight="1">
      <c r="A6760" s="23" t="s">
        <v>48</v>
      </c>
      <c r="B6760" s="357" t="s">
        <v>4529</v>
      </c>
      <c r="C6760" s="40">
        <v>40</v>
      </c>
      <c r="D6760" s="41" t="s">
        <v>390</v>
      </c>
      <c r="E6760" s="20"/>
      <c r="F6760" s="36">
        <f t="shared" si="93"/>
        <v>0</v>
      </c>
    </row>
    <row r="6761" spans="1:6" s="11" customFormat="1" ht="47.25" customHeight="1">
      <c r="A6761" s="23" t="s">
        <v>49</v>
      </c>
      <c r="B6761" s="365" t="s">
        <v>4530</v>
      </c>
      <c r="C6761" s="40"/>
      <c r="D6761" s="41"/>
      <c r="E6761" s="20"/>
      <c r="F6761" s="36"/>
    </row>
    <row r="6762" spans="1:6" s="11" customFormat="1" ht="25.5" customHeight="1">
      <c r="A6762" s="23"/>
      <c r="B6762" s="365" t="s">
        <v>4531</v>
      </c>
      <c r="C6762" s="40"/>
      <c r="D6762" s="41"/>
      <c r="E6762" s="20"/>
      <c r="F6762" s="36"/>
    </row>
    <row r="6763" spans="1:6" s="11" customFormat="1" ht="25.5" customHeight="1">
      <c r="A6763" s="23"/>
      <c r="B6763" s="216" t="s">
        <v>4532</v>
      </c>
      <c r="C6763" s="40">
        <v>1</v>
      </c>
      <c r="D6763" s="41" t="s">
        <v>19</v>
      </c>
      <c r="E6763" s="20"/>
      <c r="F6763" s="36">
        <f t="shared" si="93"/>
        <v>0</v>
      </c>
    </row>
    <row r="6764" spans="1:6" s="11" customFormat="1" ht="51" customHeight="1">
      <c r="A6764" s="23" t="s">
        <v>50</v>
      </c>
      <c r="B6764" s="357" t="s">
        <v>4533</v>
      </c>
      <c r="C6764" s="40"/>
      <c r="D6764" s="41"/>
      <c r="E6764" s="20"/>
      <c r="F6764" s="36"/>
    </row>
    <row r="6765" spans="1:6" s="11" customFormat="1" ht="25.5" customHeight="1">
      <c r="A6765" s="23"/>
      <c r="B6765" s="357" t="s">
        <v>4534</v>
      </c>
      <c r="C6765" s="40">
        <v>48</v>
      </c>
      <c r="D6765" s="41" t="s">
        <v>36</v>
      </c>
      <c r="E6765" s="20"/>
      <c r="F6765" s="36">
        <f t="shared" si="93"/>
        <v>0</v>
      </c>
    </row>
    <row r="6766" spans="1:6" s="11" customFormat="1" ht="45" customHeight="1">
      <c r="A6766" s="23" t="s">
        <v>51</v>
      </c>
      <c r="B6766" s="357" t="s">
        <v>4535</v>
      </c>
      <c r="C6766" s="40">
        <v>19</v>
      </c>
      <c r="D6766" s="41" t="s">
        <v>36</v>
      </c>
      <c r="E6766" s="20"/>
      <c r="F6766" s="36">
        <f t="shared" si="93"/>
        <v>0</v>
      </c>
    </row>
    <row r="6767" spans="1:6" s="11" customFormat="1" ht="42.75" customHeight="1">
      <c r="A6767" s="23" t="s">
        <v>52</v>
      </c>
      <c r="B6767" s="357" t="s">
        <v>4536</v>
      </c>
      <c r="C6767" s="40"/>
      <c r="D6767" s="41"/>
      <c r="E6767" s="20"/>
      <c r="F6767" s="36"/>
    </row>
    <row r="6768" spans="1:6" s="11" customFormat="1" ht="25.5" customHeight="1">
      <c r="A6768" s="23"/>
      <c r="B6768" s="357" t="s">
        <v>4537</v>
      </c>
      <c r="C6768" s="40"/>
      <c r="D6768" s="41"/>
      <c r="E6768" s="20"/>
      <c r="F6768" s="36"/>
    </row>
    <row r="6769" spans="1:6" s="11" customFormat="1" ht="21" customHeight="1">
      <c r="A6769" s="23"/>
      <c r="B6769" s="357" t="s">
        <v>4538</v>
      </c>
      <c r="C6769" s="40">
        <v>70</v>
      </c>
      <c r="D6769" s="41" t="s">
        <v>35</v>
      </c>
      <c r="E6769" s="20"/>
      <c r="F6769" s="36">
        <f t="shared" si="93"/>
        <v>0</v>
      </c>
    </row>
    <row r="6770" spans="1:6" s="11" customFormat="1" ht="22.5" customHeight="1">
      <c r="A6770" s="23" t="s">
        <v>53</v>
      </c>
      <c r="B6770" s="357" t="s">
        <v>4539</v>
      </c>
      <c r="C6770" s="127">
        <v>4</v>
      </c>
      <c r="D6770" s="41" t="s">
        <v>36</v>
      </c>
      <c r="E6770" s="20"/>
      <c r="F6770" s="36">
        <f t="shared" si="93"/>
        <v>0</v>
      </c>
    </row>
    <row r="6771" spans="1:6" s="11" customFormat="1" ht="41.25" customHeight="1">
      <c r="A6771" s="23" t="s">
        <v>54</v>
      </c>
      <c r="B6771" s="357" t="s">
        <v>4540</v>
      </c>
      <c r="C6771" s="127">
        <v>33</v>
      </c>
      <c r="D6771" s="41" t="s">
        <v>36</v>
      </c>
      <c r="E6771" s="20"/>
      <c r="F6771" s="36">
        <f t="shared" si="93"/>
        <v>0</v>
      </c>
    </row>
    <row r="6772" spans="1:6" s="11" customFormat="1" ht="29.25" customHeight="1">
      <c r="A6772" s="23"/>
      <c r="B6772" s="357" t="s">
        <v>4541</v>
      </c>
      <c r="C6772" s="127"/>
      <c r="D6772" s="41"/>
      <c r="E6772" s="20"/>
      <c r="F6772" s="36"/>
    </row>
    <row r="6773" spans="1:6" s="11" customFormat="1" ht="26.25" customHeight="1" thickBot="1">
      <c r="A6773" s="23" t="s">
        <v>152</v>
      </c>
      <c r="B6773" s="357" t="s">
        <v>4542</v>
      </c>
      <c r="C6773" s="127">
        <v>1</v>
      </c>
      <c r="D6773" s="41" t="s">
        <v>38</v>
      </c>
      <c r="E6773" s="20"/>
      <c r="F6773" s="36">
        <f t="shared" si="93"/>
        <v>0</v>
      </c>
    </row>
    <row r="6774" spans="1:6" s="11" customFormat="1" ht="18.75" customHeight="1" thickBot="1">
      <c r="A6774" s="37"/>
      <c r="B6774" s="261" t="s">
        <v>4515</v>
      </c>
      <c r="C6774" s="262"/>
      <c r="D6774" s="263"/>
      <c r="E6774" s="38"/>
      <c r="F6774" s="39">
        <f>SUM(F6746:F6773)</f>
        <v>0</v>
      </c>
    </row>
    <row r="6775" spans="1:6" s="11" customFormat="1" ht="10.5" customHeight="1">
      <c r="A6775" s="12"/>
      <c r="B6775" s="54"/>
      <c r="C6775" s="43"/>
      <c r="D6775" s="44"/>
      <c r="E6775" s="45"/>
      <c r="F6775" s="45"/>
    </row>
    <row r="6776" spans="1:6" s="11" customFormat="1" ht="12.75" customHeight="1">
      <c r="A6776" s="103" t="s">
        <v>254</v>
      </c>
      <c r="B6776" s="104" t="s">
        <v>163</v>
      </c>
      <c r="C6776" s="105"/>
      <c r="D6776" s="106"/>
      <c r="E6776" s="107"/>
      <c r="F6776" s="107"/>
    </row>
    <row r="6777" spans="1:6" s="11" customFormat="1" ht="10.5" customHeight="1" thickBot="1">
      <c r="A6777" s="12"/>
      <c r="B6777" s="54"/>
      <c r="C6777" s="43"/>
      <c r="D6777" s="44"/>
      <c r="E6777" s="45"/>
      <c r="F6777" s="45"/>
    </row>
    <row r="6778" spans="1:6" s="12" customFormat="1" ht="24" customHeight="1">
      <c r="A6778" s="27" t="s">
        <v>4</v>
      </c>
      <c r="B6778" s="28" t="s">
        <v>5</v>
      </c>
      <c r="C6778" s="15" t="s">
        <v>6</v>
      </c>
      <c r="D6778" s="32" t="s">
        <v>7</v>
      </c>
      <c r="E6778" s="31" t="s">
        <v>9</v>
      </c>
      <c r="F6778" s="16" t="s">
        <v>10</v>
      </c>
    </row>
    <row r="6779" spans="1:6" s="12" customFormat="1" ht="15" customHeight="1" thickBot="1">
      <c r="A6779" s="29" t="s">
        <v>8</v>
      </c>
      <c r="B6779" s="30">
        <v>1</v>
      </c>
      <c r="C6779" s="17">
        <v>2</v>
      </c>
      <c r="D6779" s="33">
        <v>3</v>
      </c>
      <c r="E6779" s="18">
        <v>4</v>
      </c>
      <c r="F6779" s="19" t="s">
        <v>17</v>
      </c>
    </row>
    <row r="6780" spans="1:6" s="11" customFormat="1" ht="42" customHeight="1">
      <c r="A6780" s="34" t="s">
        <v>331</v>
      </c>
      <c r="B6780" s="357" t="s">
        <v>4544</v>
      </c>
      <c r="C6780" s="40">
        <v>1</v>
      </c>
      <c r="D6780" s="42" t="s">
        <v>38</v>
      </c>
      <c r="E6780" s="20"/>
      <c r="F6780" s="36">
        <f t="shared" ref="F6780:F6890" si="94">C6780*E6780</f>
        <v>0</v>
      </c>
    </row>
    <row r="6781" spans="1:6" s="11" customFormat="1" ht="28.5" customHeight="1">
      <c r="A6781" s="23" t="s">
        <v>332</v>
      </c>
      <c r="B6781" s="357" t="s">
        <v>4545</v>
      </c>
      <c r="C6781" s="40">
        <v>1</v>
      </c>
      <c r="D6781" s="41" t="s">
        <v>4547</v>
      </c>
      <c r="E6781" s="20"/>
      <c r="F6781" s="36">
        <f t="shared" si="94"/>
        <v>0</v>
      </c>
    </row>
    <row r="6782" spans="1:6" s="11" customFormat="1" ht="65.25" customHeight="1">
      <c r="A6782" s="23"/>
      <c r="B6782" s="369" t="s">
        <v>4546</v>
      </c>
      <c r="C6782" s="40"/>
      <c r="D6782" s="41"/>
      <c r="E6782" s="20"/>
      <c r="F6782" s="36"/>
    </row>
    <row r="6783" spans="1:6" s="11" customFormat="1" ht="47.25" customHeight="1">
      <c r="A6783" s="23" t="s">
        <v>333</v>
      </c>
      <c r="B6783" s="73" t="s">
        <v>4548</v>
      </c>
      <c r="C6783" s="40">
        <v>1</v>
      </c>
      <c r="D6783" s="41" t="s">
        <v>38</v>
      </c>
      <c r="E6783" s="20"/>
      <c r="F6783" s="36">
        <f t="shared" si="94"/>
        <v>0</v>
      </c>
    </row>
    <row r="6784" spans="1:6" s="11" customFormat="1" ht="62.25" customHeight="1">
      <c r="A6784" s="23" t="s">
        <v>336</v>
      </c>
      <c r="B6784" s="73" t="s">
        <v>4549</v>
      </c>
      <c r="C6784" s="40">
        <v>1</v>
      </c>
      <c r="D6784" s="41" t="s">
        <v>38</v>
      </c>
      <c r="E6784" s="20"/>
      <c r="F6784" s="36">
        <f t="shared" si="94"/>
        <v>0</v>
      </c>
    </row>
    <row r="6785" spans="1:6" s="11" customFormat="1" ht="30.75" customHeight="1">
      <c r="A6785" s="23" t="s">
        <v>337</v>
      </c>
      <c r="B6785" s="357" t="s">
        <v>4550</v>
      </c>
      <c r="C6785" s="40"/>
      <c r="D6785" s="41"/>
      <c r="E6785" s="20"/>
      <c r="F6785" s="36"/>
    </row>
    <row r="6786" spans="1:6" s="11" customFormat="1" ht="21.75" customHeight="1">
      <c r="A6786" s="23"/>
      <c r="B6786" s="228" t="s">
        <v>4551</v>
      </c>
      <c r="C6786" s="40"/>
      <c r="D6786" s="41"/>
      <c r="E6786" s="20"/>
      <c r="F6786" s="36"/>
    </row>
    <row r="6787" spans="1:6" s="11" customFormat="1" ht="28.5" customHeight="1">
      <c r="A6787" s="23"/>
      <c r="B6787" s="228" t="s">
        <v>4552</v>
      </c>
      <c r="C6787" s="40"/>
      <c r="D6787" s="41" t="s">
        <v>475</v>
      </c>
      <c r="E6787" s="20"/>
      <c r="F6787" s="36"/>
    </row>
    <row r="6788" spans="1:6" s="11" customFormat="1" ht="28.5" customHeight="1">
      <c r="A6788" s="23"/>
      <c r="B6788" s="216" t="s">
        <v>4553</v>
      </c>
      <c r="C6788" s="40"/>
      <c r="D6788" s="41" t="s">
        <v>475</v>
      </c>
      <c r="E6788" s="20"/>
      <c r="F6788" s="36"/>
    </row>
    <row r="6789" spans="1:6" s="11" customFormat="1" ht="28.5" customHeight="1">
      <c r="A6789" s="23"/>
      <c r="B6789" s="225" t="s">
        <v>4554</v>
      </c>
      <c r="C6789" s="40"/>
      <c r="D6789" s="41" t="s">
        <v>475</v>
      </c>
      <c r="E6789" s="20"/>
      <c r="F6789" s="36"/>
    </row>
    <row r="6790" spans="1:6" s="11" customFormat="1" ht="46.5" customHeight="1">
      <c r="A6790" s="23"/>
      <c r="B6790" s="362" t="s">
        <v>4555</v>
      </c>
      <c r="C6790" s="40"/>
      <c r="D6790" s="41"/>
      <c r="E6790" s="20"/>
      <c r="F6790" s="36"/>
    </row>
    <row r="6791" spans="1:6" s="11" customFormat="1" ht="21" customHeight="1">
      <c r="A6791" s="23"/>
      <c r="B6791" s="370" t="s">
        <v>2671</v>
      </c>
      <c r="C6791" s="40">
        <v>1</v>
      </c>
      <c r="D6791" s="41" t="s">
        <v>38</v>
      </c>
      <c r="E6791" s="20"/>
      <c r="F6791" s="36">
        <f t="shared" si="94"/>
        <v>0</v>
      </c>
    </row>
    <row r="6792" spans="1:6" s="11" customFormat="1" ht="43.5" customHeight="1">
      <c r="A6792" s="23" t="s">
        <v>338</v>
      </c>
      <c r="B6792" s="365" t="s">
        <v>4556</v>
      </c>
      <c r="C6792" s="40"/>
      <c r="D6792" s="41"/>
      <c r="E6792" s="20"/>
      <c r="F6792" s="36"/>
    </row>
    <row r="6793" spans="1:6" s="11" customFormat="1" ht="22.5" customHeight="1">
      <c r="A6793" s="23"/>
      <c r="B6793" s="365" t="s">
        <v>4557</v>
      </c>
      <c r="C6793" s="40"/>
      <c r="D6793" s="41"/>
      <c r="E6793" s="20"/>
      <c r="F6793" s="36"/>
    </row>
    <row r="6794" spans="1:6" s="11" customFormat="1" ht="22.5" customHeight="1">
      <c r="A6794" s="23"/>
      <c r="B6794" s="365" t="s">
        <v>4558</v>
      </c>
      <c r="C6794" s="40"/>
      <c r="D6794" s="41"/>
      <c r="E6794" s="20"/>
      <c r="F6794" s="36"/>
    </row>
    <row r="6795" spans="1:6" s="11" customFormat="1" ht="22.5" customHeight="1">
      <c r="A6795" s="23"/>
      <c r="B6795" s="365" t="s">
        <v>4559</v>
      </c>
      <c r="C6795" s="127"/>
      <c r="D6795" s="41"/>
      <c r="E6795" s="20"/>
      <c r="F6795" s="36"/>
    </row>
    <row r="6796" spans="1:6" s="11" customFormat="1" ht="22.5" customHeight="1">
      <c r="A6796" s="23"/>
      <c r="B6796" s="365" t="s">
        <v>4560</v>
      </c>
      <c r="C6796" s="127">
        <v>1</v>
      </c>
      <c r="D6796" s="41" t="s">
        <v>38</v>
      </c>
      <c r="E6796" s="20"/>
      <c r="F6796" s="36">
        <f t="shared" si="94"/>
        <v>0</v>
      </c>
    </row>
    <row r="6797" spans="1:6" s="11" customFormat="1" ht="22.5" customHeight="1">
      <c r="A6797" s="23"/>
      <c r="B6797" s="365" t="s">
        <v>4561</v>
      </c>
      <c r="C6797" s="127">
        <v>1</v>
      </c>
      <c r="D6797" s="41" t="s">
        <v>38</v>
      </c>
      <c r="E6797" s="20"/>
      <c r="F6797" s="36">
        <f t="shared" si="94"/>
        <v>0</v>
      </c>
    </row>
    <row r="6798" spans="1:6" s="11" customFormat="1" ht="58.5" customHeight="1">
      <c r="A6798" s="23"/>
      <c r="B6798" s="371" t="s">
        <v>4562</v>
      </c>
      <c r="C6798" s="127"/>
      <c r="D6798" s="41"/>
      <c r="E6798" s="20"/>
      <c r="F6798" s="36"/>
    </row>
    <row r="6799" spans="1:6" s="11" customFormat="1" ht="57.75" customHeight="1">
      <c r="A6799" s="23" t="s">
        <v>343</v>
      </c>
      <c r="B6799" s="72" t="s">
        <v>4563</v>
      </c>
      <c r="C6799" s="40"/>
      <c r="D6799" s="41"/>
      <c r="E6799" s="20"/>
      <c r="F6799" s="36"/>
    </row>
    <row r="6800" spans="1:6" s="11" customFormat="1" ht="20.25" customHeight="1">
      <c r="A6800" s="23"/>
      <c r="B6800" s="117" t="s">
        <v>4564</v>
      </c>
      <c r="C6800" s="40">
        <v>40</v>
      </c>
      <c r="D6800" s="41" t="s">
        <v>390</v>
      </c>
      <c r="E6800" s="20"/>
      <c r="F6800" s="36">
        <f t="shared" si="94"/>
        <v>0</v>
      </c>
    </row>
    <row r="6801" spans="1:6" s="11" customFormat="1" ht="49.5" customHeight="1">
      <c r="A6801" s="23" t="s">
        <v>344</v>
      </c>
      <c r="B6801" s="73" t="s">
        <v>4565</v>
      </c>
      <c r="C6801" s="40"/>
      <c r="D6801" s="41"/>
      <c r="E6801" s="20"/>
      <c r="F6801" s="36"/>
    </row>
    <row r="6802" spans="1:6" s="11" customFormat="1" ht="20.25" customHeight="1">
      <c r="A6802" s="23"/>
      <c r="B6802" s="73" t="s">
        <v>4566</v>
      </c>
      <c r="C6802" s="40"/>
      <c r="D6802" s="41"/>
      <c r="E6802" s="20"/>
      <c r="F6802" s="36"/>
    </row>
    <row r="6803" spans="1:6" s="11" customFormat="1" ht="20.25" customHeight="1">
      <c r="A6803" s="23"/>
      <c r="B6803" s="226" t="s">
        <v>4567</v>
      </c>
      <c r="C6803" s="40">
        <v>40</v>
      </c>
      <c r="D6803" s="41" t="s">
        <v>390</v>
      </c>
      <c r="E6803" s="20"/>
      <c r="F6803" s="36">
        <f t="shared" si="94"/>
        <v>0</v>
      </c>
    </row>
    <row r="6804" spans="1:6" s="11" customFormat="1" ht="20.25" customHeight="1">
      <c r="A6804" s="23" t="s">
        <v>345</v>
      </c>
      <c r="B6804" s="357" t="s">
        <v>4568</v>
      </c>
      <c r="C6804" s="40">
        <v>1</v>
      </c>
      <c r="D6804" s="41" t="s">
        <v>38</v>
      </c>
      <c r="E6804" s="20"/>
      <c r="F6804" s="36">
        <f t="shared" si="94"/>
        <v>0</v>
      </c>
    </row>
    <row r="6805" spans="1:6" s="11" customFormat="1" ht="35.25" customHeight="1">
      <c r="A6805" s="23"/>
      <c r="B6805" s="357" t="s">
        <v>4569</v>
      </c>
      <c r="C6805" s="40"/>
      <c r="D6805" s="41"/>
      <c r="E6805" s="20"/>
      <c r="F6805" s="36"/>
    </row>
    <row r="6806" spans="1:6" s="11" customFormat="1" ht="33.75" customHeight="1">
      <c r="A6806" s="23" t="s">
        <v>346</v>
      </c>
      <c r="B6806" s="73" t="s">
        <v>4570</v>
      </c>
      <c r="C6806" s="40"/>
      <c r="D6806" s="41"/>
      <c r="E6806" s="20"/>
      <c r="F6806" s="36"/>
    </row>
    <row r="6807" spans="1:6" s="11" customFormat="1" ht="30" customHeight="1">
      <c r="A6807" s="23"/>
      <c r="B6807" s="73" t="s">
        <v>4571</v>
      </c>
      <c r="C6807" s="40"/>
      <c r="D6807" s="41"/>
      <c r="E6807" s="20"/>
      <c r="F6807" s="36"/>
    </row>
    <row r="6808" spans="1:6" s="11" customFormat="1" ht="20.25" customHeight="1">
      <c r="A6808" s="23"/>
      <c r="B6808" s="73" t="s">
        <v>4572</v>
      </c>
      <c r="C6808" s="40">
        <v>1</v>
      </c>
      <c r="D6808" s="41" t="s">
        <v>38</v>
      </c>
      <c r="E6808" s="20"/>
      <c r="F6808" s="36">
        <f t="shared" si="94"/>
        <v>0</v>
      </c>
    </row>
    <row r="6809" spans="1:6" s="11" customFormat="1" ht="32.25" customHeight="1">
      <c r="A6809" s="23" t="s">
        <v>353</v>
      </c>
      <c r="B6809" s="73" t="s">
        <v>4573</v>
      </c>
      <c r="C6809" s="40">
        <v>2</v>
      </c>
      <c r="D6809" s="41" t="s">
        <v>19</v>
      </c>
      <c r="E6809" s="20"/>
      <c r="F6809" s="36">
        <f t="shared" si="94"/>
        <v>0</v>
      </c>
    </row>
    <row r="6810" spans="1:6" s="11" customFormat="1" ht="81.75" customHeight="1">
      <c r="A6810" s="23"/>
      <c r="B6810" s="73" t="s">
        <v>4574</v>
      </c>
      <c r="C6810" s="40"/>
      <c r="D6810" s="41"/>
      <c r="E6810" s="20"/>
      <c r="F6810" s="36"/>
    </row>
    <row r="6811" spans="1:6" s="11" customFormat="1" ht="32.25" customHeight="1">
      <c r="A6811" s="23" t="s">
        <v>354</v>
      </c>
      <c r="B6811" s="73" t="s">
        <v>4575</v>
      </c>
      <c r="C6811" s="40"/>
      <c r="D6811" s="41"/>
      <c r="E6811" s="20"/>
      <c r="F6811" s="36"/>
    </row>
    <row r="6812" spans="1:6" s="11" customFormat="1" ht="20.25" customHeight="1">
      <c r="A6812" s="23"/>
      <c r="B6812" s="73" t="s">
        <v>4576</v>
      </c>
      <c r="C6812" s="40">
        <v>1</v>
      </c>
      <c r="D6812" s="41" t="s">
        <v>19</v>
      </c>
      <c r="E6812" s="20"/>
      <c r="F6812" s="36">
        <f t="shared" si="94"/>
        <v>0</v>
      </c>
    </row>
    <row r="6813" spans="1:6" s="11" customFormat="1" ht="57" customHeight="1">
      <c r="A6813" s="23" t="s">
        <v>355</v>
      </c>
      <c r="B6813" s="73" t="s">
        <v>4577</v>
      </c>
      <c r="C6813" s="40"/>
      <c r="D6813" s="41"/>
      <c r="E6813" s="20"/>
      <c r="F6813" s="36"/>
    </row>
    <row r="6814" spans="1:6" s="11" customFormat="1" ht="20.25" customHeight="1">
      <c r="A6814" s="23"/>
      <c r="B6814" s="73" t="s">
        <v>4578</v>
      </c>
      <c r="C6814" s="40"/>
      <c r="D6814" s="41"/>
      <c r="E6814" s="20"/>
      <c r="F6814" s="36"/>
    </row>
    <row r="6815" spans="1:6" s="11" customFormat="1" ht="33.75" customHeight="1">
      <c r="A6815" s="23"/>
      <c r="B6815" s="216" t="s">
        <v>4579</v>
      </c>
      <c r="C6815" s="40">
        <v>2</v>
      </c>
      <c r="D6815" s="41" t="s">
        <v>38</v>
      </c>
      <c r="E6815" s="20"/>
      <c r="F6815" s="36">
        <f t="shared" si="94"/>
        <v>0</v>
      </c>
    </row>
    <row r="6816" spans="1:6" s="11" customFormat="1" ht="51.75" customHeight="1">
      <c r="A6816" s="23" t="s">
        <v>356</v>
      </c>
      <c r="B6816" s="73" t="s">
        <v>4580</v>
      </c>
      <c r="C6816" s="40"/>
      <c r="D6816" s="41"/>
      <c r="E6816" s="20"/>
      <c r="F6816" s="36"/>
    </row>
    <row r="6817" spans="1:6" s="11" customFormat="1" ht="20.25" customHeight="1">
      <c r="A6817" s="23"/>
      <c r="B6817" s="216" t="s">
        <v>4581</v>
      </c>
      <c r="C6817" s="40"/>
      <c r="D6817" s="41"/>
      <c r="E6817" s="20"/>
      <c r="F6817" s="36"/>
    </row>
    <row r="6818" spans="1:6" s="11" customFormat="1" ht="27.75" customHeight="1">
      <c r="A6818" s="23"/>
      <c r="B6818" s="216" t="s">
        <v>4579</v>
      </c>
      <c r="C6818" s="40">
        <v>1</v>
      </c>
      <c r="D6818" s="41" t="s">
        <v>38</v>
      </c>
      <c r="E6818" s="20"/>
      <c r="F6818" s="36">
        <f t="shared" si="94"/>
        <v>0</v>
      </c>
    </row>
    <row r="6819" spans="1:6" s="11" customFormat="1" ht="20.25" customHeight="1">
      <c r="A6819" s="23" t="s">
        <v>357</v>
      </c>
      <c r="B6819" s="73" t="s">
        <v>4582</v>
      </c>
      <c r="C6819" s="40"/>
      <c r="D6819" s="41"/>
      <c r="E6819" s="20"/>
      <c r="F6819" s="36"/>
    </row>
    <row r="6820" spans="1:6" s="11" customFormat="1" ht="20.25" customHeight="1">
      <c r="A6820" s="23"/>
      <c r="B6820" s="73" t="s">
        <v>2983</v>
      </c>
      <c r="C6820" s="40">
        <v>2</v>
      </c>
      <c r="D6820" s="41" t="s">
        <v>19</v>
      </c>
      <c r="E6820" s="20"/>
      <c r="F6820" s="36">
        <f t="shared" si="94"/>
        <v>0</v>
      </c>
    </row>
    <row r="6821" spans="1:6" s="11" customFormat="1" ht="20.25" customHeight="1">
      <c r="A6821" s="23"/>
      <c r="B6821" s="73" t="s">
        <v>4179</v>
      </c>
      <c r="C6821" s="40">
        <v>1</v>
      </c>
      <c r="D6821" s="41" t="s">
        <v>19</v>
      </c>
      <c r="E6821" s="20"/>
      <c r="F6821" s="36">
        <f t="shared" si="94"/>
        <v>0</v>
      </c>
    </row>
    <row r="6822" spans="1:6" s="11" customFormat="1" ht="30" customHeight="1">
      <c r="A6822" s="23" t="s">
        <v>363</v>
      </c>
      <c r="B6822" s="216" t="s">
        <v>4583</v>
      </c>
      <c r="C6822" s="40"/>
      <c r="D6822" s="41"/>
      <c r="E6822" s="20"/>
      <c r="F6822" s="36">
        <f t="shared" si="94"/>
        <v>0</v>
      </c>
    </row>
    <row r="6823" spans="1:6" s="11" customFormat="1" ht="20.25" customHeight="1">
      <c r="A6823" s="23"/>
      <c r="B6823" s="365" t="s">
        <v>4584</v>
      </c>
      <c r="C6823" s="40">
        <v>1</v>
      </c>
      <c r="D6823" s="41" t="s">
        <v>19</v>
      </c>
      <c r="E6823" s="20"/>
      <c r="F6823" s="36">
        <f t="shared" si="94"/>
        <v>0</v>
      </c>
    </row>
    <row r="6824" spans="1:6" s="11" customFormat="1" ht="20.25" customHeight="1">
      <c r="A6824" s="23" t="s">
        <v>364</v>
      </c>
      <c r="B6824" s="216" t="s">
        <v>4585</v>
      </c>
      <c r="C6824" s="40"/>
      <c r="D6824" s="41"/>
      <c r="E6824" s="20"/>
      <c r="F6824" s="36"/>
    </row>
    <row r="6825" spans="1:6" s="11" customFormat="1" ht="69.75" customHeight="1">
      <c r="A6825" s="23"/>
      <c r="B6825" s="216" t="s">
        <v>4586</v>
      </c>
      <c r="C6825" s="40"/>
      <c r="D6825" s="41"/>
      <c r="E6825" s="20"/>
      <c r="F6825" s="36"/>
    </row>
    <row r="6826" spans="1:6" s="11" customFormat="1" ht="20.25" customHeight="1">
      <c r="A6826" s="23"/>
      <c r="B6826" s="73" t="s">
        <v>4173</v>
      </c>
      <c r="C6826" s="40"/>
      <c r="D6826" s="41"/>
      <c r="E6826" s="20"/>
      <c r="F6826" s="36"/>
    </row>
    <row r="6827" spans="1:6" s="11" customFormat="1" ht="20.25" customHeight="1">
      <c r="A6827" s="23"/>
      <c r="B6827" s="216" t="s">
        <v>4587</v>
      </c>
      <c r="C6827" s="40"/>
      <c r="D6827" s="41"/>
      <c r="E6827" s="20"/>
      <c r="F6827" s="36"/>
    </row>
    <row r="6828" spans="1:6" s="11" customFormat="1" ht="20.25" customHeight="1">
      <c r="A6828" s="23"/>
      <c r="B6828" s="216" t="s">
        <v>4588</v>
      </c>
      <c r="C6828" s="40"/>
      <c r="D6828" s="41"/>
      <c r="E6828" s="20"/>
      <c r="F6828" s="36"/>
    </row>
    <row r="6829" spans="1:6" s="11" customFormat="1" ht="20.25" customHeight="1">
      <c r="A6829" s="23"/>
      <c r="B6829" s="216" t="s">
        <v>4589</v>
      </c>
      <c r="C6829" s="40"/>
      <c r="D6829" s="41"/>
      <c r="E6829" s="20"/>
      <c r="F6829" s="36"/>
    </row>
    <row r="6830" spans="1:6" s="11" customFormat="1" ht="20.25" customHeight="1">
      <c r="A6830" s="23"/>
      <c r="B6830" s="216" t="s">
        <v>4590</v>
      </c>
      <c r="C6830" s="40"/>
      <c r="D6830" s="41"/>
      <c r="E6830" s="20"/>
      <c r="F6830" s="36"/>
    </row>
    <row r="6831" spans="1:6" s="11" customFormat="1" ht="20.25" customHeight="1">
      <c r="A6831" s="23"/>
      <c r="B6831" s="216" t="s">
        <v>4591</v>
      </c>
      <c r="C6831" s="40"/>
      <c r="D6831" s="41"/>
      <c r="E6831" s="20"/>
      <c r="F6831" s="36"/>
    </row>
    <row r="6832" spans="1:6" s="11" customFormat="1" ht="20.25" customHeight="1">
      <c r="A6832" s="23"/>
      <c r="B6832" s="216" t="s">
        <v>4592</v>
      </c>
      <c r="C6832" s="40"/>
      <c r="D6832" s="41"/>
      <c r="E6832" s="20"/>
      <c r="F6832" s="36"/>
    </row>
    <row r="6833" spans="1:6" s="11" customFormat="1" ht="20.25" customHeight="1">
      <c r="A6833" s="23"/>
      <c r="B6833" s="372" t="s">
        <v>2671</v>
      </c>
      <c r="C6833" s="40">
        <v>1</v>
      </c>
      <c r="D6833" s="41" t="s">
        <v>19</v>
      </c>
      <c r="E6833" s="20"/>
      <c r="F6833" s="36">
        <f t="shared" si="94"/>
        <v>0</v>
      </c>
    </row>
    <row r="6834" spans="1:6" s="11" customFormat="1" ht="65.25" customHeight="1">
      <c r="A6834" s="23" t="s">
        <v>365</v>
      </c>
      <c r="B6834" s="216" t="s">
        <v>4593</v>
      </c>
      <c r="C6834" s="40"/>
      <c r="D6834" s="41"/>
      <c r="E6834" s="20"/>
      <c r="F6834" s="36"/>
    </row>
    <row r="6835" spans="1:6" s="11" customFormat="1" ht="20.25" customHeight="1">
      <c r="A6835" s="23"/>
      <c r="B6835" s="244" t="s">
        <v>4386</v>
      </c>
      <c r="C6835" s="40">
        <v>2</v>
      </c>
      <c r="D6835" s="41" t="s">
        <v>390</v>
      </c>
      <c r="E6835" s="20"/>
      <c r="F6835" s="36">
        <f t="shared" si="94"/>
        <v>0</v>
      </c>
    </row>
    <row r="6836" spans="1:6" s="11" customFormat="1" ht="20.25" customHeight="1">
      <c r="A6836" s="23"/>
      <c r="B6836" s="244" t="s">
        <v>4387</v>
      </c>
      <c r="C6836" s="40">
        <v>1</v>
      </c>
      <c r="D6836" s="41" t="s">
        <v>390</v>
      </c>
      <c r="E6836" s="20"/>
      <c r="F6836" s="36">
        <f t="shared" si="94"/>
        <v>0</v>
      </c>
    </row>
    <row r="6837" spans="1:6" s="11" customFormat="1" ht="20.25" customHeight="1">
      <c r="A6837" s="23"/>
      <c r="B6837" s="244" t="s">
        <v>681</v>
      </c>
      <c r="C6837" s="40">
        <v>1</v>
      </c>
      <c r="D6837" s="41" t="s">
        <v>390</v>
      </c>
      <c r="E6837" s="20"/>
      <c r="F6837" s="36">
        <f t="shared" si="94"/>
        <v>0</v>
      </c>
    </row>
    <row r="6838" spans="1:6" s="11" customFormat="1" ht="20.25" customHeight="1">
      <c r="A6838" s="23"/>
      <c r="B6838" s="244" t="s">
        <v>682</v>
      </c>
      <c r="C6838" s="40">
        <v>1</v>
      </c>
      <c r="D6838" s="41" t="s">
        <v>390</v>
      </c>
      <c r="E6838" s="20"/>
      <c r="F6838" s="36">
        <f t="shared" si="94"/>
        <v>0</v>
      </c>
    </row>
    <row r="6839" spans="1:6" s="11" customFormat="1" ht="72.75" customHeight="1">
      <c r="A6839" s="23" t="s">
        <v>588</v>
      </c>
      <c r="B6839" s="357" t="s">
        <v>4391</v>
      </c>
      <c r="C6839" s="40"/>
      <c r="D6839" s="41"/>
      <c r="E6839" s="20"/>
      <c r="F6839" s="36"/>
    </row>
    <row r="6840" spans="1:6" s="11" customFormat="1" ht="20.25" customHeight="1">
      <c r="A6840" s="23"/>
      <c r="B6840" s="357" t="s">
        <v>4392</v>
      </c>
      <c r="C6840" s="40"/>
      <c r="D6840" s="41"/>
      <c r="E6840" s="20"/>
      <c r="F6840" s="36"/>
    </row>
    <row r="6841" spans="1:6" s="11" customFormat="1" ht="20.25" customHeight="1">
      <c r="A6841" s="23"/>
      <c r="B6841" s="119" t="s">
        <v>4594</v>
      </c>
      <c r="C6841" s="40"/>
      <c r="D6841" s="41"/>
      <c r="E6841" s="20"/>
      <c r="F6841" s="36"/>
    </row>
    <row r="6842" spans="1:6" s="11" customFormat="1" ht="20.25" customHeight="1">
      <c r="A6842" s="23"/>
      <c r="B6842" s="244" t="s">
        <v>4386</v>
      </c>
      <c r="C6842" s="40">
        <v>2</v>
      </c>
      <c r="D6842" s="41" t="s">
        <v>390</v>
      </c>
      <c r="E6842" s="20"/>
      <c r="F6842" s="36">
        <f t="shared" si="94"/>
        <v>0</v>
      </c>
    </row>
    <row r="6843" spans="1:6" s="11" customFormat="1" ht="20.25" customHeight="1">
      <c r="A6843" s="23"/>
      <c r="B6843" s="244" t="s">
        <v>4387</v>
      </c>
      <c r="C6843" s="40">
        <v>1</v>
      </c>
      <c r="D6843" s="41" t="s">
        <v>390</v>
      </c>
      <c r="E6843" s="20"/>
      <c r="F6843" s="36">
        <f t="shared" si="94"/>
        <v>0</v>
      </c>
    </row>
    <row r="6844" spans="1:6" s="11" customFormat="1" ht="20.25" customHeight="1">
      <c r="A6844" s="23"/>
      <c r="B6844" s="244" t="s">
        <v>681</v>
      </c>
      <c r="C6844" s="40">
        <v>1</v>
      </c>
      <c r="D6844" s="41" t="s">
        <v>390</v>
      </c>
      <c r="E6844" s="20"/>
      <c r="F6844" s="36">
        <f t="shared" si="94"/>
        <v>0</v>
      </c>
    </row>
    <row r="6845" spans="1:6" s="11" customFormat="1" ht="20.25" customHeight="1">
      <c r="A6845" s="23"/>
      <c r="B6845" s="244" t="s">
        <v>682</v>
      </c>
      <c r="C6845" s="40">
        <v>1</v>
      </c>
      <c r="D6845" s="41" t="s">
        <v>390</v>
      </c>
      <c r="E6845" s="20"/>
      <c r="F6845" s="36">
        <f t="shared" si="94"/>
        <v>0</v>
      </c>
    </row>
    <row r="6846" spans="1:6" s="11" customFormat="1" ht="20.25" customHeight="1">
      <c r="A6846" s="23" t="s">
        <v>589</v>
      </c>
      <c r="B6846" s="357" t="s">
        <v>2974</v>
      </c>
      <c r="C6846" s="40"/>
      <c r="D6846" s="41"/>
      <c r="E6846" s="20"/>
      <c r="F6846" s="36">
        <f t="shared" si="94"/>
        <v>0</v>
      </c>
    </row>
    <row r="6847" spans="1:6" s="11" customFormat="1" ht="39.75" customHeight="1">
      <c r="A6847" s="23"/>
      <c r="B6847" s="357" t="s">
        <v>4595</v>
      </c>
      <c r="C6847" s="40"/>
      <c r="D6847" s="41"/>
      <c r="E6847" s="20"/>
      <c r="F6847" s="36"/>
    </row>
    <row r="6848" spans="1:6" s="11" customFormat="1" ht="20.25" customHeight="1">
      <c r="A6848" s="23"/>
      <c r="B6848" s="73" t="s">
        <v>4173</v>
      </c>
      <c r="C6848" s="40"/>
      <c r="D6848" s="41"/>
      <c r="E6848" s="20"/>
      <c r="F6848" s="36"/>
    </row>
    <row r="6849" spans="1:6" s="11" customFormat="1" ht="20.25" customHeight="1">
      <c r="A6849" s="23"/>
      <c r="B6849" s="366" t="s">
        <v>2983</v>
      </c>
      <c r="C6849" s="40">
        <v>1</v>
      </c>
      <c r="D6849" s="41" t="s">
        <v>19</v>
      </c>
      <c r="E6849" s="20"/>
      <c r="F6849" s="36">
        <f t="shared" si="94"/>
        <v>0</v>
      </c>
    </row>
    <row r="6850" spans="1:6" s="11" customFormat="1" ht="20.25" customHeight="1">
      <c r="A6850" s="23"/>
      <c r="B6850" s="366" t="s">
        <v>4179</v>
      </c>
      <c r="C6850" s="40">
        <v>1</v>
      </c>
      <c r="D6850" s="41" t="s">
        <v>19</v>
      </c>
      <c r="E6850" s="20"/>
      <c r="F6850" s="36">
        <f t="shared" si="94"/>
        <v>0</v>
      </c>
    </row>
    <row r="6851" spans="1:6" s="11" customFormat="1" ht="20.25" customHeight="1">
      <c r="A6851" s="23"/>
      <c r="B6851" s="366" t="s">
        <v>3113</v>
      </c>
      <c r="C6851" s="40">
        <v>1</v>
      </c>
      <c r="D6851" s="41" t="s">
        <v>19</v>
      </c>
      <c r="E6851" s="20"/>
      <c r="F6851" s="36">
        <f t="shared" si="94"/>
        <v>0</v>
      </c>
    </row>
    <row r="6852" spans="1:6" s="11" customFormat="1" ht="20.25" customHeight="1">
      <c r="A6852" s="23" t="s">
        <v>591</v>
      </c>
      <c r="B6852" s="357" t="s">
        <v>4596</v>
      </c>
      <c r="C6852" s="40"/>
      <c r="D6852" s="41"/>
      <c r="E6852" s="20"/>
      <c r="F6852" s="36"/>
    </row>
    <row r="6853" spans="1:6" s="11" customFormat="1" ht="38.25" customHeight="1">
      <c r="A6853" s="23"/>
      <c r="B6853" s="357" t="s">
        <v>4595</v>
      </c>
      <c r="C6853" s="40"/>
      <c r="D6853" s="41"/>
      <c r="E6853" s="20"/>
      <c r="F6853" s="36"/>
    </row>
    <row r="6854" spans="1:6" s="11" customFormat="1" ht="20.25" customHeight="1">
      <c r="A6854" s="23"/>
      <c r="B6854" s="73" t="s">
        <v>4173</v>
      </c>
      <c r="C6854" s="40"/>
      <c r="D6854" s="41"/>
      <c r="E6854" s="20"/>
      <c r="F6854" s="36"/>
    </row>
    <row r="6855" spans="1:6" s="11" customFormat="1" ht="20.25" customHeight="1">
      <c r="A6855" s="23"/>
      <c r="B6855" s="366" t="s">
        <v>2983</v>
      </c>
      <c r="C6855" s="40">
        <v>1</v>
      </c>
      <c r="D6855" s="41" t="s">
        <v>19</v>
      </c>
      <c r="E6855" s="20"/>
      <c r="F6855" s="36">
        <f t="shared" si="94"/>
        <v>0</v>
      </c>
    </row>
    <row r="6856" spans="1:6" s="11" customFormat="1" ht="20.25" customHeight="1">
      <c r="A6856" s="23"/>
      <c r="B6856" s="366" t="s">
        <v>4179</v>
      </c>
      <c r="C6856" s="40">
        <v>1</v>
      </c>
      <c r="D6856" s="41" t="s">
        <v>19</v>
      </c>
      <c r="E6856" s="20"/>
      <c r="F6856" s="36">
        <f t="shared" si="94"/>
        <v>0</v>
      </c>
    </row>
    <row r="6857" spans="1:6" s="11" customFormat="1" ht="20.25" customHeight="1">
      <c r="A6857" s="23"/>
      <c r="B6857" s="366" t="s">
        <v>3113</v>
      </c>
      <c r="C6857" s="40">
        <v>1</v>
      </c>
      <c r="D6857" s="41" t="s">
        <v>19</v>
      </c>
      <c r="E6857" s="20"/>
      <c r="F6857" s="36">
        <f t="shared" si="94"/>
        <v>0</v>
      </c>
    </row>
    <row r="6858" spans="1:6" s="11" customFormat="1" ht="20.25" customHeight="1">
      <c r="A6858" s="23" t="s">
        <v>593</v>
      </c>
      <c r="B6858" s="73" t="s">
        <v>4597</v>
      </c>
      <c r="C6858" s="40"/>
      <c r="D6858" s="41"/>
      <c r="E6858" s="20"/>
      <c r="F6858" s="36"/>
    </row>
    <row r="6859" spans="1:6" s="11" customFormat="1" ht="78" customHeight="1">
      <c r="A6859" s="23"/>
      <c r="B6859" s="73" t="s">
        <v>4598</v>
      </c>
      <c r="C6859" s="40"/>
      <c r="D6859" s="41"/>
      <c r="E6859" s="20"/>
      <c r="F6859" s="36"/>
    </row>
    <row r="6860" spans="1:6" s="11" customFormat="1" ht="20.25" customHeight="1">
      <c r="A6860" s="23"/>
      <c r="B6860" s="73" t="s">
        <v>4599</v>
      </c>
      <c r="C6860" s="40"/>
      <c r="D6860" s="41"/>
      <c r="E6860" s="20"/>
      <c r="F6860" s="36"/>
    </row>
    <row r="6861" spans="1:6" s="11" customFormat="1" ht="20.25" customHeight="1">
      <c r="A6861" s="23"/>
      <c r="B6861" s="216" t="s">
        <v>4600</v>
      </c>
      <c r="C6861" s="40">
        <v>1</v>
      </c>
      <c r="D6861" s="41" t="s">
        <v>19</v>
      </c>
      <c r="E6861" s="20"/>
      <c r="F6861" s="36">
        <f t="shared" si="94"/>
        <v>0</v>
      </c>
    </row>
    <row r="6862" spans="1:6" s="11" customFormat="1" ht="20.25" customHeight="1">
      <c r="A6862" s="23" t="s">
        <v>596</v>
      </c>
      <c r="B6862" s="73" t="s">
        <v>4176</v>
      </c>
      <c r="C6862" s="40"/>
      <c r="D6862" s="41"/>
      <c r="E6862" s="20"/>
      <c r="F6862" s="36"/>
    </row>
    <row r="6863" spans="1:6" s="11" customFormat="1" ht="36" customHeight="1">
      <c r="A6863" s="23"/>
      <c r="B6863" s="73" t="s">
        <v>4177</v>
      </c>
      <c r="C6863" s="40"/>
      <c r="D6863" s="41"/>
      <c r="E6863" s="20"/>
      <c r="F6863" s="36"/>
    </row>
    <row r="6864" spans="1:6" s="11" customFormat="1" ht="20.25" customHeight="1">
      <c r="A6864" s="23"/>
      <c r="B6864" s="73" t="s">
        <v>4173</v>
      </c>
      <c r="C6864" s="40"/>
      <c r="D6864" s="41"/>
      <c r="E6864" s="20"/>
      <c r="F6864" s="36"/>
    </row>
    <row r="6865" spans="1:6" s="11" customFormat="1" ht="20.25" customHeight="1">
      <c r="A6865" s="23"/>
      <c r="B6865" s="108" t="s">
        <v>4601</v>
      </c>
      <c r="C6865" s="40"/>
      <c r="D6865" s="41"/>
      <c r="E6865" s="20"/>
      <c r="F6865" s="36"/>
    </row>
    <row r="6866" spans="1:6" s="11" customFormat="1" ht="20.25" customHeight="1">
      <c r="A6866" s="23"/>
      <c r="B6866" s="216" t="s">
        <v>4602</v>
      </c>
      <c r="C6866" s="40">
        <v>1</v>
      </c>
      <c r="D6866" s="41" t="s">
        <v>19</v>
      </c>
      <c r="E6866" s="20"/>
      <c r="F6866" s="36">
        <f t="shared" si="94"/>
        <v>0</v>
      </c>
    </row>
    <row r="6867" spans="1:6" s="11" customFormat="1" ht="45.75" customHeight="1">
      <c r="A6867" s="23" t="s">
        <v>602</v>
      </c>
      <c r="B6867" s="73" t="s">
        <v>4603</v>
      </c>
      <c r="C6867" s="40"/>
      <c r="D6867" s="41"/>
      <c r="E6867" s="20"/>
      <c r="F6867" s="36"/>
    </row>
    <row r="6868" spans="1:6" s="11" customFormat="1" ht="59.25" customHeight="1">
      <c r="A6868" s="23"/>
      <c r="B6868" s="73" t="s">
        <v>4604</v>
      </c>
      <c r="C6868" s="40"/>
      <c r="D6868" s="41"/>
      <c r="E6868" s="20"/>
      <c r="F6868" s="36"/>
    </row>
    <row r="6869" spans="1:6" s="11" customFormat="1" ht="20.25" customHeight="1">
      <c r="A6869" s="23"/>
      <c r="B6869" s="108" t="s">
        <v>4601</v>
      </c>
      <c r="C6869" s="40"/>
      <c r="D6869" s="41"/>
      <c r="E6869" s="20"/>
      <c r="F6869" s="36"/>
    </row>
    <row r="6870" spans="1:6" s="11" customFormat="1" ht="20.25" customHeight="1">
      <c r="A6870" s="23"/>
      <c r="B6870" s="216" t="s">
        <v>4605</v>
      </c>
      <c r="C6870" s="40">
        <v>1</v>
      </c>
      <c r="D6870" s="41" t="s">
        <v>19</v>
      </c>
      <c r="E6870" s="20"/>
      <c r="F6870" s="36">
        <f t="shared" si="94"/>
        <v>0</v>
      </c>
    </row>
    <row r="6871" spans="1:6" s="11" customFormat="1" ht="20.25" customHeight="1">
      <c r="A6871" s="23" t="s">
        <v>603</v>
      </c>
      <c r="B6871" s="365" t="s">
        <v>4414</v>
      </c>
      <c r="C6871" s="40"/>
      <c r="D6871" s="41"/>
      <c r="E6871" s="20"/>
      <c r="F6871" s="36"/>
    </row>
    <row r="6872" spans="1:6" s="11" customFormat="1" ht="33.75" customHeight="1">
      <c r="A6872" s="23"/>
      <c r="B6872" s="365" t="s">
        <v>4606</v>
      </c>
      <c r="C6872" s="40"/>
      <c r="D6872" s="41"/>
      <c r="E6872" s="20"/>
      <c r="F6872" s="36"/>
    </row>
    <row r="6873" spans="1:6" s="11" customFormat="1" ht="39.75" customHeight="1">
      <c r="A6873" s="23"/>
      <c r="B6873" s="365" t="s">
        <v>4607</v>
      </c>
      <c r="C6873" s="40"/>
      <c r="D6873" s="41"/>
      <c r="E6873" s="20"/>
      <c r="F6873" s="36"/>
    </row>
    <row r="6874" spans="1:6" s="11" customFormat="1" ht="20.25" customHeight="1">
      <c r="A6874" s="23"/>
      <c r="B6874" s="365" t="s">
        <v>4608</v>
      </c>
      <c r="C6874" s="40"/>
      <c r="D6874" s="41"/>
      <c r="E6874" s="20"/>
      <c r="F6874" s="36"/>
    </row>
    <row r="6875" spans="1:6" s="11" customFormat="1" ht="20.25" customHeight="1">
      <c r="A6875" s="23"/>
      <c r="B6875" s="216" t="s">
        <v>4609</v>
      </c>
      <c r="C6875" s="40">
        <v>9</v>
      </c>
      <c r="D6875" s="41" t="s">
        <v>390</v>
      </c>
      <c r="E6875" s="20"/>
      <c r="F6875" s="36">
        <f t="shared" si="94"/>
        <v>0</v>
      </c>
    </row>
    <row r="6876" spans="1:6" s="11" customFormat="1" ht="28.5" customHeight="1">
      <c r="A6876" s="23" t="s">
        <v>607</v>
      </c>
      <c r="B6876" s="365" t="s">
        <v>4610</v>
      </c>
      <c r="C6876" s="40"/>
      <c r="D6876" s="41"/>
      <c r="E6876" s="20"/>
      <c r="F6876" s="36"/>
    </row>
    <row r="6877" spans="1:6" s="11" customFormat="1" ht="20.25" customHeight="1">
      <c r="A6877" s="23"/>
      <c r="B6877" s="365" t="s">
        <v>4611</v>
      </c>
      <c r="C6877" s="40">
        <v>1</v>
      </c>
      <c r="D6877" s="41" t="s">
        <v>19</v>
      </c>
      <c r="E6877" s="20"/>
      <c r="F6877" s="36">
        <f t="shared" si="94"/>
        <v>0</v>
      </c>
    </row>
    <row r="6878" spans="1:6" s="11" customFormat="1" ht="20.25" customHeight="1">
      <c r="A6878" s="23" t="s">
        <v>608</v>
      </c>
      <c r="B6878" s="365" t="s">
        <v>4612</v>
      </c>
      <c r="C6878" s="40">
        <v>1</v>
      </c>
      <c r="D6878" s="41" t="s">
        <v>38</v>
      </c>
      <c r="E6878" s="20"/>
      <c r="F6878" s="36">
        <f t="shared" si="94"/>
        <v>0</v>
      </c>
    </row>
    <row r="6879" spans="1:6" s="11" customFormat="1" ht="20.25" customHeight="1">
      <c r="A6879" s="23" t="s">
        <v>615</v>
      </c>
      <c r="B6879" s="365" t="s">
        <v>4613</v>
      </c>
      <c r="C6879" s="40"/>
      <c r="D6879" s="41"/>
      <c r="E6879" s="20"/>
      <c r="F6879" s="36"/>
    </row>
    <row r="6880" spans="1:6" s="11" customFormat="1" ht="20.25" customHeight="1">
      <c r="A6880" s="23"/>
      <c r="B6880" s="365" t="s">
        <v>647</v>
      </c>
      <c r="C6880" s="40">
        <v>4</v>
      </c>
      <c r="D6880" s="41" t="s">
        <v>4547</v>
      </c>
      <c r="E6880" s="20"/>
      <c r="F6880" s="36">
        <f t="shared" si="94"/>
        <v>0</v>
      </c>
    </row>
    <row r="6881" spans="1:6" s="11" customFormat="1" ht="27" customHeight="1">
      <c r="A6881" s="23" t="s">
        <v>616</v>
      </c>
      <c r="B6881" s="365" t="s">
        <v>4614</v>
      </c>
      <c r="C6881" s="40">
        <v>1</v>
      </c>
      <c r="D6881" s="41" t="s">
        <v>38</v>
      </c>
      <c r="E6881" s="20"/>
      <c r="F6881" s="36">
        <f t="shared" si="94"/>
        <v>0</v>
      </c>
    </row>
    <row r="6882" spans="1:6" s="11" customFormat="1" ht="20.25" customHeight="1">
      <c r="A6882" s="23" t="s">
        <v>617</v>
      </c>
      <c r="B6882" s="365" t="s">
        <v>4615</v>
      </c>
      <c r="C6882" s="40">
        <v>1</v>
      </c>
      <c r="D6882" s="41" t="s">
        <v>38</v>
      </c>
      <c r="E6882" s="20"/>
      <c r="F6882" s="36">
        <f t="shared" si="94"/>
        <v>0</v>
      </c>
    </row>
    <row r="6883" spans="1:6" s="11" customFormat="1" ht="20.25" customHeight="1">
      <c r="A6883" s="23" t="s">
        <v>618</v>
      </c>
      <c r="B6883" s="365" t="s">
        <v>4616</v>
      </c>
      <c r="C6883" s="40">
        <v>1</v>
      </c>
      <c r="D6883" s="41" t="s">
        <v>38</v>
      </c>
      <c r="E6883" s="20"/>
      <c r="F6883" s="36">
        <f t="shared" si="94"/>
        <v>0</v>
      </c>
    </row>
    <row r="6884" spans="1:6" s="11" customFormat="1" ht="26.25" customHeight="1">
      <c r="A6884" s="23" t="s">
        <v>625</v>
      </c>
      <c r="B6884" s="365" t="s">
        <v>4617</v>
      </c>
      <c r="C6884" s="40"/>
      <c r="D6884" s="41"/>
      <c r="E6884" s="20"/>
      <c r="F6884" s="36"/>
    </row>
    <row r="6885" spans="1:6" s="11" customFormat="1" ht="30.75" customHeight="1">
      <c r="A6885" s="23"/>
      <c r="B6885" s="365" t="s">
        <v>4618</v>
      </c>
      <c r="C6885" s="40"/>
      <c r="D6885" s="41"/>
      <c r="E6885" s="20"/>
      <c r="F6885" s="36"/>
    </row>
    <row r="6886" spans="1:6" s="11" customFormat="1" ht="30.75" customHeight="1">
      <c r="A6886" s="23"/>
      <c r="B6886" s="365" t="s">
        <v>4619</v>
      </c>
      <c r="C6886" s="40"/>
      <c r="D6886" s="41"/>
      <c r="E6886" s="20"/>
      <c r="F6886" s="36"/>
    </row>
    <row r="6887" spans="1:6" s="11" customFormat="1" ht="20.25" customHeight="1">
      <c r="A6887" s="23"/>
      <c r="B6887" s="365" t="s">
        <v>4620</v>
      </c>
      <c r="C6887" s="40">
        <v>40</v>
      </c>
      <c r="D6887" s="41" t="s">
        <v>390</v>
      </c>
      <c r="E6887" s="20"/>
      <c r="F6887" s="36">
        <f t="shared" si="94"/>
        <v>0</v>
      </c>
    </row>
    <row r="6888" spans="1:6" s="11" customFormat="1" ht="20.25" customHeight="1">
      <c r="A6888" s="23"/>
      <c r="B6888" s="365" t="s">
        <v>4621</v>
      </c>
      <c r="C6888" s="40">
        <v>1</v>
      </c>
      <c r="D6888" s="41" t="s">
        <v>19</v>
      </c>
      <c r="E6888" s="20"/>
      <c r="F6888" s="36">
        <f t="shared" si="94"/>
        <v>0</v>
      </c>
    </row>
    <row r="6889" spans="1:6" s="11" customFormat="1" ht="39" customHeight="1">
      <c r="A6889" s="23" t="s">
        <v>626</v>
      </c>
      <c r="B6889" s="365" t="s">
        <v>4622</v>
      </c>
      <c r="C6889" s="40">
        <v>1</v>
      </c>
      <c r="D6889" s="41" t="s">
        <v>38</v>
      </c>
      <c r="E6889" s="20"/>
      <c r="F6889" s="36">
        <f t="shared" si="94"/>
        <v>0</v>
      </c>
    </row>
    <row r="6890" spans="1:6" s="11" customFormat="1" ht="43.5" customHeight="1" thickBot="1">
      <c r="A6890" s="23" t="s">
        <v>633</v>
      </c>
      <c r="B6890" s="73" t="s">
        <v>3097</v>
      </c>
      <c r="C6890" s="40">
        <v>1</v>
      </c>
      <c r="D6890" s="41" t="s">
        <v>38</v>
      </c>
      <c r="E6890" s="20"/>
      <c r="F6890" s="36">
        <f t="shared" si="94"/>
        <v>0</v>
      </c>
    </row>
    <row r="6891" spans="1:6" s="11" customFormat="1" ht="18.75" customHeight="1" thickBot="1">
      <c r="A6891" s="37"/>
      <c r="B6891" s="261" t="s">
        <v>4543</v>
      </c>
      <c r="C6891" s="262"/>
      <c r="D6891" s="263"/>
      <c r="E6891" s="38"/>
      <c r="F6891" s="39">
        <f>SUM(F6780:F6890)</f>
        <v>0</v>
      </c>
    </row>
    <row r="6892" spans="1:6" s="11" customFormat="1" ht="10.5" customHeight="1">
      <c r="A6892" s="12"/>
      <c r="B6892" s="54"/>
      <c r="C6892" s="43"/>
      <c r="D6892" s="44"/>
      <c r="E6892" s="45"/>
      <c r="F6892" s="45"/>
    </row>
    <row r="6893" spans="1:6" ht="14.1" customHeight="1">
      <c r="A6893" s="304" t="s">
        <v>4513</v>
      </c>
      <c r="B6893" s="304"/>
      <c r="C6893" s="304"/>
      <c r="D6893" s="304"/>
      <c r="E6893" s="304"/>
      <c r="F6893" s="304"/>
    </row>
    <row r="6894" spans="1:6" ht="12.75" customHeight="1" thickBot="1">
      <c r="A6894" s="21"/>
      <c r="B6894" s="21"/>
      <c r="C6894" s="21"/>
      <c r="D6894" s="21"/>
      <c r="E6894" s="21"/>
      <c r="F6894" s="21"/>
    </row>
    <row r="6895" spans="1:6" s="12" customFormat="1" ht="20.25" customHeight="1" thickBot="1">
      <c r="A6895" s="22"/>
      <c r="B6895" s="276" t="s">
        <v>22</v>
      </c>
      <c r="C6895" s="277"/>
      <c r="D6895" s="278"/>
      <c r="E6895" s="277" t="s">
        <v>18</v>
      </c>
      <c r="F6895" s="278"/>
    </row>
    <row r="6896" spans="1:6" s="12" customFormat="1" ht="22.5" customHeight="1">
      <c r="A6896" s="34" t="s">
        <v>253</v>
      </c>
      <c r="B6896" s="279" t="s">
        <v>4512</v>
      </c>
      <c r="C6896" s="280"/>
      <c r="D6896" s="281"/>
      <c r="E6896" s="282">
        <f>F6774</f>
        <v>0</v>
      </c>
      <c r="F6896" s="283"/>
    </row>
    <row r="6897" spans="1:9" s="12" customFormat="1" ht="22.5" customHeight="1" thickBot="1">
      <c r="A6897" s="23" t="s">
        <v>254</v>
      </c>
      <c r="B6897" s="284" t="s">
        <v>163</v>
      </c>
      <c r="C6897" s="285"/>
      <c r="D6897" s="286"/>
      <c r="E6897" s="287">
        <f>F6891</f>
        <v>0</v>
      </c>
      <c r="F6897" s="288"/>
    </row>
    <row r="6898" spans="1:9" s="12" customFormat="1" ht="17.25" customHeight="1" thickBot="1">
      <c r="A6898" s="37"/>
      <c r="B6898" s="270" t="s">
        <v>4514</v>
      </c>
      <c r="C6898" s="271"/>
      <c r="D6898" s="272"/>
      <c r="E6898" s="273">
        <f>SUM(E6896:F6897)</f>
        <v>0</v>
      </c>
      <c r="F6898" s="274"/>
      <c r="I6898" s="51"/>
    </row>
    <row r="6899" spans="1:9" s="11" customFormat="1" ht="10.5" customHeight="1">
      <c r="A6899" s="12"/>
      <c r="B6899" s="54"/>
      <c r="C6899" s="43"/>
      <c r="D6899" s="44"/>
      <c r="E6899" s="45"/>
      <c r="F6899" s="45"/>
    </row>
    <row r="6900" spans="1:9" s="11" customFormat="1" ht="12.75" customHeight="1">
      <c r="A6900" s="62" t="s">
        <v>1</v>
      </c>
      <c r="B6900" s="63" t="s">
        <v>4494</v>
      </c>
      <c r="C6900" s="64"/>
      <c r="D6900" s="65"/>
      <c r="E6900" s="66"/>
      <c r="F6900" s="66"/>
    </row>
    <row r="6901" spans="1:9" s="11" customFormat="1" ht="10.5" customHeight="1">
      <c r="A6901" s="12"/>
      <c r="B6901" s="54"/>
      <c r="C6901" s="43"/>
      <c r="D6901" s="44"/>
      <c r="E6901" s="45"/>
      <c r="F6901" s="45"/>
    </row>
    <row r="6902" spans="1:9" s="11" customFormat="1" ht="15" customHeight="1">
      <c r="A6902" s="12"/>
      <c r="B6902" s="373" t="s">
        <v>4497</v>
      </c>
      <c r="C6902" s="373"/>
      <c r="D6902" s="373"/>
      <c r="E6902" s="45"/>
      <c r="F6902" s="45"/>
    </row>
    <row r="6903" spans="1:9" s="11" customFormat="1" ht="49.5" customHeight="1">
      <c r="A6903" s="12" t="s">
        <v>4505</v>
      </c>
      <c r="B6903" s="373" t="s">
        <v>4498</v>
      </c>
      <c r="C6903" s="373"/>
      <c r="D6903" s="373"/>
      <c r="E6903" s="45"/>
      <c r="F6903" s="45"/>
    </row>
    <row r="6904" spans="1:9" s="11" customFormat="1" ht="50.25" customHeight="1">
      <c r="A6904" s="12" t="s">
        <v>4506</v>
      </c>
      <c r="B6904" s="373" t="s">
        <v>4625</v>
      </c>
      <c r="C6904" s="373"/>
      <c r="D6904" s="373"/>
      <c r="E6904" s="45"/>
      <c r="F6904" s="45"/>
    </row>
    <row r="6905" spans="1:9" s="11" customFormat="1" ht="37.5" customHeight="1">
      <c r="A6905" s="12" t="s">
        <v>4507</v>
      </c>
      <c r="B6905" s="373" t="s">
        <v>4500</v>
      </c>
      <c r="C6905" s="373"/>
      <c r="D6905" s="373"/>
      <c r="E6905" s="45"/>
      <c r="F6905" s="45"/>
    </row>
    <row r="6906" spans="1:9" s="11" customFormat="1" ht="31.5" customHeight="1">
      <c r="A6906" s="12" t="s">
        <v>4508</v>
      </c>
      <c r="B6906" s="373" t="s">
        <v>4501</v>
      </c>
      <c r="C6906" s="373"/>
      <c r="D6906" s="373"/>
      <c r="E6906" s="45"/>
      <c r="F6906" s="45"/>
    </row>
    <row r="6907" spans="1:9" s="11" customFormat="1" ht="36" customHeight="1">
      <c r="A6907" s="12" t="s">
        <v>4509</v>
      </c>
      <c r="B6907" s="373" t="s">
        <v>4502</v>
      </c>
      <c r="C6907" s="373"/>
      <c r="D6907" s="373"/>
      <c r="E6907" s="45"/>
      <c r="F6907" s="45"/>
    </row>
    <row r="6908" spans="1:9" s="11" customFormat="1" ht="42" customHeight="1">
      <c r="A6908" s="12" t="s">
        <v>4510</v>
      </c>
      <c r="B6908" s="373" t="s">
        <v>4503</v>
      </c>
      <c r="C6908" s="373"/>
      <c r="D6908" s="373"/>
      <c r="E6908" s="45"/>
      <c r="F6908" s="45"/>
    </row>
    <row r="6909" spans="1:9" s="11" customFormat="1" ht="28.5" customHeight="1">
      <c r="A6909" s="12" t="s">
        <v>4511</v>
      </c>
      <c r="B6909" s="373" t="s">
        <v>4626</v>
      </c>
      <c r="C6909" s="373"/>
      <c r="D6909" s="373"/>
      <c r="E6909" s="45"/>
      <c r="F6909" s="45"/>
    </row>
    <row r="6910" spans="1:9" s="11" customFormat="1" ht="26.25" customHeight="1">
      <c r="A6910" s="12" t="s">
        <v>4629</v>
      </c>
      <c r="B6910" s="373" t="s">
        <v>4627</v>
      </c>
      <c r="C6910" s="373"/>
      <c r="D6910" s="373"/>
      <c r="E6910" s="45"/>
      <c r="F6910" s="45"/>
    </row>
    <row r="6911" spans="1:9" s="11" customFormat="1" ht="32.25" customHeight="1">
      <c r="A6911" s="12" t="s">
        <v>4630</v>
      </c>
      <c r="B6911" s="373" t="s">
        <v>4628</v>
      </c>
      <c r="C6911" s="373"/>
      <c r="D6911" s="373"/>
      <c r="E6911" s="45"/>
      <c r="F6911" s="45"/>
    </row>
    <row r="6912" spans="1:9" s="11" customFormat="1" ht="10.5" customHeight="1">
      <c r="A6912" s="12"/>
      <c r="B6912" s="54"/>
      <c r="C6912" s="43"/>
      <c r="D6912" s="44"/>
      <c r="E6912" s="45"/>
      <c r="F6912" s="45"/>
    </row>
    <row r="6913" spans="1:6" s="11" customFormat="1" ht="12.75" customHeight="1">
      <c r="A6913" s="103" t="s">
        <v>255</v>
      </c>
      <c r="B6913" s="104" t="s">
        <v>119</v>
      </c>
      <c r="C6913" s="105"/>
      <c r="D6913" s="106"/>
      <c r="E6913" s="107"/>
      <c r="F6913" s="107"/>
    </row>
    <row r="6914" spans="1:6" s="11" customFormat="1" ht="10.5" customHeight="1" thickBot="1">
      <c r="A6914" s="12"/>
      <c r="B6914" s="54"/>
      <c r="C6914" s="43"/>
      <c r="D6914" s="44"/>
      <c r="E6914" s="45"/>
      <c r="F6914" s="45"/>
    </row>
    <row r="6915" spans="1:6" s="12" customFormat="1" ht="24" customHeight="1">
      <c r="A6915" s="27" t="s">
        <v>4</v>
      </c>
      <c r="B6915" s="28" t="s">
        <v>5</v>
      </c>
      <c r="C6915" s="15" t="s">
        <v>6</v>
      </c>
      <c r="D6915" s="32" t="s">
        <v>7</v>
      </c>
      <c r="E6915" s="31" t="s">
        <v>9</v>
      </c>
      <c r="F6915" s="16" t="s">
        <v>10</v>
      </c>
    </row>
    <row r="6916" spans="1:6" s="12" customFormat="1" ht="15" customHeight="1" thickBot="1">
      <c r="A6916" s="29" t="s">
        <v>8</v>
      </c>
      <c r="B6916" s="30">
        <v>1</v>
      </c>
      <c r="C6916" s="17">
        <v>2</v>
      </c>
      <c r="D6916" s="33">
        <v>3</v>
      </c>
      <c r="E6916" s="18">
        <v>4</v>
      </c>
      <c r="F6916" s="19" t="s">
        <v>17</v>
      </c>
    </row>
    <row r="6917" spans="1:6" s="11" customFormat="1" ht="42" customHeight="1">
      <c r="A6917" s="34" t="s">
        <v>0</v>
      </c>
      <c r="B6917" s="357" t="s">
        <v>4516</v>
      </c>
      <c r="C6917" s="40">
        <v>1</v>
      </c>
      <c r="D6917" s="42" t="s">
        <v>38</v>
      </c>
      <c r="E6917" s="20"/>
      <c r="F6917" s="36">
        <f t="shared" ref="F6917:F6927" si="95">C6917*E6917</f>
        <v>0</v>
      </c>
    </row>
    <row r="6918" spans="1:6" s="11" customFormat="1" ht="60.75" customHeight="1">
      <c r="A6918" s="23" t="s">
        <v>1</v>
      </c>
      <c r="B6918" s="357" t="s">
        <v>4523</v>
      </c>
      <c r="C6918" s="40"/>
      <c r="D6918" s="41"/>
      <c r="E6918" s="20"/>
      <c r="F6918" s="36"/>
    </row>
    <row r="6919" spans="1:6" s="11" customFormat="1" ht="28.5" customHeight="1">
      <c r="A6919" s="23"/>
      <c r="B6919" s="357" t="s">
        <v>4524</v>
      </c>
      <c r="C6919" s="40">
        <v>6</v>
      </c>
      <c r="D6919" s="41" t="s">
        <v>36</v>
      </c>
      <c r="E6919" s="20"/>
      <c r="F6919" s="36">
        <f t="shared" si="95"/>
        <v>0</v>
      </c>
    </row>
    <row r="6920" spans="1:6" s="11" customFormat="1" ht="28.5" customHeight="1">
      <c r="A6920" s="23" t="s">
        <v>2</v>
      </c>
      <c r="B6920" s="357" t="s">
        <v>4525</v>
      </c>
      <c r="C6920" s="40">
        <v>1</v>
      </c>
      <c r="D6920" s="41" t="s">
        <v>38</v>
      </c>
      <c r="E6920" s="20"/>
      <c r="F6920" s="36">
        <f t="shared" si="95"/>
        <v>0</v>
      </c>
    </row>
    <row r="6921" spans="1:6" s="11" customFormat="1" ht="27.75" customHeight="1">
      <c r="A6921" s="23" t="s">
        <v>3</v>
      </c>
      <c r="B6921" s="357" t="s">
        <v>4526</v>
      </c>
      <c r="C6921" s="40">
        <v>10</v>
      </c>
      <c r="D6921" s="41" t="s">
        <v>36</v>
      </c>
      <c r="E6921" s="20"/>
      <c r="F6921" s="36">
        <f t="shared" si="95"/>
        <v>0</v>
      </c>
    </row>
    <row r="6922" spans="1:6" s="11" customFormat="1" ht="48" customHeight="1">
      <c r="A6922" s="23" t="s">
        <v>29</v>
      </c>
      <c r="B6922" s="357" t="s">
        <v>4527</v>
      </c>
      <c r="C6922" s="40">
        <v>2</v>
      </c>
      <c r="D6922" s="41" t="s">
        <v>36</v>
      </c>
      <c r="E6922" s="20"/>
      <c r="F6922" s="36">
        <f t="shared" si="95"/>
        <v>0</v>
      </c>
    </row>
    <row r="6923" spans="1:6" s="11" customFormat="1" ht="51" customHeight="1">
      <c r="A6923" s="23" t="s">
        <v>42</v>
      </c>
      <c r="B6923" s="357" t="s">
        <v>4528</v>
      </c>
      <c r="C6923" s="40">
        <v>4</v>
      </c>
      <c r="D6923" s="41" t="s">
        <v>36</v>
      </c>
      <c r="E6923" s="20"/>
      <c r="F6923" s="36">
        <f t="shared" si="95"/>
        <v>0</v>
      </c>
    </row>
    <row r="6924" spans="1:6" s="11" customFormat="1" ht="33.75" customHeight="1">
      <c r="A6924" s="23" t="s">
        <v>43</v>
      </c>
      <c r="B6924" s="357" t="s">
        <v>4529</v>
      </c>
      <c r="C6924" s="40">
        <v>4</v>
      </c>
      <c r="D6924" s="41" t="s">
        <v>390</v>
      </c>
      <c r="E6924" s="20"/>
      <c r="F6924" s="36">
        <f t="shared" si="95"/>
        <v>0</v>
      </c>
    </row>
    <row r="6925" spans="1:6" s="11" customFormat="1" ht="51" customHeight="1">
      <c r="A6925" s="23" t="s">
        <v>44</v>
      </c>
      <c r="B6925" s="357" t="s">
        <v>4533</v>
      </c>
      <c r="C6925" s="40"/>
      <c r="D6925" s="41"/>
      <c r="E6925" s="20"/>
      <c r="F6925" s="36"/>
    </row>
    <row r="6926" spans="1:6" s="11" customFormat="1" ht="28.5" customHeight="1">
      <c r="A6926" s="23"/>
      <c r="B6926" s="357" t="s">
        <v>4534</v>
      </c>
      <c r="C6926" s="40">
        <v>1</v>
      </c>
      <c r="D6926" s="41" t="s">
        <v>36</v>
      </c>
      <c r="E6926" s="20"/>
      <c r="F6926" s="36">
        <f t="shared" si="95"/>
        <v>0</v>
      </c>
    </row>
    <row r="6927" spans="1:6" s="11" customFormat="1" ht="46.5" customHeight="1" thickBot="1">
      <c r="A6927" s="23" t="s">
        <v>45</v>
      </c>
      <c r="B6927" s="357" t="s">
        <v>4540</v>
      </c>
      <c r="C6927" s="40">
        <v>2</v>
      </c>
      <c r="D6927" s="41" t="s">
        <v>36</v>
      </c>
      <c r="E6927" s="20"/>
      <c r="F6927" s="36">
        <f t="shared" si="95"/>
        <v>0</v>
      </c>
    </row>
    <row r="6928" spans="1:6" s="11" customFormat="1" ht="18.75" customHeight="1" thickBot="1">
      <c r="A6928" s="37"/>
      <c r="B6928" s="261" t="s">
        <v>4631</v>
      </c>
      <c r="C6928" s="262"/>
      <c r="D6928" s="263"/>
      <c r="E6928" s="38"/>
      <c r="F6928" s="39">
        <f>SUM(F6917:F6927)</f>
        <v>0</v>
      </c>
    </row>
    <row r="6929" spans="1:6" s="11" customFormat="1" ht="10.5" customHeight="1">
      <c r="A6929" s="12"/>
      <c r="B6929" s="54"/>
      <c r="C6929" s="43"/>
      <c r="D6929" s="44"/>
      <c r="E6929" s="45"/>
      <c r="F6929" s="45"/>
    </row>
    <row r="6930" spans="1:6" s="11" customFormat="1" ht="12.75" customHeight="1">
      <c r="A6930" s="103" t="s">
        <v>256</v>
      </c>
      <c r="B6930" s="104" t="s">
        <v>163</v>
      </c>
      <c r="C6930" s="105"/>
      <c r="D6930" s="106"/>
      <c r="E6930" s="107"/>
      <c r="F6930" s="107"/>
    </row>
    <row r="6931" spans="1:6" s="11" customFormat="1" ht="10.5" customHeight="1" thickBot="1">
      <c r="A6931" s="12"/>
      <c r="B6931" s="54"/>
      <c r="C6931" s="43"/>
      <c r="D6931" s="44"/>
      <c r="E6931" s="45"/>
      <c r="F6931" s="45"/>
    </row>
    <row r="6932" spans="1:6" s="12" customFormat="1" ht="24" customHeight="1">
      <c r="A6932" s="27" t="s">
        <v>4</v>
      </c>
      <c r="B6932" s="28" t="s">
        <v>5</v>
      </c>
      <c r="C6932" s="15" t="s">
        <v>6</v>
      </c>
      <c r="D6932" s="32" t="s">
        <v>7</v>
      </c>
      <c r="E6932" s="31" t="s">
        <v>9</v>
      </c>
      <c r="F6932" s="16" t="s">
        <v>10</v>
      </c>
    </row>
    <row r="6933" spans="1:6" s="12" customFormat="1" ht="15" customHeight="1" thickBot="1">
      <c r="A6933" s="29" t="s">
        <v>8</v>
      </c>
      <c r="B6933" s="30">
        <v>1</v>
      </c>
      <c r="C6933" s="17">
        <v>2</v>
      </c>
      <c r="D6933" s="33">
        <v>3</v>
      </c>
      <c r="E6933" s="18">
        <v>4</v>
      </c>
      <c r="F6933" s="19" t="s">
        <v>17</v>
      </c>
    </row>
    <row r="6934" spans="1:6" s="11" customFormat="1" ht="50.25" customHeight="1">
      <c r="A6934" s="34" t="s">
        <v>47</v>
      </c>
      <c r="B6934" s="72" t="s">
        <v>4563</v>
      </c>
      <c r="C6934" s="40"/>
      <c r="D6934" s="42"/>
      <c r="E6934" s="20"/>
      <c r="F6934" s="36"/>
    </row>
    <row r="6935" spans="1:6" s="11" customFormat="1" ht="28.5" customHeight="1">
      <c r="A6935" s="23"/>
      <c r="B6935" s="365" t="s">
        <v>4633</v>
      </c>
      <c r="C6935" s="40"/>
      <c r="D6935" s="41"/>
      <c r="E6935" s="20"/>
      <c r="F6935" s="36"/>
    </row>
    <row r="6936" spans="1:6" s="11" customFormat="1" ht="28.5" customHeight="1">
      <c r="A6936" s="23"/>
      <c r="B6936" s="117" t="s">
        <v>4634</v>
      </c>
      <c r="C6936" s="40">
        <v>15</v>
      </c>
      <c r="D6936" s="41" t="s">
        <v>390</v>
      </c>
      <c r="E6936" s="20"/>
      <c r="F6936" s="36">
        <f t="shared" ref="F6936:F6950" si="96">C6936*E6936</f>
        <v>0</v>
      </c>
    </row>
    <row r="6937" spans="1:6" s="11" customFormat="1" ht="45" customHeight="1">
      <c r="A6937" s="23" t="s">
        <v>48</v>
      </c>
      <c r="B6937" s="73" t="s">
        <v>4565</v>
      </c>
      <c r="C6937" s="40"/>
      <c r="D6937" s="41"/>
      <c r="E6937" s="20"/>
      <c r="F6937" s="36"/>
    </row>
    <row r="6938" spans="1:6" s="11" customFormat="1" ht="21.75" customHeight="1">
      <c r="A6938" s="23"/>
      <c r="B6938" s="73" t="s">
        <v>4566</v>
      </c>
      <c r="C6938" s="40"/>
      <c r="D6938" s="41"/>
      <c r="E6938" s="20"/>
      <c r="F6938" s="36"/>
    </row>
    <row r="6939" spans="1:6" s="11" customFormat="1" ht="23.25" customHeight="1">
      <c r="A6939" s="23"/>
      <c r="B6939" s="226" t="s">
        <v>4635</v>
      </c>
      <c r="C6939" s="40">
        <v>15</v>
      </c>
      <c r="D6939" s="41" t="s">
        <v>390</v>
      </c>
      <c r="E6939" s="20"/>
      <c r="F6939" s="36">
        <f t="shared" si="96"/>
        <v>0</v>
      </c>
    </row>
    <row r="6940" spans="1:6" s="11" customFormat="1" ht="27.75" customHeight="1">
      <c r="A6940" s="23" t="s">
        <v>49</v>
      </c>
      <c r="B6940" s="357" t="s">
        <v>4568</v>
      </c>
      <c r="C6940" s="40">
        <v>1</v>
      </c>
      <c r="D6940" s="41" t="s">
        <v>38</v>
      </c>
      <c r="E6940" s="20"/>
      <c r="F6940" s="36">
        <f t="shared" si="96"/>
        <v>0</v>
      </c>
    </row>
    <row r="6941" spans="1:6" s="11" customFormat="1" ht="32.25" customHeight="1">
      <c r="A6941" s="23"/>
      <c r="B6941" s="357" t="s">
        <v>4569</v>
      </c>
      <c r="C6941" s="40"/>
      <c r="D6941" s="41"/>
      <c r="E6941" s="20"/>
      <c r="F6941" s="36"/>
    </row>
    <row r="6942" spans="1:6" s="11" customFormat="1" ht="28.5" customHeight="1">
      <c r="A6942" s="23" t="s">
        <v>50</v>
      </c>
      <c r="B6942" s="216" t="s">
        <v>4636</v>
      </c>
      <c r="C6942" s="40"/>
      <c r="D6942" s="41"/>
      <c r="E6942" s="20"/>
      <c r="F6942" s="36"/>
    </row>
    <row r="6943" spans="1:6" s="11" customFormat="1" ht="19.5" customHeight="1">
      <c r="A6943" s="23"/>
      <c r="B6943" s="365" t="s">
        <v>4637</v>
      </c>
      <c r="C6943" s="40">
        <v>1</v>
      </c>
      <c r="D6943" s="41" t="s">
        <v>19</v>
      </c>
      <c r="E6943" s="20"/>
      <c r="F6943" s="36">
        <f t="shared" si="96"/>
        <v>0</v>
      </c>
    </row>
    <row r="6944" spans="1:6" s="11" customFormat="1" ht="20.25" customHeight="1">
      <c r="A6944" s="23" t="s">
        <v>51</v>
      </c>
      <c r="B6944" s="365" t="s">
        <v>4612</v>
      </c>
      <c r="C6944" s="40">
        <v>1</v>
      </c>
      <c r="D6944" s="41" t="s">
        <v>38</v>
      </c>
      <c r="E6944" s="20"/>
      <c r="F6944" s="36">
        <f t="shared" si="96"/>
        <v>0</v>
      </c>
    </row>
    <row r="6945" spans="1:9" s="11" customFormat="1" ht="30" customHeight="1">
      <c r="A6945" s="23" t="s">
        <v>52</v>
      </c>
      <c r="B6945" s="365" t="s">
        <v>4614</v>
      </c>
      <c r="C6945" s="40">
        <v>1</v>
      </c>
      <c r="D6945" s="41" t="s">
        <v>38</v>
      </c>
      <c r="E6945" s="20"/>
      <c r="F6945" s="36">
        <f t="shared" si="96"/>
        <v>0</v>
      </c>
    </row>
    <row r="6946" spans="1:9" s="11" customFormat="1" ht="25.5" customHeight="1">
      <c r="A6946" s="23" t="s">
        <v>53</v>
      </c>
      <c r="B6946" s="365" t="s">
        <v>4638</v>
      </c>
      <c r="C6946" s="40">
        <v>1</v>
      </c>
      <c r="D6946" s="41" t="s">
        <v>38</v>
      </c>
      <c r="E6946" s="20"/>
      <c r="F6946" s="36">
        <f t="shared" si="96"/>
        <v>0</v>
      </c>
    </row>
    <row r="6947" spans="1:9" s="11" customFormat="1" ht="25.5" customHeight="1">
      <c r="A6947" s="23"/>
      <c r="B6947" s="365" t="s">
        <v>4618</v>
      </c>
      <c r="C6947" s="40"/>
      <c r="D6947" s="41"/>
      <c r="E6947" s="20"/>
      <c r="F6947" s="36"/>
    </row>
    <row r="6948" spans="1:9" s="11" customFormat="1" ht="21" customHeight="1">
      <c r="A6948" s="23"/>
      <c r="B6948" s="365" t="s">
        <v>4620</v>
      </c>
      <c r="C6948" s="127">
        <v>5</v>
      </c>
      <c r="D6948" s="41" t="s">
        <v>390</v>
      </c>
      <c r="E6948" s="20"/>
      <c r="F6948" s="36">
        <f t="shared" si="96"/>
        <v>0</v>
      </c>
    </row>
    <row r="6949" spans="1:9" s="11" customFormat="1" ht="33" customHeight="1">
      <c r="A6949" s="23" t="s">
        <v>54</v>
      </c>
      <c r="B6949" s="365" t="s">
        <v>4622</v>
      </c>
      <c r="C6949" s="127">
        <v>1</v>
      </c>
      <c r="D6949" s="41" t="s">
        <v>38</v>
      </c>
      <c r="E6949" s="20"/>
      <c r="F6949" s="36">
        <f t="shared" si="96"/>
        <v>0</v>
      </c>
    </row>
    <row r="6950" spans="1:9" s="11" customFormat="1" ht="39" customHeight="1" thickBot="1">
      <c r="A6950" s="23" t="s">
        <v>152</v>
      </c>
      <c r="B6950" s="73" t="s">
        <v>3097</v>
      </c>
      <c r="C6950" s="127">
        <v>1</v>
      </c>
      <c r="D6950" s="41" t="s">
        <v>38</v>
      </c>
      <c r="E6950" s="20"/>
      <c r="F6950" s="36">
        <f t="shared" si="96"/>
        <v>0</v>
      </c>
    </row>
    <row r="6951" spans="1:9" s="11" customFormat="1" ht="18.75" customHeight="1" thickBot="1">
      <c r="A6951" s="37"/>
      <c r="B6951" s="261" t="s">
        <v>4632</v>
      </c>
      <c r="C6951" s="262"/>
      <c r="D6951" s="263"/>
      <c r="E6951" s="38"/>
      <c r="F6951" s="39">
        <f>SUM(F6934:F6950)</f>
        <v>0</v>
      </c>
    </row>
    <row r="6952" spans="1:9" s="11" customFormat="1" ht="10.5" customHeight="1">
      <c r="A6952" s="12"/>
      <c r="B6952" s="54"/>
      <c r="C6952" s="43"/>
      <c r="D6952" s="44"/>
      <c r="E6952" s="45"/>
      <c r="F6952" s="45"/>
    </row>
    <row r="6953" spans="1:9" ht="14.1" customHeight="1">
      <c r="A6953" s="304" t="s">
        <v>4624</v>
      </c>
      <c r="B6953" s="304"/>
      <c r="C6953" s="304"/>
      <c r="D6953" s="304"/>
      <c r="E6953" s="304"/>
      <c r="F6953" s="304"/>
    </row>
    <row r="6954" spans="1:9" ht="12.75" customHeight="1" thickBot="1">
      <c r="A6954" s="21"/>
      <c r="B6954" s="21"/>
      <c r="C6954" s="21"/>
      <c r="D6954" s="21"/>
      <c r="E6954" s="21"/>
      <c r="F6954" s="21"/>
    </row>
    <row r="6955" spans="1:9" s="12" customFormat="1" ht="20.25" customHeight="1" thickBot="1">
      <c r="A6955" s="22"/>
      <c r="B6955" s="276" t="s">
        <v>22</v>
      </c>
      <c r="C6955" s="277"/>
      <c r="D6955" s="278"/>
      <c r="E6955" s="277" t="s">
        <v>18</v>
      </c>
      <c r="F6955" s="278"/>
    </row>
    <row r="6956" spans="1:9" s="12" customFormat="1" ht="22.5" customHeight="1">
      <c r="A6956" s="34" t="s">
        <v>255</v>
      </c>
      <c r="B6956" s="279" t="s">
        <v>119</v>
      </c>
      <c r="C6956" s="280"/>
      <c r="D6956" s="281"/>
      <c r="E6956" s="282">
        <f>F6928</f>
        <v>0</v>
      </c>
      <c r="F6956" s="283"/>
    </row>
    <row r="6957" spans="1:9" s="12" customFormat="1" ht="22.5" customHeight="1" thickBot="1">
      <c r="A6957" s="23" t="s">
        <v>256</v>
      </c>
      <c r="B6957" s="284" t="s">
        <v>163</v>
      </c>
      <c r="C6957" s="285"/>
      <c r="D6957" s="286"/>
      <c r="E6957" s="287">
        <f>F6951</f>
        <v>0</v>
      </c>
      <c r="F6957" s="288"/>
    </row>
    <row r="6958" spans="1:9" s="12" customFormat="1" ht="17.25" customHeight="1" thickBot="1">
      <c r="A6958" s="37"/>
      <c r="B6958" s="270" t="s">
        <v>4623</v>
      </c>
      <c r="C6958" s="271"/>
      <c r="D6958" s="272"/>
      <c r="E6958" s="273">
        <f>SUM(E6956:F6957)</f>
        <v>0</v>
      </c>
      <c r="F6958" s="274"/>
      <c r="I6958" s="51"/>
    </row>
    <row r="6959" spans="1:9" s="11" customFormat="1" ht="10.5" customHeight="1">
      <c r="A6959" s="12"/>
      <c r="B6959" s="54"/>
      <c r="C6959" s="43"/>
      <c r="D6959" s="44"/>
      <c r="E6959" s="45"/>
      <c r="F6959" s="45"/>
    </row>
    <row r="6960" spans="1:9" s="11" customFormat="1" ht="15" customHeight="1">
      <c r="A6960" s="62" t="s">
        <v>2</v>
      </c>
      <c r="B6960" s="63" t="s">
        <v>4495</v>
      </c>
      <c r="C6960" s="64"/>
      <c r="D6960" s="65"/>
      <c r="E6960" s="66"/>
      <c r="F6960" s="66"/>
    </row>
    <row r="6961" spans="1:6" s="11" customFormat="1" ht="10.5" customHeight="1">
      <c r="A6961" s="12"/>
      <c r="B6961" s="54"/>
      <c r="C6961" s="43"/>
      <c r="D6961" s="44"/>
      <c r="E6961" s="45"/>
      <c r="F6961" s="45"/>
    </row>
    <row r="6962" spans="1:6" s="11" customFormat="1" ht="17.25" customHeight="1">
      <c r="A6962" s="12"/>
      <c r="B6962" s="373" t="s">
        <v>4497</v>
      </c>
      <c r="C6962" s="373"/>
      <c r="D6962" s="373"/>
      <c r="E6962" s="45"/>
      <c r="F6962" s="45"/>
    </row>
    <row r="6963" spans="1:6" s="11" customFormat="1" ht="49.5" customHeight="1">
      <c r="A6963" s="12" t="s">
        <v>4505</v>
      </c>
      <c r="B6963" s="373" t="s">
        <v>4498</v>
      </c>
      <c r="C6963" s="373"/>
      <c r="D6963" s="373"/>
      <c r="E6963" s="45"/>
      <c r="F6963" s="45"/>
    </row>
    <row r="6964" spans="1:6" s="11" customFormat="1" ht="49.5" customHeight="1">
      <c r="A6964" s="12" t="s">
        <v>4506</v>
      </c>
      <c r="B6964" s="373" t="s">
        <v>4639</v>
      </c>
      <c r="C6964" s="373"/>
      <c r="D6964" s="373"/>
      <c r="E6964" s="45"/>
      <c r="F6964" s="45"/>
    </row>
    <row r="6965" spans="1:6" s="11" customFormat="1" ht="33.75" customHeight="1">
      <c r="A6965" s="12" t="s">
        <v>4507</v>
      </c>
      <c r="B6965" s="373" t="s">
        <v>4500</v>
      </c>
      <c r="C6965" s="373"/>
      <c r="D6965" s="373"/>
      <c r="E6965" s="45"/>
      <c r="F6965" s="45"/>
    </row>
    <row r="6966" spans="1:6" s="11" customFormat="1" ht="30.75" customHeight="1">
      <c r="A6966" s="12" t="s">
        <v>4508</v>
      </c>
      <c r="B6966" s="373" t="s">
        <v>4501</v>
      </c>
      <c r="C6966" s="373"/>
      <c r="D6966" s="373"/>
      <c r="E6966" s="45"/>
      <c r="F6966" s="45"/>
    </row>
    <row r="6967" spans="1:6" s="11" customFormat="1" ht="30.75" customHeight="1">
      <c r="A6967" s="12" t="s">
        <v>4509</v>
      </c>
      <c r="B6967" s="373" t="s">
        <v>4502</v>
      </c>
      <c r="C6967" s="373"/>
      <c r="D6967" s="373"/>
      <c r="E6967" s="45"/>
      <c r="F6967" s="45"/>
    </row>
    <row r="6968" spans="1:6" s="11" customFormat="1" ht="36" customHeight="1">
      <c r="A6968" s="12" t="s">
        <v>4510</v>
      </c>
      <c r="B6968" s="373" t="s">
        <v>4503</v>
      </c>
      <c r="C6968" s="373"/>
      <c r="D6968" s="373"/>
      <c r="E6968" s="45"/>
      <c r="F6968" s="45"/>
    </row>
    <row r="6969" spans="1:6" s="11" customFormat="1" ht="27" customHeight="1">
      <c r="A6969" s="12" t="s">
        <v>4511</v>
      </c>
      <c r="B6969" s="373" t="s">
        <v>4626</v>
      </c>
      <c r="C6969" s="373"/>
      <c r="D6969" s="373"/>
      <c r="E6969" s="45"/>
      <c r="F6969" s="45"/>
    </row>
    <row r="6970" spans="1:6" s="11" customFormat="1" ht="19.5" customHeight="1">
      <c r="A6970" s="12" t="s">
        <v>4629</v>
      </c>
      <c r="B6970" s="373" t="s">
        <v>4627</v>
      </c>
      <c r="C6970" s="373"/>
      <c r="D6970" s="373"/>
      <c r="E6970" s="45"/>
      <c r="F6970" s="45"/>
    </row>
    <row r="6971" spans="1:6" s="11" customFormat="1" ht="10.5" customHeight="1">
      <c r="A6971" s="12"/>
      <c r="B6971" s="54"/>
      <c r="C6971" s="43"/>
      <c r="D6971" s="44"/>
      <c r="E6971" s="45"/>
      <c r="F6971" s="45"/>
    </row>
    <row r="6972" spans="1:6" s="11" customFormat="1" ht="12.75" customHeight="1">
      <c r="A6972" s="103" t="s">
        <v>268</v>
      </c>
      <c r="B6972" s="104" t="s">
        <v>119</v>
      </c>
      <c r="C6972" s="105"/>
      <c r="D6972" s="106"/>
      <c r="E6972" s="107"/>
      <c r="F6972" s="107"/>
    </row>
    <row r="6973" spans="1:6" s="11" customFormat="1" ht="10.5" customHeight="1" thickBot="1">
      <c r="A6973" s="12"/>
      <c r="B6973" s="54"/>
      <c r="C6973" s="43"/>
      <c r="D6973" s="44"/>
      <c r="E6973" s="45"/>
      <c r="F6973" s="45"/>
    </row>
    <row r="6974" spans="1:6" s="12" customFormat="1" ht="24" customHeight="1">
      <c r="A6974" s="27" t="s">
        <v>4</v>
      </c>
      <c r="B6974" s="28" t="s">
        <v>5</v>
      </c>
      <c r="C6974" s="15" t="s">
        <v>6</v>
      </c>
      <c r="D6974" s="32" t="s">
        <v>7</v>
      </c>
      <c r="E6974" s="31" t="s">
        <v>9</v>
      </c>
      <c r="F6974" s="16" t="s">
        <v>10</v>
      </c>
    </row>
    <row r="6975" spans="1:6" s="12" customFormat="1" ht="15" customHeight="1" thickBot="1">
      <c r="A6975" s="29" t="s">
        <v>8</v>
      </c>
      <c r="B6975" s="30">
        <v>1</v>
      </c>
      <c r="C6975" s="17">
        <v>2</v>
      </c>
      <c r="D6975" s="33">
        <v>3</v>
      </c>
      <c r="E6975" s="18">
        <v>4</v>
      </c>
      <c r="F6975" s="19" t="s">
        <v>17</v>
      </c>
    </row>
    <row r="6976" spans="1:6" s="11" customFormat="1" ht="42" customHeight="1">
      <c r="A6976" s="34" t="s">
        <v>0</v>
      </c>
      <c r="B6976" s="357" t="s">
        <v>4516</v>
      </c>
      <c r="C6976" s="40">
        <v>1</v>
      </c>
      <c r="D6976" s="42" t="s">
        <v>38</v>
      </c>
      <c r="E6976" s="20"/>
      <c r="F6976" s="36">
        <f t="shared" ref="F6976:F6985" si="97">C6976*E6976</f>
        <v>0</v>
      </c>
    </row>
    <row r="6977" spans="1:6" s="11" customFormat="1" ht="53.25" customHeight="1">
      <c r="A6977" s="23" t="s">
        <v>1</v>
      </c>
      <c r="B6977" s="357" t="s">
        <v>4523</v>
      </c>
      <c r="C6977" s="40"/>
      <c r="D6977" s="41"/>
      <c r="E6977" s="20"/>
      <c r="F6977" s="36"/>
    </row>
    <row r="6978" spans="1:6" s="11" customFormat="1" ht="28.5" customHeight="1">
      <c r="A6978" s="23"/>
      <c r="B6978" s="357" t="s">
        <v>4524</v>
      </c>
      <c r="C6978" s="40">
        <v>3</v>
      </c>
      <c r="D6978" s="41" t="s">
        <v>36</v>
      </c>
      <c r="E6978" s="20"/>
      <c r="F6978" s="36">
        <f t="shared" si="97"/>
        <v>0</v>
      </c>
    </row>
    <row r="6979" spans="1:6" s="11" customFormat="1" ht="28.5" customHeight="1">
      <c r="A6979" s="23" t="s">
        <v>2</v>
      </c>
      <c r="B6979" s="357" t="s">
        <v>4525</v>
      </c>
      <c r="C6979" s="40">
        <v>1</v>
      </c>
      <c r="D6979" s="41" t="s">
        <v>38</v>
      </c>
      <c r="E6979" s="20"/>
      <c r="F6979" s="36">
        <f t="shared" si="97"/>
        <v>0</v>
      </c>
    </row>
    <row r="6980" spans="1:6" s="11" customFormat="1" ht="27.75" customHeight="1">
      <c r="A6980" s="23" t="s">
        <v>3</v>
      </c>
      <c r="B6980" s="357" t="s">
        <v>4526</v>
      </c>
      <c r="C6980" s="40">
        <v>8</v>
      </c>
      <c r="D6980" s="41" t="s">
        <v>36</v>
      </c>
      <c r="E6980" s="20"/>
      <c r="F6980" s="36">
        <f t="shared" si="97"/>
        <v>0</v>
      </c>
    </row>
    <row r="6981" spans="1:6" s="11" customFormat="1" ht="45.75" customHeight="1">
      <c r="A6981" s="23" t="s">
        <v>29</v>
      </c>
      <c r="B6981" s="357" t="s">
        <v>4527</v>
      </c>
      <c r="C6981" s="40">
        <v>1</v>
      </c>
      <c r="D6981" s="41" t="s">
        <v>36</v>
      </c>
      <c r="E6981" s="20"/>
      <c r="F6981" s="36">
        <f t="shared" si="97"/>
        <v>0</v>
      </c>
    </row>
    <row r="6982" spans="1:6" s="11" customFormat="1" ht="50.25" customHeight="1">
      <c r="A6982" s="23" t="s">
        <v>42</v>
      </c>
      <c r="B6982" s="357" t="s">
        <v>4528</v>
      </c>
      <c r="C6982" s="40">
        <v>3</v>
      </c>
      <c r="D6982" s="41" t="s">
        <v>36</v>
      </c>
      <c r="E6982" s="20"/>
      <c r="F6982" s="36">
        <f t="shared" si="97"/>
        <v>0</v>
      </c>
    </row>
    <row r="6983" spans="1:6" s="11" customFormat="1" ht="33.75" customHeight="1">
      <c r="A6983" s="23" t="s">
        <v>43</v>
      </c>
      <c r="B6983" s="357" t="s">
        <v>4529</v>
      </c>
      <c r="C6983" s="40">
        <v>4</v>
      </c>
      <c r="D6983" s="41" t="s">
        <v>390</v>
      </c>
      <c r="E6983" s="20"/>
      <c r="F6983" s="36">
        <f t="shared" si="97"/>
        <v>0</v>
      </c>
    </row>
    <row r="6984" spans="1:6" s="11" customFormat="1" ht="48.75" customHeight="1">
      <c r="A6984" s="23" t="s">
        <v>44</v>
      </c>
      <c r="B6984" s="357" t="s">
        <v>4533</v>
      </c>
      <c r="C6984" s="40"/>
      <c r="D6984" s="41"/>
      <c r="E6984" s="20"/>
      <c r="F6984" s="36"/>
    </row>
    <row r="6985" spans="1:6" s="11" customFormat="1" ht="24" customHeight="1" thickBot="1">
      <c r="A6985" s="23"/>
      <c r="B6985" s="357" t="s">
        <v>4534</v>
      </c>
      <c r="C6985" s="40">
        <v>1</v>
      </c>
      <c r="D6985" s="41" t="s">
        <v>36</v>
      </c>
      <c r="E6985" s="20"/>
      <c r="F6985" s="36">
        <f t="shared" si="97"/>
        <v>0</v>
      </c>
    </row>
    <row r="6986" spans="1:6" s="11" customFormat="1" ht="18.75" customHeight="1" thickBot="1">
      <c r="A6986" s="37"/>
      <c r="B6986" s="261" t="s">
        <v>4640</v>
      </c>
      <c r="C6986" s="262"/>
      <c r="D6986" s="263"/>
      <c r="E6986" s="38"/>
      <c r="F6986" s="39">
        <f>SUM(F6976:F6985)</f>
        <v>0</v>
      </c>
    </row>
    <row r="6987" spans="1:6" s="11" customFormat="1" ht="10.5" customHeight="1">
      <c r="A6987" s="12"/>
      <c r="B6987" s="54"/>
      <c r="C6987" s="43"/>
      <c r="D6987" s="44"/>
      <c r="E6987" s="45"/>
      <c r="F6987" s="45"/>
    </row>
    <row r="6988" spans="1:6" s="11" customFormat="1" ht="11.25" customHeight="1">
      <c r="A6988" s="103" t="s">
        <v>275</v>
      </c>
      <c r="B6988" s="104" t="s">
        <v>163</v>
      </c>
      <c r="C6988" s="105"/>
      <c r="D6988" s="106"/>
      <c r="E6988" s="107"/>
      <c r="F6988" s="107"/>
    </row>
    <row r="6989" spans="1:6" s="11" customFormat="1" ht="10.5" customHeight="1" thickBot="1">
      <c r="A6989" s="12"/>
      <c r="B6989" s="54"/>
      <c r="C6989" s="43"/>
      <c r="D6989" s="44"/>
      <c r="E6989" s="45"/>
      <c r="F6989" s="45"/>
    </row>
    <row r="6990" spans="1:6" s="12" customFormat="1" ht="24" customHeight="1">
      <c r="A6990" s="27" t="s">
        <v>4</v>
      </c>
      <c r="B6990" s="28" t="s">
        <v>5</v>
      </c>
      <c r="C6990" s="15" t="s">
        <v>6</v>
      </c>
      <c r="D6990" s="32" t="s">
        <v>7</v>
      </c>
      <c r="E6990" s="31" t="s">
        <v>9</v>
      </c>
      <c r="F6990" s="16" t="s">
        <v>10</v>
      </c>
    </row>
    <row r="6991" spans="1:6" s="12" customFormat="1" ht="15" customHeight="1" thickBot="1">
      <c r="A6991" s="29" t="s">
        <v>8</v>
      </c>
      <c r="B6991" s="30">
        <v>1</v>
      </c>
      <c r="C6991" s="17">
        <v>2</v>
      </c>
      <c r="D6991" s="33">
        <v>3</v>
      </c>
      <c r="E6991" s="18">
        <v>4</v>
      </c>
      <c r="F6991" s="19" t="s">
        <v>17</v>
      </c>
    </row>
    <row r="6992" spans="1:6" s="11" customFormat="1" ht="54" customHeight="1">
      <c r="A6992" s="34" t="s">
        <v>46</v>
      </c>
      <c r="B6992" s="72" t="s">
        <v>4563</v>
      </c>
      <c r="C6992" s="40"/>
      <c r="D6992" s="42"/>
      <c r="E6992" s="20"/>
      <c r="F6992" s="36"/>
    </row>
    <row r="6993" spans="1:6" s="11" customFormat="1" ht="24.75" customHeight="1">
      <c r="A6993" s="23"/>
      <c r="B6993" s="73" t="s">
        <v>4644</v>
      </c>
      <c r="C6993" s="40">
        <v>12</v>
      </c>
      <c r="D6993" s="41" t="s">
        <v>390</v>
      </c>
      <c r="E6993" s="20"/>
      <c r="F6993" s="36">
        <f t="shared" ref="F6993:F7013" si="98">C6993*E6993</f>
        <v>0</v>
      </c>
    </row>
    <row r="6994" spans="1:6" s="11" customFormat="1" ht="43.5" customHeight="1">
      <c r="A6994" s="23" t="s">
        <v>47</v>
      </c>
      <c r="B6994" s="73" t="s">
        <v>4565</v>
      </c>
      <c r="C6994" s="40"/>
      <c r="D6994" s="41"/>
      <c r="E6994" s="20"/>
      <c r="F6994" s="36"/>
    </row>
    <row r="6995" spans="1:6" s="11" customFormat="1" ht="20.25" customHeight="1">
      <c r="A6995" s="23"/>
      <c r="B6995" s="73" t="s">
        <v>4566</v>
      </c>
      <c r="C6995" s="40"/>
      <c r="D6995" s="41"/>
      <c r="E6995" s="20"/>
      <c r="F6995" s="36"/>
    </row>
    <row r="6996" spans="1:6" s="11" customFormat="1" ht="21.75" customHeight="1">
      <c r="A6996" s="23"/>
      <c r="B6996" s="226" t="s">
        <v>4645</v>
      </c>
      <c r="C6996" s="40">
        <v>12</v>
      </c>
      <c r="D6996" s="41" t="s">
        <v>390</v>
      </c>
      <c r="E6996" s="20"/>
      <c r="F6996" s="36">
        <f t="shared" si="98"/>
        <v>0</v>
      </c>
    </row>
    <row r="6997" spans="1:6" s="11" customFormat="1" ht="27" customHeight="1">
      <c r="A6997" s="23" t="s">
        <v>48</v>
      </c>
      <c r="B6997" s="357" t="s">
        <v>4568</v>
      </c>
      <c r="C6997" s="40">
        <v>1</v>
      </c>
      <c r="D6997" s="41" t="s">
        <v>38</v>
      </c>
      <c r="E6997" s="20"/>
      <c r="F6997" s="36">
        <f t="shared" si="98"/>
        <v>0</v>
      </c>
    </row>
    <row r="6998" spans="1:6" s="11" customFormat="1" ht="36" customHeight="1">
      <c r="A6998" s="23"/>
      <c r="B6998" s="357" t="s">
        <v>4569</v>
      </c>
      <c r="C6998" s="40"/>
      <c r="D6998" s="41"/>
      <c r="E6998" s="20"/>
      <c r="F6998" s="36"/>
    </row>
    <row r="6999" spans="1:6" s="11" customFormat="1" ht="49.5" customHeight="1">
      <c r="A6999" s="23" t="s">
        <v>49</v>
      </c>
      <c r="B6999" s="357" t="s">
        <v>4646</v>
      </c>
      <c r="C6999" s="40">
        <v>1</v>
      </c>
      <c r="D6999" s="41" t="s">
        <v>38</v>
      </c>
      <c r="E6999" s="20"/>
      <c r="F6999" s="36">
        <f t="shared" si="98"/>
        <v>0</v>
      </c>
    </row>
    <row r="7000" spans="1:6" s="11" customFormat="1" ht="28.5" customHeight="1">
      <c r="A7000" s="23" t="s">
        <v>50</v>
      </c>
      <c r="B7000" s="357" t="s">
        <v>4647</v>
      </c>
      <c r="C7000" s="40"/>
      <c r="D7000" s="41"/>
      <c r="E7000" s="20"/>
      <c r="F7000" s="36"/>
    </row>
    <row r="7001" spans="1:6" s="11" customFormat="1" ht="26.25" customHeight="1">
      <c r="A7001" s="23"/>
      <c r="B7001" s="357" t="s">
        <v>647</v>
      </c>
      <c r="C7001" s="40">
        <v>5</v>
      </c>
      <c r="D7001" s="41" t="s">
        <v>55</v>
      </c>
      <c r="E7001" s="20"/>
      <c r="F7001" s="36">
        <f t="shared" si="98"/>
        <v>0</v>
      </c>
    </row>
    <row r="7002" spans="1:6" s="11" customFormat="1" ht="26.25" customHeight="1">
      <c r="A7002" s="23" t="s">
        <v>51</v>
      </c>
      <c r="B7002" s="216" t="s">
        <v>4583</v>
      </c>
      <c r="C7002" s="40"/>
      <c r="D7002" s="41"/>
      <c r="E7002" s="20"/>
      <c r="F7002" s="36">
        <f t="shared" si="98"/>
        <v>0</v>
      </c>
    </row>
    <row r="7003" spans="1:6" s="11" customFormat="1" ht="21.75" customHeight="1">
      <c r="A7003" s="23"/>
      <c r="B7003" s="365" t="s">
        <v>4648</v>
      </c>
      <c r="C7003" s="40">
        <v>2</v>
      </c>
      <c r="D7003" s="41" t="s">
        <v>19</v>
      </c>
      <c r="E7003" s="20"/>
      <c r="F7003" s="36">
        <f t="shared" si="98"/>
        <v>0</v>
      </c>
    </row>
    <row r="7004" spans="1:6" s="11" customFormat="1" ht="27.75" customHeight="1">
      <c r="A7004" s="23" t="s">
        <v>52</v>
      </c>
      <c r="B7004" s="216" t="s">
        <v>4649</v>
      </c>
      <c r="C7004" s="40">
        <v>1</v>
      </c>
      <c r="D7004" s="41" t="s">
        <v>38</v>
      </c>
      <c r="E7004" s="20"/>
      <c r="F7004" s="36">
        <f t="shared" si="98"/>
        <v>0</v>
      </c>
    </row>
    <row r="7005" spans="1:6" s="11" customFormat="1" ht="23.25" customHeight="1">
      <c r="A7005" s="23" t="s">
        <v>53</v>
      </c>
      <c r="B7005" s="365" t="s">
        <v>4612</v>
      </c>
      <c r="C7005" s="40">
        <v>1</v>
      </c>
      <c r="D7005" s="41" t="s">
        <v>38</v>
      </c>
      <c r="E7005" s="20"/>
      <c r="F7005" s="36">
        <f t="shared" si="98"/>
        <v>0</v>
      </c>
    </row>
    <row r="7006" spans="1:6" s="11" customFormat="1" ht="26.25" customHeight="1">
      <c r="A7006" s="23" t="s">
        <v>54</v>
      </c>
      <c r="B7006" s="365" t="s">
        <v>4614</v>
      </c>
      <c r="C7006" s="127">
        <v>1</v>
      </c>
      <c r="D7006" s="41" t="s">
        <v>38</v>
      </c>
      <c r="E7006" s="20"/>
      <c r="F7006" s="36">
        <f t="shared" si="98"/>
        <v>0</v>
      </c>
    </row>
    <row r="7007" spans="1:6" s="11" customFormat="1" ht="26.25" customHeight="1">
      <c r="A7007" s="23" t="s">
        <v>152</v>
      </c>
      <c r="B7007" s="365" t="s">
        <v>4615</v>
      </c>
      <c r="C7007" s="127">
        <v>1</v>
      </c>
      <c r="D7007" s="41" t="s">
        <v>38</v>
      </c>
      <c r="E7007" s="20"/>
      <c r="F7007" s="36">
        <f t="shared" si="98"/>
        <v>0</v>
      </c>
    </row>
    <row r="7008" spans="1:6" s="11" customFormat="1" ht="29.25" customHeight="1">
      <c r="A7008" s="23" t="s">
        <v>327</v>
      </c>
      <c r="B7008" s="365" t="s">
        <v>4616</v>
      </c>
      <c r="C7008" s="127">
        <v>1</v>
      </c>
      <c r="D7008" s="41" t="s">
        <v>38</v>
      </c>
      <c r="E7008" s="20"/>
      <c r="F7008" s="36">
        <f t="shared" si="98"/>
        <v>0</v>
      </c>
    </row>
    <row r="7009" spans="1:9" s="11" customFormat="1" ht="26.25" customHeight="1">
      <c r="A7009" s="23" t="s">
        <v>331</v>
      </c>
      <c r="B7009" s="365" t="s">
        <v>4638</v>
      </c>
      <c r="C7009" s="127"/>
      <c r="D7009" s="41"/>
      <c r="E7009" s="20"/>
      <c r="F7009" s="36"/>
    </row>
    <row r="7010" spans="1:9" s="11" customFormat="1" ht="26.25" customHeight="1">
      <c r="A7010" s="23"/>
      <c r="B7010" s="365" t="s">
        <v>4618</v>
      </c>
      <c r="C7010" s="127"/>
      <c r="D7010" s="41"/>
      <c r="E7010" s="20"/>
      <c r="F7010" s="36"/>
    </row>
    <row r="7011" spans="1:9" s="11" customFormat="1" ht="22.5" customHeight="1">
      <c r="A7011" s="23"/>
      <c r="B7011" s="365" t="s">
        <v>4620</v>
      </c>
      <c r="C7011" s="127">
        <v>5</v>
      </c>
      <c r="D7011" s="41" t="s">
        <v>390</v>
      </c>
      <c r="E7011" s="20"/>
      <c r="F7011" s="36">
        <f t="shared" si="98"/>
        <v>0</v>
      </c>
    </row>
    <row r="7012" spans="1:9" s="11" customFormat="1" ht="29.25" customHeight="1">
      <c r="A7012" s="23" t="s">
        <v>332</v>
      </c>
      <c r="B7012" s="365" t="s">
        <v>4622</v>
      </c>
      <c r="C7012" s="127">
        <v>1</v>
      </c>
      <c r="D7012" s="41" t="s">
        <v>38</v>
      </c>
      <c r="E7012" s="20"/>
      <c r="F7012" s="36">
        <f t="shared" si="98"/>
        <v>0</v>
      </c>
    </row>
    <row r="7013" spans="1:9" s="11" customFormat="1" ht="42.75" customHeight="1" thickBot="1">
      <c r="A7013" s="23" t="s">
        <v>333</v>
      </c>
      <c r="B7013" s="73" t="s">
        <v>3097</v>
      </c>
      <c r="C7013" s="127">
        <v>1</v>
      </c>
      <c r="D7013" s="41" t="s">
        <v>38</v>
      </c>
      <c r="E7013" s="20"/>
      <c r="F7013" s="36">
        <f t="shared" si="98"/>
        <v>0</v>
      </c>
    </row>
    <row r="7014" spans="1:9" s="11" customFormat="1" ht="18.75" customHeight="1" thickBot="1">
      <c r="A7014" s="37"/>
      <c r="B7014" s="261" t="s">
        <v>4643</v>
      </c>
      <c r="C7014" s="262"/>
      <c r="D7014" s="263"/>
      <c r="E7014" s="38"/>
      <c r="F7014" s="39">
        <f>SUM(F6992:F7013)</f>
        <v>0</v>
      </c>
    </row>
    <row r="7015" spans="1:9" s="11" customFormat="1" ht="10.5" customHeight="1">
      <c r="A7015" s="12"/>
      <c r="B7015" s="54"/>
      <c r="C7015" s="43"/>
      <c r="D7015" s="44"/>
      <c r="E7015" s="45"/>
      <c r="F7015" s="45"/>
    </row>
    <row r="7016" spans="1:9" ht="14.1" customHeight="1">
      <c r="A7016" s="304" t="s">
        <v>4641</v>
      </c>
      <c r="B7016" s="304"/>
      <c r="C7016" s="304"/>
      <c r="D7016" s="304"/>
      <c r="E7016" s="304"/>
      <c r="F7016" s="304"/>
    </row>
    <row r="7017" spans="1:9" ht="12.75" customHeight="1" thickBot="1">
      <c r="A7017" s="21"/>
      <c r="B7017" s="21"/>
      <c r="C7017" s="21"/>
      <c r="D7017" s="21"/>
      <c r="E7017" s="21"/>
      <c r="F7017" s="21"/>
    </row>
    <row r="7018" spans="1:9" s="12" customFormat="1" ht="20.25" customHeight="1" thickBot="1">
      <c r="A7018" s="22"/>
      <c r="B7018" s="276" t="s">
        <v>22</v>
      </c>
      <c r="C7018" s="277"/>
      <c r="D7018" s="278"/>
      <c r="E7018" s="277" t="s">
        <v>18</v>
      </c>
      <c r="F7018" s="278"/>
    </row>
    <row r="7019" spans="1:9" s="12" customFormat="1" ht="22.5" customHeight="1">
      <c r="A7019" s="34" t="s">
        <v>268</v>
      </c>
      <c r="B7019" s="279" t="s">
        <v>119</v>
      </c>
      <c r="C7019" s="280"/>
      <c r="D7019" s="281"/>
      <c r="E7019" s="282">
        <f>F6986</f>
        <v>0</v>
      </c>
      <c r="F7019" s="283"/>
    </row>
    <row r="7020" spans="1:9" s="12" customFormat="1" ht="22.5" customHeight="1" thickBot="1">
      <c r="A7020" s="23" t="s">
        <v>275</v>
      </c>
      <c r="B7020" s="284" t="s">
        <v>163</v>
      </c>
      <c r="C7020" s="285"/>
      <c r="D7020" s="286"/>
      <c r="E7020" s="287">
        <f>F7014</f>
        <v>0</v>
      </c>
      <c r="F7020" s="288"/>
    </row>
    <row r="7021" spans="1:9" s="12" customFormat="1" ht="17.25" customHeight="1" thickBot="1">
      <c r="A7021" s="37"/>
      <c r="B7021" s="270" t="s">
        <v>4642</v>
      </c>
      <c r="C7021" s="271"/>
      <c r="D7021" s="272"/>
      <c r="E7021" s="273">
        <f>SUM(E7019:F7020)</f>
        <v>0</v>
      </c>
      <c r="F7021" s="274"/>
      <c r="I7021" s="51"/>
    </row>
    <row r="7022" spans="1:9" s="11" customFormat="1" ht="10.5" customHeight="1">
      <c r="A7022" s="12"/>
      <c r="B7022" s="54"/>
      <c r="C7022" s="43"/>
      <c r="D7022" s="44"/>
      <c r="E7022" s="45"/>
      <c r="F7022" s="45"/>
    </row>
    <row r="7023" spans="1:9" s="11" customFormat="1" ht="12.75" customHeight="1">
      <c r="A7023" s="62" t="s">
        <v>3</v>
      </c>
      <c r="B7023" s="63" t="s">
        <v>4496</v>
      </c>
      <c r="C7023" s="64"/>
      <c r="D7023" s="65"/>
      <c r="E7023" s="66"/>
      <c r="F7023" s="66"/>
    </row>
    <row r="7024" spans="1:9" s="11" customFormat="1" ht="10.5" customHeight="1">
      <c r="A7024" s="12"/>
      <c r="B7024" s="54"/>
      <c r="C7024" s="43"/>
      <c r="D7024" s="44"/>
      <c r="E7024" s="45"/>
      <c r="F7024" s="45"/>
    </row>
    <row r="7025" spans="1:6" s="11" customFormat="1" ht="10.5" customHeight="1">
      <c r="A7025" s="12"/>
      <c r="B7025" s="373" t="s">
        <v>4497</v>
      </c>
      <c r="C7025" s="373"/>
      <c r="D7025" s="373"/>
      <c r="E7025" s="45"/>
      <c r="F7025" s="45"/>
    </row>
    <row r="7026" spans="1:6" s="11" customFormat="1" ht="45" customHeight="1">
      <c r="A7026" s="12" t="s">
        <v>4505</v>
      </c>
      <c r="B7026" s="373" t="s">
        <v>4498</v>
      </c>
      <c r="C7026" s="373"/>
      <c r="D7026" s="373"/>
      <c r="E7026" s="45"/>
      <c r="F7026" s="45"/>
    </row>
    <row r="7027" spans="1:6" s="11" customFormat="1" ht="50.25" customHeight="1">
      <c r="A7027" s="12" t="s">
        <v>4506</v>
      </c>
      <c r="B7027" s="373" t="s">
        <v>4625</v>
      </c>
      <c r="C7027" s="373"/>
      <c r="D7027" s="373"/>
      <c r="E7027" s="45"/>
      <c r="F7027" s="45"/>
    </row>
    <row r="7028" spans="1:6" s="11" customFormat="1" ht="41.25" customHeight="1">
      <c r="A7028" s="12" t="s">
        <v>4507</v>
      </c>
      <c r="B7028" s="373" t="s">
        <v>4500</v>
      </c>
      <c r="C7028" s="373"/>
      <c r="D7028" s="373"/>
      <c r="E7028" s="45"/>
      <c r="F7028" s="45"/>
    </row>
    <row r="7029" spans="1:6" s="11" customFormat="1" ht="32.25" customHeight="1">
      <c r="A7029" s="12" t="s">
        <v>4508</v>
      </c>
      <c r="B7029" s="373" t="s">
        <v>4501</v>
      </c>
      <c r="C7029" s="373"/>
      <c r="D7029" s="373"/>
      <c r="E7029" s="45"/>
      <c r="F7029" s="45"/>
    </row>
    <row r="7030" spans="1:6" s="11" customFormat="1" ht="33.75" customHeight="1">
      <c r="A7030" s="12" t="s">
        <v>4509</v>
      </c>
      <c r="B7030" s="373" t="s">
        <v>4502</v>
      </c>
      <c r="C7030" s="373"/>
      <c r="D7030" s="373"/>
      <c r="E7030" s="45"/>
      <c r="F7030" s="45"/>
    </row>
    <row r="7031" spans="1:6" s="11" customFormat="1" ht="39" customHeight="1">
      <c r="A7031" s="12" t="s">
        <v>4510</v>
      </c>
      <c r="B7031" s="373" t="s">
        <v>4503</v>
      </c>
      <c r="C7031" s="373"/>
      <c r="D7031" s="373"/>
      <c r="E7031" s="45"/>
      <c r="F7031" s="45"/>
    </row>
    <row r="7032" spans="1:6" s="11" customFormat="1" ht="27.75" customHeight="1">
      <c r="A7032" s="12" t="s">
        <v>4511</v>
      </c>
      <c r="B7032" s="373" t="s">
        <v>4626</v>
      </c>
      <c r="C7032" s="373"/>
      <c r="D7032" s="373"/>
      <c r="E7032" s="45"/>
      <c r="F7032" s="45"/>
    </row>
    <row r="7033" spans="1:6" s="11" customFormat="1" ht="25.5" customHeight="1">
      <c r="A7033" s="12" t="s">
        <v>4629</v>
      </c>
      <c r="B7033" s="373" t="s">
        <v>4650</v>
      </c>
      <c r="C7033" s="373"/>
      <c r="D7033" s="373"/>
      <c r="E7033" s="45"/>
      <c r="F7033" s="45"/>
    </row>
    <row r="7034" spans="1:6" s="11" customFormat="1" ht="10.5" customHeight="1" thickBot="1">
      <c r="A7034" s="12"/>
      <c r="B7034" s="54"/>
      <c r="C7034" s="43"/>
      <c r="D7034" s="44"/>
      <c r="E7034" s="45"/>
      <c r="F7034" s="45"/>
    </row>
    <row r="7035" spans="1:6" s="12" customFormat="1" ht="24" customHeight="1">
      <c r="A7035" s="27" t="s">
        <v>4</v>
      </c>
      <c r="B7035" s="28" t="s">
        <v>5</v>
      </c>
      <c r="C7035" s="15" t="s">
        <v>6</v>
      </c>
      <c r="D7035" s="32" t="s">
        <v>7</v>
      </c>
      <c r="E7035" s="31" t="s">
        <v>9</v>
      </c>
      <c r="F7035" s="16" t="s">
        <v>10</v>
      </c>
    </row>
    <row r="7036" spans="1:6" s="12" customFormat="1" ht="15" customHeight="1" thickBot="1">
      <c r="A7036" s="29" t="s">
        <v>8</v>
      </c>
      <c r="B7036" s="30">
        <v>1</v>
      </c>
      <c r="C7036" s="17">
        <v>2</v>
      </c>
      <c r="D7036" s="33">
        <v>3</v>
      </c>
      <c r="E7036" s="18">
        <v>4</v>
      </c>
      <c r="F7036" s="19" t="s">
        <v>17</v>
      </c>
    </row>
    <row r="7037" spans="1:6" s="11" customFormat="1" ht="25.5" customHeight="1">
      <c r="A7037" s="34"/>
      <c r="B7037" s="84" t="s">
        <v>4652</v>
      </c>
      <c r="C7037" s="40"/>
      <c r="D7037" s="42"/>
      <c r="E7037" s="20"/>
      <c r="F7037" s="36"/>
    </row>
    <row r="7038" spans="1:6" s="11" customFormat="1" ht="41.25" customHeight="1">
      <c r="A7038" s="23" t="s">
        <v>0</v>
      </c>
      <c r="B7038" s="357" t="s">
        <v>4516</v>
      </c>
      <c r="C7038" s="40">
        <v>1</v>
      </c>
      <c r="D7038" s="41" t="s">
        <v>38</v>
      </c>
      <c r="E7038" s="20"/>
      <c r="F7038" s="36">
        <f t="shared" ref="F7038:F7132" si="99">C7038*E7038</f>
        <v>0</v>
      </c>
    </row>
    <row r="7039" spans="1:6" s="11" customFormat="1" ht="24.75" customHeight="1">
      <c r="A7039" s="23" t="s">
        <v>1</v>
      </c>
      <c r="B7039" s="357" t="s">
        <v>4517</v>
      </c>
      <c r="C7039" s="40">
        <v>1</v>
      </c>
      <c r="D7039" s="41" t="s">
        <v>38</v>
      </c>
      <c r="E7039" s="20"/>
      <c r="F7039" s="36">
        <f t="shared" si="99"/>
        <v>0</v>
      </c>
    </row>
    <row r="7040" spans="1:6" s="11" customFormat="1" ht="33.75" customHeight="1">
      <c r="A7040" s="23" t="s">
        <v>2</v>
      </c>
      <c r="B7040" s="357" t="s">
        <v>4518</v>
      </c>
      <c r="C7040" s="40">
        <v>5</v>
      </c>
      <c r="D7040" s="41" t="s">
        <v>19</v>
      </c>
      <c r="E7040" s="20"/>
      <c r="F7040" s="36">
        <f t="shared" si="99"/>
        <v>0</v>
      </c>
    </row>
    <row r="7041" spans="1:6" s="11" customFormat="1" ht="47.25" customHeight="1">
      <c r="A7041" s="23" t="s">
        <v>3</v>
      </c>
      <c r="B7041" s="357" t="s">
        <v>4523</v>
      </c>
      <c r="C7041" s="40"/>
      <c r="D7041" s="41"/>
      <c r="E7041" s="20"/>
      <c r="F7041" s="36"/>
    </row>
    <row r="7042" spans="1:6" s="11" customFormat="1" ht="24.75" customHeight="1">
      <c r="A7042" s="23"/>
      <c r="B7042" s="357" t="s">
        <v>4524</v>
      </c>
      <c r="C7042" s="40">
        <v>150</v>
      </c>
      <c r="D7042" s="41" t="s">
        <v>36</v>
      </c>
      <c r="E7042" s="20"/>
      <c r="F7042" s="36">
        <f t="shared" si="99"/>
        <v>0</v>
      </c>
    </row>
    <row r="7043" spans="1:6" s="11" customFormat="1" ht="28.5" customHeight="1">
      <c r="A7043" s="23" t="s">
        <v>29</v>
      </c>
      <c r="B7043" s="357" t="s">
        <v>4525</v>
      </c>
      <c r="C7043" s="40">
        <v>1</v>
      </c>
      <c r="D7043" s="41" t="s">
        <v>38</v>
      </c>
      <c r="E7043" s="20"/>
      <c r="F7043" s="36">
        <f t="shared" si="99"/>
        <v>0</v>
      </c>
    </row>
    <row r="7044" spans="1:6" s="11" customFormat="1" ht="24.75" customHeight="1">
      <c r="A7044" s="23" t="s">
        <v>42</v>
      </c>
      <c r="B7044" s="357" t="s">
        <v>4526</v>
      </c>
      <c r="C7044" s="40">
        <v>65</v>
      </c>
      <c r="D7044" s="41" t="s">
        <v>390</v>
      </c>
      <c r="E7044" s="20"/>
      <c r="F7044" s="36">
        <f t="shared" si="99"/>
        <v>0</v>
      </c>
    </row>
    <row r="7045" spans="1:6" s="11" customFormat="1" ht="42" customHeight="1">
      <c r="A7045" s="23" t="s">
        <v>43</v>
      </c>
      <c r="B7045" s="357" t="s">
        <v>4527</v>
      </c>
      <c r="C7045" s="40">
        <v>6</v>
      </c>
      <c r="D7045" s="41" t="s">
        <v>36</v>
      </c>
      <c r="E7045" s="20"/>
      <c r="F7045" s="36">
        <f t="shared" si="99"/>
        <v>0</v>
      </c>
    </row>
    <row r="7046" spans="1:6" s="11" customFormat="1" ht="51" customHeight="1">
      <c r="A7046" s="23" t="s">
        <v>44</v>
      </c>
      <c r="B7046" s="357" t="s">
        <v>4528</v>
      </c>
      <c r="C7046" s="40">
        <v>22</v>
      </c>
      <c r="D7046" s="41" t="s">
        <v>36</v>
      </c>
      <c r="E7046" s="20"/>
      <c r="F7046" s="36">
        <f t="shared" si="99"/>
        <v>0</v>
      </c>
    </row>
    <row r="7047" spans="1:6" s="11" customFormat="1" ht="27" customHeight="1">
      <c r="A7047" s="23" t="s">
        <v>45</v>
      </c>
      <c r="B7047" s="357" t="s">
        <v>4529</v>
      </c>
      <c r="C7047" s="40">
        <v>45</v>
      </c>
      <c r="D7047" s="41" t="s">
        <v>390</v>
      </c>
      <c r="E7047" s="20"/>
      <c r="F7047" s="36">
        <f t="shared" si="99"/>
        <v>0</v>
      </c>
    </row>
    <row r="7048" spans="1:6" s="11" customFormat="1" ht="51.75" customHeight="1">
      <c r="A7048" s="23" t="s">
        <v>46</v>
      </c>
      <c r="B7048" s="357" t="s">
        <v>4533</v>
      </c>
      <c r="C7048" s="40"/>
      <c r="D7048" s="41"/>
      <c r="E7048" s="20"/>
      <c r="F7048" s="36"/>
    </row>
    <row r="7049" spans="1:6" s="11" customFormat="1" ht="24.75" customHeight="1">
      <c r="A7049" s="23"/>
      <c r="B7049" s="357" t="s">
        <v>4534</v>
      </c>
      <c r="C7049" s="40">
        <v>36</v>
      </c>
      <c r="D7049" s="41" t="s">
        <v>36</v>
      </c>
      <c r="E7049" s="20"/>
      <c r="F7049" s="36">
        <f t="shared" si="99"/>
        <v>0</v>
      </c>
    </row>
    <row r="7050" spans="1:6" s="11" customFormat="1" ht="41.25" customHeight="1">
      <c r="A7050" s="23" t="s">
        <v>47</v>
      </c>
      <c r="B7050" s="357" t="s">
        <v>4540</v>
      </c>
      <c r="C7050" s="40">
        <v>60</v>
      </c>
      <c r="D7050" s="41" t="s">
        <v>36</v>
      </c>
      <c r="E7050" s="20"/>
      <c r="F7050" s="36">
        <f t="shared" si="99"/>
        <v>0</v>
      </c>
    </row>
    <row r="7051" spans="1:6" s="11" customFormat="1" ht="24.75" customHeight="1">
      <c r="A7051" s="23"/>
      <c r="B7051" s="357" t="s">
        <v>4541</v>
      </c>
      <c r="C7051" s="40"/>
      <c r="D7051" s="41"/>
      <c r="E7051" s="20"/>
      <c r="F7051" s="36"/>
    </row>
    <row r="7052" spans="1:6" s="11" customFormat="1" ht="24.75" customHeight="1">
      <c r="A7052" s="23" t="s">
        <v>48</v>
      </c>
      <c r="B7052" s="357" t="s">
        <v>4542</v>
      </c>
      <c r="C7052" s="40">
        <v>1</v>
      </c>
      <c r="D7052" s="41" t="s">
        <v>38</v>
      </c>
      <c r="E7052" s="20"/>
      <c r="F7052" s="36">
        <f t="shared" si="99"/>
        <v>0</v>
      </c>
    </row>
    <row r="7053" spans="1:6" s="11" customFormat="1" ht="24.75" customHeight="1">
      <c r="A7053" s="23"/>
      <c r="B7053" s="84" t="s">
        <v>88</v>
      </c>
      <c r="C7053" s="40"/>
      <c r="D7053" s="41"/>
      <c r="E7053" s="20"/>
      <c r="F7053" s="36"/>
    </row>
    <row r="7054" spans="1:6" s="11" customFormat="1" ht="31.5" customHeight="1">
      <c r="A7054" s="23" t="s">
        <v>50</v>
      </c>
      <c r="B7054" s="357" t="s">
        <v>4653</v>
      </c>
      <c r="C7054" s="40"/>
      <c r="D7054" s="41"/>
      <c r="E7054" s="20"/>
      <c r="F7054" s="36"/>
    </row>
    <row r="7055" spans="1:6" s="11" customFormat="1" ht="48.75" customHeight="1">
      <c r="A7055" s="23"/>
      <c r="B7055" s="216" t="s">
        <v>4654</v>
      </c>
      <c r="C7055" s="40"/>
      <c r="D7055" s="41"/>
      <c r="E7055" s="20"/>
      <c r="F7055" s="36"/>
    </row>
    <row r="7056" spans="1:6" s="11" customFormat="1" ht="39.75" customHeight="1">
      <c r="A7056" s="23"/>
      <c r="B7056" s="216" t="s">
        <v>4655</v>
      </c>
      <c r="C7056" s="40"/>
      <c r="D7056" s="41"/>
      <c r="E7056" s="20"/>
      <c r="F7056" s="36"/>
    </row>
    <row r="7057" spans="1:6" s="11" customFormat="1" ht="24.75" customHeight="1">
      <c r="A7057" s="23"/>
      <c r="B7057" s="216" t="s">
        <v>4656</v>
      </c>
      <c r="C7057" s="40"/>
      <c r="D7057" s="41"/>
      <c r="E7057" s="20"/>
      <c r="F7057" s="36"/>
    </row>
    <row r="7058" spans="1:6" s="11" customFormat="1" ht="19.5" customHeight="1">
      <c r="A7058" s="23"/>
      <c r="B7058" s="216" t="s">
        <v>4657</v>
      </c>
      <c r="C7058" s="40"/>
      <c r="D7058" s="41"/>
      <c r="E7058" s="20"/>
      <c r="F7058" s="36"/>
    </row>
    <row r="7059" spans="1:6" s="11" customFormat="1" ht="24.75" customHeight="1">
      <c r="A7059" s="23"/>
      <c r="B7059" s="216" t="s">
        <v>4658</v>
      </c>
      <c r="C7059" s="40"/>
      <c r="D7059" s="41"/>
      <c r="E7059" s="20"/>
      <c r="F7059" s="36"/>
    </row>
    <row r="7060" spans="1:6" s="11" customFormat="1" ht="18" customHeight="1">
      <c r="A7060" s="23"/>
      <c r="B7060" s="216" t="s">
        <v>4659</v>
      </c>
      <c r="C7060" s="40"/>
      <c r="D7060" s="41"/>
      <c r="E7060" s="20"/>
      <c r="F7060" s="36"/>
    </row>
    <row r="7061" spans="1:6" s="11" customFormat="1" ht="18" customHeight="1">
      <c r="A7061" s="23"/>
      <c r="B7061" s="216" t="s">
        <v>4660</v>
      </c>
      <c r="C7061" s="40"/>
      <c r="D7061" s="41"/>
      <c r="E7061" s="20"/>
      <c r="F7061" s="36"/>
    </row>
    <row r="7062" spans="1:6" s="11" customFormat="1" ht="48" customHeight="1">
      <c r="A7062" s="23"/>
      <c r="B7062" s="216" t="s">
        <v>4661</v>
      </c>
      <c r="C7062" s="40"/>
      <c r="D7062" s="41"/>
      <c r="E7062" s="20"/>
      <c r="F7062" s="36"/>
    </row>
    <row r="7063" spans="1:6" s="11" customFormat="1" ht="24.75" customHeight="1">
      <c r="A7063" s="23"/>
      <c r="B7063" s="216" t="s">
        <v>4662</v>
      </c>
      <c r="C7063" s="40"/>
      <c r="D7063" s="41"/>
      <c r="E7063" s="20"/>
      <c r="F7063" s="36"/>
    </row>
    <row r="7064" spans="1:6" s="11" customFormat="1" ht="48.75" customHeight="1">
      <c r="A7064" s="23"/>
      <c r="B7064" s="216" t="s">
        <v>4663</v>
      </c>
      <c r="C7064" s="40"/>
      <c r="D7064" s="41"/>
      <c r="E7064" s="20"/>
      <c r="F7064" s="36"/>
    </row>
    <row r="7065" spans="1:6" s="11" customFormat="1" ht="24.75" customHeight="1">
      <c r="A7065" s="23"/>
      <c r="B7065" s="216" t="s">
        <v>4664</v>
      </c>
      <c r="C7065" s="40"/>
      <c r="D7065" s="41"/>
      <c r="E7065" s="20"/>
      <c r="F7065" s="36"/>
    </row>
    <row r="7066" spans="1:6" s="11" customFormat="1" ht="72" customHeight="1">
      <c r="A7066" s="23"/>
      <c r="B7066" s="228" t="s">
        <v>4665</v>
      </c>
      <c r="C7066" s="40"/>
      <c r="D7066" s="41"/>
      <c r="E7066" s="20"/>
      <c r="F7066" s="36"/>
    </row>
    <row r="7067" spans="1:6" s="11" customFormat="1" ht="38.25" customHeight="1">
      <c r="A7067" s="23"/>
      <c r="B7067" s="228" t="s">
        <v>4666</v>
      </c>
      <c r="C7067" s="40"/>
      <c r="D7067" s="41"/>
      <c r="E7067" s="20"/>
      <c r="F7067" s="36"/>
    </row>
    <row r="7068" spans="1:6" s="11" customFormat="1" ht="42" customHeight="1">
      <c r="A7068" s="23"/>
      <c r="B7068" s="228" t="s">
        <v>4667</v>
      </c>
      <c r="C7068" s="40"/>
      <c r="D7068" s="41"/>
      <c r="E7068" s="20"/>
      <c r="F7068" s="36"/>
    </row>
    <row r="7069" spans="1:6" s="11" customFormat="1" ht="24.75" customHeight="1">
      <c r="A7069" s="23"/>
      <c r="B7069" s="228" t="s">
        <v>4668</v>
      </c>
      <c r="C7069" s="40"/>
      <c r="D7069" s="41"/>
      <c r="E7069" s="20"/>
      <c r="F7069" s="36"/>
    </row>
    <row r="7070" spans="1:6" s="11" customFormat="1" ht="24.75" customHeight="1">
      <c r="A7070" s="23"/>
      <c r="B7070" s="228" t="s">
        <v>4669</v>
      </c>
      <c r="C7070" s="40"/>
      <c r="D7070" s="41"/>
      <c r="E7070" s="20"/>
      <c r="F7070" s="36"/>
    </row>
    <row r="7071" spans="1:6" s="11" customFormat="1" ht="24.75" customHeight="1">
      <c r="A7071" s="23"/>
      <c r="B7071" s="228" t="s">
        <v>4670</v>
      </c>
      <c r="C7071" s="40"/>
      <c r="D7071" s="41"/>
      <c r="E7071" s="20"/>
      <c r="F7071" s="36"/>
    </row>
    <row r="7072" spans="1:6" s="11" customFormat="1" ht="24.75" customHeight="1">
      <c r="A7072" s="23"/>
      <c r="B7072" s="374" t="s">
        <v>2671</v>
      </c>
      <c r="C7072" s="40">
        <v>1</v>
      </c>
      <c r="D7072" s="41" t="s">
        <v>38</v>
      </c>
      <c r="E7072" s="20"/>
      <c r="F7072" s="36">
        <f t="shared" si="99"/>
        <v>0</v>
      </c>
    </row>
    <row r="7073" spans="1:6" s="11" customFormat="1" ht="37.5" customHeight="1">
      <c r="A7073" s="23" t="s">
        <v>51</v>
      </c>
      <c r="B7073" s="365" t="s">
        <v>4671</v>
      </c>
      <c r="C7073" s="40"/>
      <c r="D7073" s="41"/>
      <c r="E7073" s="20"/>
      <c r="F7073" s="36"/>
    </row>
    <row r="7074" spans="1:6" s="11" customFormat="1" ht="24.75" customHeight="1">
      <c r="A7074" s="23"/>
      <c r="B7074" s="365" t="s">
        <v>4672</v>
      </c>
      <c r="C7074" s="40"/>
      <c r="D7074" s="41"/>
      <c r="E7074" s="20"/>
      <c r="F7074" s="36"/>
    </row>
    <row r="7075" spans="1:6" s="11" customFormat="1" ht="24.75" customHeight="1">
      <c r="A7075" s="23"/>
      <c r="B7075" s="216" t="s">
        <v>4673</v>
      </c>
      <c r="C7075" s="40">
        <v>1</v>
      </c>
      <c r="D7075" s="41" t="s">
        <v>19</v>
      </c>
      <c r="E7075" s="20"/>
      <c r="F7075" s="36">
        <f t="shared" si="99"/>
        <v>0</v>
      </c>
    </row>
    <row r="7076" spans="1:6" s="11" customFormat="1" ht="24.75" customHeight="1">
      <c r="A7076" s="23"/>
      <c r="B7076" s="84" t="s">
        <v>4674</v>
      </c>
      <c r="C7076" s="40"/>
      <c r="D7076" s="41"/>
      <c r="E7076" s="20"/>
      <c r="F7076" s="36"/>
    </row>
    <row r="7077" spans="1:6" s="11" customFormat="1" ht="24.75" customHeight="1">
      <c r="A7077" s="23" t="s">
        <v>52</v>
      </c>
      <c r="B7077" s="73" t="s">
        <v>4675</v>
      </c>
      <c r="C7077" s="40"/>
      <c r="D7077" s="41"/>
      <c r="E7077" s="20"/>
      <c r="F7077" s="36"/>
    </row>
    <row r="7078" spans="1:6" s="11" customFormat="1" ht="19.5" customHeight="1">
      <c r="A7078" s="23"/>
      <c r="B7078" s="375" t="s">
        <v>4676</v>
      </c>
      <c r="C7078" s="40"/>
      <c r="D7078" s="41"/>
      <c r="E7078" s="20"/>
      <c r="F7078" s="36"/>
    </row>
    <row r="7079" spans="1:6" s="11" customFormat="1" ht="19.5" customHeight="1">
      <c r="A7079" s="23"/>
      <c r="B7079" s="375" t="s">
        <v>4677</v>
      </c>
      <c r="C7079" s="40"/>
      <c r="D7079" s="41"/>
      <c r="E7079" s="20"/>
      <c r="F7079" s="36"/>
    </row>
    <row r="7080" spans="1:6" s="11" customFormat="1" ht="19.5" customHeight="1">
      <c r="A7080" s="23"/>
      <c r="B7080" s="375" t="s">
        <v>4678</v>
      </c>
      <c r="C7080" s="40"/>
      <c r="D7080" s="41"/>
      <c r="E7080" s="20"/>
      <c r="F7080" s="36"/>
    </row>
    <row r="7081" spans="1:6" s="11" customFormat="1" ht="19.5" customHeight="1">
      <c r="A7081" s="23"/>
      <c r="B7081" s="375" t="s">
        <v>4679</v>
      </c>
      <c r="C7081" s="40"/>
      <c r="D7081" s="41"/>
      <c r="E7081" s="20"/>
      <c r="F7081" s="36"/>
    </row>
    <row r="7082" spans="1:6" s="11" customFormat="1" ht="19.5" customHeight="1">
      <c r="A7082" s="23"/>
      <c r="B7082" s="375" t="s">
        <v>4680</v>
      </c>
      <c r="C7082" s="40">
        <v>1</v>
      </c>
      <c r="D7082" s="41" t="s">
        <v>38</v>
      </c>
      <c r="E7082" s="20"/>
      <c r="F7082" s="36">
        <f t="shared" si="99"/>
        <v>0</v>
      </c>
    </row>
    <row r="7083" spans="1:6" s="11" customFormat="1" ht="28.5" customHeight="1">
      <c r="A7083" s="23" t="s">
        <v>53</v>
      </c>
      <c r="B7083" s="73" t="s">
        <v>4681</v>
      </c>
      <c r="C7083" s="40">
        <v>1</v>
      </c>
      <c r="D7083" s="41" t="s">
        <v>38</v>
      </c>
      <c r="E7083" s="20"/>
      <c r="F7083" s="36">
        <f t="shared" si="99"/>
        <v>0</v>
      </c>
    </row>
    <row r="7084" spans="1:6" s="11" customFormat="1" ht="28.5" customHeight="1">
      <c r="A7084" s="23" t="s">
        <v>54</v>
      </c>
      <c r="B7084" s="73" t="s">
        <v>4682</v>
      </c>
      <c r="C7084" s="40">
        <v>1</v>
      </c>
      <c r="D7084" s="41" t="s">
        <v>38</v>
      </c>
      <c r="E7084" s="20"/>
      <c r="F7084" s="36">
        <f t="shared" si="99"/>
        <v>0</v>
      </c>
    </row>
    <row r="7085" spans="1:6" s="11" customFormat="1" ht="41.25" customHeight="1">
      <c r="A7085" s="23" t="s">
        <v>152</v>
      </c>
      <c r="B7085" s="73" t="s">
        <v>4683</v>
      </c>
      <c r="C7085" s="40"/>
      <c r="D7085" s="41"/>
      <c r="E7085" s="20"/>
      <c r="F7085" s="36"/>
    </row>
    <row r="7086" spans="1:6" s="11" customFormat="1" ht="24.75" customHeight="1">
      <c r="A7086" s="23"/>
      <c r="B7086" s="73" t="s">
        <v>4684</v>
      </c>
      <c r="C7086" s="40">
        <v>1</v>
      </c>
      <c r="D7086" s="41" t="s">
        <v>19</v>
      </c>
      <c r="E7086" s="20"/>
      <c r="F7086" s="36">
        <f t="shared" si="99"/>
        <v>0</v>
      </c>
    </row>
    <row r="7087" spans="1:6" s="11" customFormat="1" ht="24.75" customHeight="1">
      <c r="A7087" s="23"/>
      <c r="B7087" s="73" t="s">
        <v>4685</v>
      </c>
      <c r="C7087" s="40">
        <v>1</v>
      </c>
      <c r="D7087" s="41" t="s">
        <v>19</v>
      </c>
      <c r="E7087" s="20"/>
      <c r="F7087" s="36">
        <f t="shared" si="99"/>
        <v>0</v>
      </c>
    </row>
    <row r="7088" spans="1:6" s="11" customFormat="1" ht="24.75" customHeight="1">
      <c r="A7088" s="23" t="s">
        <v>327</v>
      </c>
      <c r="B7088" s="73" t="s">
        <v>4686</v>
      </c>
      <c r="C7088" s="40"/>
      <c r="D7088" s="41"/>
      <c r="E7088" s="20"/>
      <c r="F7088" s="36"/>
    </row>
    <row r="7089" spans="1:6" s="11" customFormat="1" ht="24.75" customHeight="1">
      <c r="A7089" s="23"/>
      <c r="B7089" s="73" t="s">
        <v>4687</v>
      </c>
      <c r="C7089" s="40">
        <v>1</v>
      </c>
      <c r="D7089" s="41" t="s">
        <v>19</v>
      </c>
      <c r="E7089" s="20"/>
      <c r="F7089" s="36">
        <f t="shared" si="99"/>
        <v>0</v>
      </c>
    </row>
    <row r="7090" spans="1:6" s="11" customFormat="1" ht="24.75" customHeight="1">
      <c r="A7090" s="23"/>
      <c r="B7090" s="73" t="s">
        <v>4688</v>
      </c>
      <c r="C7090" s="40">
        <v>1</v>
      </c>
      <c r="D7090" s="41" t="s">
        <v>19</v>
      </c>
      <c r="E7090" s="20"/>
      <c r="F7090" s="36">
        <f t="shared" si="99"/>
        <v>0</v>
      </c>
    </row>
    <row r="7091" spans="1:6" s="11" customFormat="1" ht="30.75" customHeight="1">
      <c r="A7091" s="23" t="s">
        <v>331</v>
      </c>
      <c r="B7091" s="73" t="s">
        <v>4689</v>
      </c>
      <c r="C7091" s="40">
        <v>1</v>
      </c>
      <c r="D7091" s="41" t="s">
        <v>38</v>
      </c>
      <c r="E7091" s="20"/>
      <c r="F7091" s="36">
        <f t="shared" si="99"/>
        <v>0</v>
      </c>
    </row>
    <row r="7092" spans="1:6" s="11" customFormat="1" ht="51.75" customHeight="1">
      <c r="A7092" s="23" t="s">
        <v>332</v>
      </c>
      <c r="B7092" s="73" t="s">
        <v>4690</v>
      </c>
      <c r="C7092" s="40">
        <v>1</v>
      </c>
      <c r="D7092" s="41" t="s">
        <v>38</v>
      </c>
      <c r="E7092" s="20"/>
      <c r="F7092" s="36">
        <f t="shared" si="99"/>
        <v>0</v>
      </c>
    </row>
    <row r="7093" spans="1:6" s="11" customFormat="1" ht="48" customHeight="1">
      <c r="A7093" s="23" t="s">
        <v>333</v>
      </c>
      <c r="B7093" s="73" t="s">
        <v>4691</v>
      </c>
      <c r="C7093" s="40">
        <v>1</v>
      </c>
      <c r="D7093" s="41" t="s">
        <v>38</v>
      </c>
      <c r="E7093" s="20"/>
      <c r="F7093" s="36">
        <f t="shared" si="99"/>
        <v>0</v>
      </c>
    </row>
    <row r="7094" spans="1:6" s="11" customFormat="1" ht="24.75" customHeight="1">
      <c r="A7094" s="23" t="s">
        <v>336</v>
      </c>
      <c r="B7094" s="73" t="s">
        <v>4692</v>
      </c>
      <c r="C7094" s="40"/>
      <c r="D7094" s="41"/>
      <c r="E7094" s="20"/>
      <c r="F7094" s="36"/>
    </row>
    <row r="7095" spans="1:6" s="11" customFormat="1" ht="18" customHeight="1">
      <c r="A7095" s="23"/>
      <c r="B7095" s="73" t="s">
        <v>4693</v>
      </c>
      <c r="C7095" s="40"/>
      <c r="D7095" s="41"/>
      <c r="E7095" s="20"/>
      <c r="F7095" s="36"/>
    </row>
    <row r="7096" spans="1:6" s="11" customFormat="1" ht="18" customHeight="1">
      <c r="A7096" s="23"/>
      <c r="B7096" s="73" t="s">
        <v>4694</v>
      </c>
      <c r="C7096" s="40"/>
      <c r="D7096" s="41"/>
      <c r="E7096" s="20"/>
      <c r="F7096" s="36"/>
    </row>
    <row r="7097" spans="1:6" s="11" customFormat="1" ht="18" customHeight="1">
      <c r="A7097" s="23"/>
      <c r="B7097" s="73" t="s">
        <v>4695</v>
      </c>
      <c r="C7097" s="40"/>
      <c r="D7097" s="41"/>
      <c r="E7097" s="20"/>
      <c r="F7097" s="36"/>
    </row>
    <row r="7098" spans="1:6" s="11" customFormat="1" ht="18" customHeight="1">
      <c r="A7098" s="23"/>
      <c r="B7098" s="73" t="s">
        <v>4696</v>
      </c>
      <c r="C7098" s="40"/>
      <c r="D7098" s="41"/>
      <c r="E7098" s="20"/>
      <c r="F7098" s="36"/>
    </row>
    <row r="7099" spans="1:6" s="11" customFormat="1" ht="18" customHeight="1">
      <c r="A7099" s="23"/>
      <c r="B7099" s="73" t="s">
        <v>4697</v>
      </c>
      <c r="C7099" s="40"/>
      <c r="D7099" s="41"/>
      <c r="E7099" s="20"/>
      <c r="F7099" s="36"/>
    </row>
    <row r="7100" spans="1:6" s="11" customFormat="1" ht="22.5" customHeight="1">
      <c r="A7100" s="23"/>
      <c r="B7100" s="374" t="s">
        <v>2671</v>
      </c>
      <c r="C7100" s="40">
        <v>1</v>
      </c>
      <c r="D7100" s="41" t="s">
        <v>38</v>
      </c>
      <c r="E7100" s="20"/>
      <c r="F7100" s="36">
        <f t="shared" si="99"/>
        <v>0</v>
      </c>
    </row>
    <row r="7101" spans="1:6" s="11" customFormat="1" ht="20.25" customHeight="1">
      <c r="A7101" s="23" t="s">
        <v>337</v>
      </c>
      <c r="B7101" s="73" t="s">
        <v>4698</v>
      </c>
      <c r="C7101" s="40"/>
      <c r="D7101" s="41"/>
      <c r="E7101" s="20"/>
      <c r="F7101" s="36"/>
    </row>
    <row r="7102" spans="1:6" s="11" customFormat="1" ht="21.75" customHeight="1">
      <c r="A7102" s="23"/>
      <c r="B7102" s="73" t="s">
        <v>4699</v>
      </c>
      <c r="C7102" s="40">
        <v>50</v>
      </c>
      <c r="D7102" s="41" t="s">
        <v>134</v>
      </c>
      <c r="E7102" s="20"/>
      <c r="F7102" s="36">
        <f t="shared" si="99"/>
        <v>0</v>
      </c>
    </row>
    <row r="7103" spans="1:6" s="11" customFormat="1" ht="21.75" customHeight="1">
      <c r="A7103" s="23"/>
      <c r="B7103" s="73" t="s">
        <v>4700</v>
      </c>
      <c r="C7103" s="40">
        <v>1</v>
      </c>
      <c r="D7103" s="41" t="s">
        <v>38</v>
      </c>
      <c r="E7103" s="20"/>
      <c r="F7103" s="36">
        <f t="shared" si="99"/>
        <v>0</v>
      </c>
    </row>
    <row r="7104" spans="1:6" s="11" customFormat="1" ht="21.75" customHeight="1">
      <c r="A7104" s="23" t="s">
        <v>338</v>
      </c>
      <c r="B7104" s="73" t="s">
        <v>4701</v>
      </c>
      <c r="C7104" s="40">
        <v>1</v>
      </c>
      <c r="D7104" s="41" t="s">
        <v>19</v>
      </c>
      <c r="E7104" s="20"/>
      <c r="F7104" s="36">
        <f t="shared" si="99"/>
        <v>0</v>
      </c>
    </row>
    <row r="7105" spans="1:6" s="11" customFormat="1" ht="27.75" customHeight="1">
      <c r="A7105" s="23" t="s">
        <v>343</v>
      </c>
      <c r="B7105" s="73" t="s">
        <v>4702</v>
      </c>
      <c r="C7105" s="40">
        <v>1</v>
      </c>
      <c r="D7105" s="41" t="s">
        <v>19</v>
      </c>
      <c r="E7105" s="20"/>
      <c r="F7105" s="36">
        <f t="shared" si="99"/>
        <v>0</v>
      </c>
    </row>
    <row r="7106" spans="1:6" s="11" customFormat="1" ht="48.75" customHeight="1">
      <c r="A7106" s="23" t="s">
        <v>344</v>
      </c>
      <c r="B7106" s="73" t="s">
        <v>4703</v>
      </c>
      <c r="C7106" s="40"/>
      <c r="D7106" s="41"/>
      <c r="E7106" s="20"/>
      <c r="F7106" s="36"/>
    </row>
    <row r="7107" spans="1:6" s="11" customFormat="1" ht="16.5" customHeight="1">
      <c r="A7107" s="23"/>
      <c r="B7107" s="73" t="s">
        <v>4704</v>
      </c>
      <c r="C7107" s="40"/>
      <c r="D7107" s="41"/>
      <c r="E7107" s="20"/>
      <c r="F7107" s="36"/>
    </row>
    <row r="7108" spans="1:6" s="11" customFormat="1" ht="16.5" customHeight="1">
      <c r="A7108" s="23"/>
      <c r="B7108" s="73" t="s">
        <v>4705</v>
      </c>
      <c r="C7108" s="40"/>
      <c r="D7108" s="41"/>
      <c r="E7108" s="20"/>
      <c r="F7108" s="36"/>
    </row>
    <row r="7109" spans="1:6" s="11" customFormat="1" ht="16.5" customHeight="1">
      <c r="A7109" s="23"/>
      <c r="B7109" s="73" t="s">
        <v>4706</v>
      </c>
      <c r="C7109" s="40"/>
      <c r="D7109" s="41"/>
      <c r="E7109" s="20"/>
      <c r="F7109" s="36"/>
    </row>
    <row r="7110" spans="1:6" s="11" customFormat="1" ht="16.5" customHeight="1">
      <c r="A7110" s="23"/>
      <c r="B7110" s="73" t="s">
        <v>4707</v>
      </c>
      <c r="C7110" s="40"/>
      <c r="D7110" s="41"/>
      <c r="E7110" s="20"/>
      <c r="F7110" s="36"/>
    </row>
    <row r="7111" spans="1:6" s="11" customFormat="1" ht="16.5" customHeight="1">
      <c r="A7111" s="23"/>
      <c r="B7111" s="73" t="s">
        <v>4708</v>
      </c>
      <c r="C7111" s="40"/>
      <c r="D7111" s="41"/>
      <c r="E7111" s="20"/>
      <c r="F7111" s="36"/>
    </row>
    <row r="7112" spans="1:6" s="11" customFormat="1" ht="16.5" customHeight="1">
      <c r="A7112" s="23"/>
      <c r="B7112" s="73" t="s">
        <v>4709</v>
      </c>
      <c r="C7112" s="40"/>
      <c r="D7112" s="41"/>
      <c r="E7112" s="20"/>
      <c r="F7112" s="36"/>
    </row>
    <row r="7113" spans="1:6" s="11" customFormat="1" ht="21.75" customHeight="1">
      <c r="A7113" s="23"/>
      <c r="B7113" s="376" t="s">
        <v>2671</v>
      </c>
      <c r="C7113" s="40">
        <v>1</v>
      </c>
      <c r="D7113" s="41" t="s">
        <v>19</v>
      </c>
      <c r="E7113" s="20"/>
      <c r="F7113" s="36">
        <f t="shared" si="99"/>
        <v>0</v>
      </c>
    </row>
    <row r="7114" spans="1:6" s="11" customFormat="1" ht="72.75" customHeight="1">
      <c r="A7114" s="23" t="s">
        <v>345</v>
      </c>
      <c r="B7114" s="73" t="s">
        <v>4710</v>
      </c>
      <c r="C7114" s="40"/>
      <c r="D7114" s="41"/>
      <c r="E7114" s="20"/>
      <c r="F7114" s="36"/>
    </row>
    <row r="7115" spans="1:6" s="11" customFormat="1" ht="21.75" customHeight="1">
      <c r="A7115" s="23"/>
      <c r="B7115" s="73" t="s">
        <v>4711</v>
      </c>
      <c r="C7115" s="40"/>
      <c r="D7115" s="41"/>
      <c r="E7115" s="20"/>
      <c r="F7115" s="36"/>
    </row>
    <row r="7116" spans="1:6" s="11" customFormat="1" ht="21.75" customHeight="1">
      <c r="A7116" s="23"/>
      <c r="B7116" s="73" t="s">
        <v>4712</v>
      </c>
      <c r="C7116" s="40"/>
      <c r="D7116" s="41"/>
      <c r="E7116" s="20"/>
      <c r="F7116" s="36"/>
    </row>
    <row r="7117" spans="1:6" s="11" customFormat="1" ht="21.75" customHeight="1">
      <c r="A7117" s="23"/>
      <c r="B7117" s="73" t="s">
        <v>4713</v>
      </c>
      <c r="C7117" s="40"/>
      <c r="D7117" s="41"/>
      <c r="E7117" s="20"/>
      <c r="F7117" s="36"/>
    </row>
    <row r="7118" spans="1:6" s="11" customFormat="1" ht="27" customHeight="1">
      <c r="A7118" s="23"/>
      <c r="B7118" s="73" t="s">
        <v>4714</v>
      </c>
      <c r="C7118" s="40"/>
      <c r="D7118" s="41"/>
      <c r="E7118" s="20"/>
      <c r="F7118" s="36"/>
    </row>
    <row r="7119" spans="1:6" s="11" customFormat="1" ht="21.75" customHeight="1">
      <c r="A7119" s="23"/>
      <c r="B7119" s="85" t="s">
        <v>4715</v>
      </c>
      <c r="C7119" s="40">
        <v>1</v>
      </c>
      <c r="D7119" s="41" t="s">
        <v>38</v>
      </c>
      <c r="E7119" s="20"/>
      <c r="F7119" s="36">
        <f t="shared" si="99"/>
        <v>0</v>
      </c>
    </row>
    <row r="7120" spans="1:6" s="11" customFormat="1" ht="62.25" customHeight="1">
      <c r="A7120" s="23" t="s">
        <v>346</v>
      </c>
      <c r="B7120" s="73" t="s">
        <v>4716</v>
      </c>
      <c r="C7120" s="40"/>
      <c r="D7120" s="41"/>
      <c r="E7120" s="20"/>
      <c r="F7120" s="36"/>
    </row>
    <row r="7121" spans="1:6" s="11" customFormat="1" ht="21.75" customHeight="1">
      <c r="A7121" s="23"/>
      <c r="B7121" s="216" t="s">
        <v>4717</v>
      </c>
      <c r="C7121" s="40">
        <v>30</v>
      </c>
      <c r="D7121" s="41" t="s">
        <v>390</v>
      </c>
      <c r="E7121" s="20"/>
      <c r="F7121" s="36">
        <f t="shared" si="99"/>
        <v>0</v>
      </c>
    </row>
    <row r="7122" spans="1:6" s="11" customFormat="1" ht="21.75" customHeight="1">
      <c r="A7122" s="23"/>
      <c r="B7122" s="216" t="s">
        <v>4718</v>
      </c>
      <c r="C7122" s="40">
        <v>25</v>
      </c>
      <c r="D7122" s="41" t="s">
        <v>390</v>
      </c>
      <c r="E7122" s="20"/>
      <c r="F7122" s="36">
        <f t="shared" si="99"/>
        <v>0</v>
      </c>
    </row>
    <row r="7123" spans="1:6" s="11" customFormat="1" ht="33" customHeight="1">
      <c r="A7123" s="23" t="s">
        <v>353</v>
      </c>
      <c r="B7123" s="365" t="s">
        <v>4610</v>
      </c>
      <c r="C7123" s="40"/>
      <c r="D7123" s="41"/>
      <c r="E7123" s="20"/>
      <c r="F7123" s="36"/>
    </row>
    <row r="7124" spans="1:6" s="11" customFormat="1" ht="21.75" customHeight="1">
      <c r="A7124" s="23"/>
      <c r="B7124" s="365" t="s">
        <v>4611</v>
      </c>
      <c r="C7124" s="40">
        <v>1</v>
      </c>
      <c r="D7124" s="41" t="s">
        <v>19</v>
      </c>
      <c r="E7124" s="20"/>
      <c r="F7124" s="36">
        <f t="shared" si="99"/>
        <v>0</v>
      </c>
    </row>
    <row r="7125" spans="1:6" s="11" customFormat="1" ht="27.75" customHeight="1">
      <c r="A7125" s="23" t="s">
        <v>354</v>
      </c>
      <c r="B7125" s="108" t="s">
        <v>4719</v>
      </c>
      <c r="C7125" s="40"/>
      <c r="D7125" s="41"/>
      <c r="E7125" s="20"/>
      <c r="F7125" s="36"/>
    </row>
    <row r="7126" spans="1:6" s="11" customFormat="1" ht="21.75" customHeight="1">
      <c r="A7126" s="23"/>
      <c r="B7126" s="73" t="s">
        <v>4425</v>
      </c>
      <c r="C7126" s="40"/>
      <c r="D7126" s="41"/>
      <c r="E7126" s="20"/>
      <c r="F7126" s="36"/>
    </row>
    <row r="7127" spans="1:6" s="11" customFormat="1" ht="21.75" customHeight="1">
      <c r="A7127" s="23"/>
      <c r="B7127" s="85" t="s">
        <v>4720</v>
      </c>
      <c r="C7127" s="40">
        <v>1</v>
      </c>
      <c r="D7127" s="41" t="s">
        <v>19</v>
      </c>
      <c r="E7127" s="20"/>
      <c r="F7127" s="36">
        <f t="shared" si="99"/>
        <v>0</v>
      </c>
    </row>
    <row r="7128" spans="1:6" s="11" customFormat="1" ht="36" customHeight="1">
      <c r="A7128" s="23" t="s">
        <v>355</v>
      </c>
      <c r="B7128" s="73" t="s">
        <v>4721</v>
      </c>
      <c r="C7128" s="40"/>
      <c r="D7128" s="41"/>
      <c r="E7128" s="20"/>
      <c r="F7128" s="36"/>
    </row>
    <row r="7129" spans="1:6" s="11" customFormat="1" ht="21.75" customHeight="1">
      <c r="A7129" s="23"/>
      <c r="B7129" s="73" t="s">
        <v>4722</v>
      </c>
      <c r="C7129" s="40"/>
      <c r="D7129" s="41"/>
      <c r="E7129" s="20"/>
      <c r="F7129" s="36"/>
    </row>
    <row r="7130" spans="1:6" s="11" customFormat="1" ht="21.75" customHeight="1">
      <c r="A7130" s="23"/>
      <c r="B7130" s="73" t="s">
        <v>4460</v>
      </c>
      <c r="C7130" s="40">
        <v>1</v>
      </c>
      <c r="D7130" s="41" t="s">
        <v>38</v>
      </c>
      <c r="E7130" s="20"/>
      <c r="F7130" s="36">
        <f t="shared" si="99"/>
        <v>0</v>
      </c>
    </row>
    <row r="7131" spans="1:6" s="11" customFormat="1" ht="21.75" customHeight="1">
      <c r="A7131" s="23" t="s">
        <v>356</v>
      </c>
      <c r="B7131" s="73" t="s">
        <v>4723</v>
      </c>
      <c r="C7131" s="40">
        <v>1</v>
      </c>
      <c r="D7131" s="41" t="s">
        <v>38</v>
      </c>
      <c r="E7131" s="20"/>
      <c r="F7131" s="36">
        <f t="shared" si="99"/>
        <v>0</v>
      </c>
    </row>
    <row r="7132" spans="1:6" s="11" customFormat="1" ht="21.75" customHeight="1">
      <c r="A7132" s="23" t="s">
        <v>357</v>
      </c>
      <c r="B7132" s="73" t="s">
        <v>4724</v>
      </c>
      <c r="C7132" s="40">
        <v>1</v>
      </c>
      <c r="D7132" s="41" t="s">
        <v>38</v>
      </c>
      <c r="E7132" s="20"/>
      <c r="F7132" s="36">
        <f t="shared" si="99"/>
        <v>0</v>
      </c>
    </row>
    <row r="7133" spans="1:6" s="11" customFormat="1" ht="18" customHeight="1">
      <c r="A7133" s="23"/>
      <c r="B7133" s="377" t="s">
        <v>4725</v>
      </c>
      <c r="C7133" s="40"/>
      <c r="D7133" s="41"/>
      <c r="E7133" s="20"/>
      <c r="F7133" s="36"/>
    </row>
    <row r="7134" spans="1:6" s="11" customFormat="1" ht="48.75" customHeight="1">
      <c r="A7134" s="23" t="s">
        <v>363</v>
      </c>
      <c r="B7134" s="72" t="s">
        <v>4563</v>
      </c>
      <c r="C7134" s="40"/>
      <c r="D7134" s="41"/>
      <c r="E7134" s="20"/>
      <c r="F7134" s="36"/>
    </row>
    <row r="7135" spans="1:6" s="11" customFormat="1" ht="18.75" customHeight="1">
      <c r="A7135" s="23"/>
      <c r="B7135" s="73" t="s">
        <v>4726</v>
      </c>
      <c r="C7135" s="40">
        <v>45</v>
      </c>
      <c r="D7135" s="41" t="s">
        <v>390</v>
      </c>
      <c r="E7135" s="20"/>
      <c r="F7135" s="36">
        <f t="shared" ref="F7135:F7160" si="100">C7135*E7135</f>
        <v>0</v>
      </c>
    </row>
    <row r="7136" spans="1:6" s="11" customFormat="1" ht="42.75" customHeight="1">
      <c r="A7136" s="23" t="s">
        <v>364</v>
      </c>
      <c r="B7136" s="73" t="s">
        <v>4565</v>
      </c>
      <c r="C7136" s="40"/>
      <c r="D7136" s="41"/>
      <c r="E7136" s="20"/>
      <c r="F7136" s="36"/>
    </row>
    <row r="7137" spans="1:6" s="11" customFormat="1" ht="18.75" customHeight="1">
      <c r="A7137" s="23"/>
      <c r="B7137" s="73" t="s">
        <v>4566</v>
      </c>
      <c r="C7137" s="40"/>
      <c r="D7137" s="41"/>
      <c r="E7137" s="20"/>
      <c r="F7137" s="36"/>
    </row>
    <row r="7138" spans="1:6" s="11" customFormat="1" ht="18.75" customHeight="1">
      <c r="A7138" s="23"/>
      <c r="B7138" s="226" t="s">
        <v>4645</v>
      </c>
      <c r="C7138" s="40">
        <v>45</v>
      </c>
      <c r="D7138" s="41" t="s">
        <v>390</v>
      </c>
      <c r="E7138" s="20"/>
      <c r="F7138" s="36">
        <f t="shared" si="100"/>
        <v>0</v>
      </c>
    </row>
    <row r="7139" spans="1:6" s="11" customFormat="1" ht="21" customHeight="1">
      <c r="A7139" s="23" t="s">
        <v>365</v>
      </c>
      <c r="B7139" s="357" t="s">
        <v>4568</v>
      </c>
      <c r="C7139" s="40">
        <v>1</v>
      </c>
      <c r="D7139" s="41" t="s">
        <v>38</v>
      </c>
      <c r="E7139" s="20"/>
      <c r="F7139" s="36">
        <f t="shared" si="100"/>
        <v>0</v>
      </c>
    </row>
    <row r="7140" spans="1:6" s="11" customFormat="1" ht="34.5" customHeight="1">
      <c r="A7140" s="23"/>
      <c r="B7140" s="357" t="s">
        <v>4569</v>
      </c>
      <c r="C7140" s="40"/>
      <c r="D7140" s="41"/>
      <c r="E7140" s="20"/>
      <c r="F7140" s="36"/>
    </row>
    <row r="7141" spans="1:6" s="11" customFormat="1" ht="25.5" customHeight="1">
      <c r="A7141" s="23" t="s">
        <v>588</v>
      </c>
      <c r="B7141" s="216" t="s">
        <v>4583</v>
      </c>
      <c r="C7141" s="40"/>
      <c r="D7141" s="41"/>
      <c r="E7141" s="20"/>
      <c r="F7141" s="36"/>
    </row>
    <row r="7142" spans="1:6" s="11" customFormat="1" ht="18.75" customHeight="1">
      <c r="A7142" s="23"/>
      <c r="B7142" s="365" t="s">
        <v>4727</v>
      </c>
      <c r="C7142" s="40">
        <v>1</v>
      </c>
      <c r="D7142" s="41" t="s">
        <v>19</v>
      </c>
      <c r="E7142" s="20"/>
      <c r="F7142" s="36">
        <f t="shared" si="100"/>
        <v>0</v>
      </c>
    </row>
    <row r="7143" spans="1:6" s="11" customFormat="1" ht="18.75" customHeight="1">
      <c r="A7143" s="23"/>
      <c r="B7143" s="365" t="s">
        <v>4728</v>
      </c>
      <c r="C7143" s="40">
        <v>1</v>
      </c>
      <c r="D7143" s="41" t="s">
        <v>19</v>
      </c>
      <c r="E7143" s="20"/>
      <c r="F7143" s="36">
        <f t="shared" si="100"/>
        <v>0</v>
      </c>
    </row>
    <row r="7144" spans="1:6" s="11" customFormat="1" ht="26.25" customHeight="1">
      <c r="A7144" s="23" t="s">
        <v>589</v>
      </c>
      <c r="B7144" s="357" t="s">
        <v>4729</v>
      </c>
      <c r="C7144" s="40"/>
      <c r="D7144" s="41"/>
      <c r="E7144" s="20"/>
      <c r="F7144" s="36"/>
    </row>
    <row r="7145" spans="1:6" s="11" customFormat="1" ht="18.75" customHeight="1">
      <c r="A7145" s="23"/>
      <c r="B7145" s="229" t="s">
        <v>4160</v>
      </c>
      <c r="C7145" s="40">
        <v>6</v>
      </c>
      <c r="D7145" s="41" t="s">
        <v>390</v>
      </c>
      <c r="E7145" s="20"/>
      <c r="F7145" s="36">
        <f t="shared" si="100"/>
        <v>0</v>
      </c>
    </row>
    <row r="7146" spans="1:6" s="11" customFormat="1" ht="78" customHeight="1">
      <c r="A7146" s="23" t="s">
        <v>591</v>
      </c>
      <c r="B7146" s="357" t="s">
        <v>4391</v>
      </c>
      <c r="C7146" s="40"/>
      <c r="D7146" s="41"/>
      <c r="E7146" s="20"/>
      <c r="F7146" s="36"/>
    </row>
    <row r="7147" spans="1:6" s="11" customFormat="1" ht="18.75" customHeight="1">
      <c r="A7147" s="23"/>
      <c r="B7147" s="357" t="s">
        <v>4392</v>
      </c>
      <c r="C7147" s="40"/>
      <c r="D7147" s="41"/>
      <c r="E7147" s="20"/>
      <c r="F7147" s="36"/>
    </row>
    <row r="7148" spans="1:6" s="11" customFormat="1" ht="18.75" customHeight="1">
      <c r="A7148" s="23"/>
      <c r="B7148" s="119" t="s">
        <v>4393</v>
      </c>
      <c r="C7148" s="40"/>
      <c r="D7148" s="41"/>
      <c r="E7148" s="20"/>
      <c r="F7148" s="36"/>
    </row>
    <row r="7149" spans="1:6" s="11" customFormat="1" ht="18.75" customHeight="1">
      <c r="A7149" s="23"/>
      <c r="B7149" s="244" t="s">
        <v>586</v>
      </c>
      <c r="C7149" s="40">
        <v>6</v>
      </c>
      <c r="D7149" s="41" t="s">
        <v>390</v>
      </c>
      <c r="E7149" s="20"/>
      <c r="F7149" s="36">
        <f t="shared" si="100"/>
        <v>0</v>
      </c>
    </row>
    <row r="7150" spans="1:6" s="11" customFormat="1" ht="28.5" customHeight="1">
      <c r="A7150" s="23" t="s">
        <v>593</v>
      </c>
      <c r="B7150" s="357" t="s">
        <v>4730</v>
      </c>
      <c r="C7150" s="40"/>
      <c r="D7150" s="41"/>
      <c r="E7150" s="20"/>
      <c r="F7150" s="36"/>
    </row>
    <row r="7151" spans="1:6" s="11" customFormat="1" ht="18.75" customHeight="1">
      <c r="A7151" s="23"/>
      <c r="B7151" s="73" t="s">
        <v>4173</v>
      </c>
      <c r="C7151" s="40"/>
      <c r="D7151" s="41"/>
      <c r="E7151" s="20"/>
      <c r="F7151" s="36"/>
    </row>
    <row r="7152" spans="1:6" s="11" customFormat="1" ht="18.75" customHeight="1">
      <c r="A7152" s="23"/>
      <c r="B7152" s="229" t="s">
        <v>4160</v>
      </c>
      <c r="C7152" s="40">
        <v>1</v>
      </c>
      <c r="D7152" s="41" t="s">
        <v>19</v>
      </c>
      <c r="E7152" s="20"/>
      <c r="F7152" s="36">
        <f t="shared" si="100"/>
        <v>0</v>
      </c>
    </row>
    <row r="7153" spans="1:6" s="11" customFormat="1" ht="18.75" customHeight="1">
      <c r="A7153" s="23" t="s">
        <v>596</v>
      </c>
      <c r="B7153" s="365" t="s">
        <v>4612</v>
      </c>
      <c r="C7153" s="40">
        <v>1</v>
      </c>
      <c r="D7153" s="41" t="s">
        <v>38</v>
      </c>
      <c r="E7153" s="20"/>
      <c r="F7153" s="36">
        <f t="shared" si="100"/>
        <v>0</v>
      </c>
    </row>
    <row r="7154" spans="1:6" s="11" customFormat="1" ht="33" customHeight="1">
      <c r="A7154" s="23" t="s">
        <v>602</v>
      </c>
      <c r="B7154" s="365" t="s">
        <v>4614</v>
      </c>
      <c r="C7154" s="40">
        <v>1</v>
      </c>
      <c r="D7154" s="41" t="s">
        <v>38</v>
      </c>
      <c r="E7154" s="20"/>
      <c r="F7154" s="36">
        <f t="shared" si="100"/>
        <v>0</v>
      </c>
    </row>
    <row r="7155" spans="1:6" s="11" customFormat="1" ht="18.75" customHeight="1">
      <c r="A7155" s="23" t="s">
        <v>603</v>
      </c>
      <c r="B7155" s="365" t="s">
        <v>4615</v>
      </c>
      <c r="C7155" s="40">
        <v>1</v>
      </c>
      <c r="D7155" s="41" t="s">
        <v>38</v>
      </c>
      <c r="E7155" s="20"/>
      <c r="F7155" s="36">
        <f t="shared" si="100"/>
        <v>0</v>
      </c>
    </row>
    <row r="7156" spans="1:6" s="11" customFormat="1" ht="25.5" customHeight="1">
      <c r="A7156" s="23" t="s">
        <v>607</v>
      </c>
      <c r="B7156" s="365" t="s">
        <v>4638</v>
      </c>
      <c r="C7156" s="40"/>
      <c r="D7156" s="41"/>
      <c r="E7156" s="20"/>
      <c r="F7156" s="36"/>
    </row>
    <row r="7157" spans="1:6" s="11" customFormat="1" ht="32.25" customHeight="1">
      <c r="A7157" s="23"/>
      <c r="B7157" s="365" t="s">
        <v>4618</v>
      </c>
      <c r="C7157" s="40"/>
      <c r="D7157" s="41"/>
      <c r="E7157" s="20"/>
      <c r="F7157" s="36"/>
    </row>
    <row r="7158" spans="1:6" s="11" customFormat="1" ht="21" customHeight="1">
      <c r="A7158" s="23"/>
      <c r="B7158" s="365" t="s">
        <v>4620</v>
      </c>
      <c r="C7158" s="40">
        <v>45</v>
      </c>
      <c r="D7158" s="41" t="s">
        <v>390</v>
      </c>
      <c r="E7158" s="20"/>
      <c r="F7158" s="36">
        <f t="shared" si="100"/>
        <v>0</v>
      </c>
    </row>
    <row r="7159" spans="1:6" s="11" customFormat="1" ht="33" customHeight="1">
      <c r="A7159" s="23" t="s">
        <v>608</v>
      </c>
      <c r="B7159" s="365" t="s">
        <v>4622</v>
      </c>
      <c r="C7159" s="40">
        <v>1</v>
      </c>
      <c r="D7159" s="41" t="s">
        <v>38</v>
      </c>
      <c r="E7159" s="20"/>
      <c r="F7159" s="36">
        <f t="shared" si="100"/>
        <v>0</v>
      </c>
    </row>
    <row r="7160" spans="1:6" s="11" customFormat="1" ht="39.75" customHeight="1" thickBot="1">
      <c r="A7160" s="23" t="s">
        <v>615</v>
      </c>
      <c r="B7160" s="73" t="s">
        <v>3097</v>
      </c>
      <c r="C7160" s="40">
        <v>1</v>
      </c>
      <c r="D7160" s="41" t="s">
        <v>38</v>
      </c>
      <c r="E7160" s="20"/>
      <c r="F7160" s="36">
        <f t="shared" si="100"/>
        <v>0</v>
      </c>
    </row>
    <row r="7161" spans="1:6" s="11" customFormat="1" ht="18.75" customHeight="1" thickBot="1">
      <c r="A7161" s="37"/>
      <c r="B7161" s="261" t="s">
        <v>4651</v>
      </c>
      <c r="C7161" s="262"/>
      <c r="D7161" s="263"/>
      <c r="E7161" s="38"/>
      <c r="F7161" s="39">
        <f>SUM(F7037:F7160)</f>
        <v>0</v>
      </c>
    </row>
    <row r="7162" spans="1:6" s="11" customFormat="1" ht="10.5" customHeight="1">
      <c r="A7162" s="12"/>
      <c r="B7162" s="54"/>
      <c r="C7162" s="43"/>
      <c r="D7162" s="44"/>
      <c r="E7162" s="45"/>
      <c r="F7162" s="45"/>
    </row>
    <row r="7163" spans="1:6" ht="14.1" customHeight="1">
      <c r="A7163" s="275" t="s">
        <v>4492</v>
      </c>
      <c r="B7163" s="275"/>
      <c r="C7163" s="275"/>
      <c r="D7163" s="275"/>
      <c r="E7163" s="275"/>
      <c r="F7163" s="275"/>
    </row>
    <row r="7164" spans="1:6" ht="12.75" customHeight="1" thickBot="1">
      <c r="A7164" s="21"/>
      <c r="B7164" s="21"/>
      <c r="C7164" s="21"/>
      <c r="D7164" s="21"/>
      <c r="E7164" s="21"/>
      <c r="F7164" s="21"/>
    </row>
    <row r="7165" spans="1:6" s="12" customFormat="1" ht="20.25" customHeight="1" thickBot="1">
      <c r="A7165" s="22"/>
      <c r="B7165" s="276" t="s">
        <v>22</v>
      </c>
      <c r="C7165" s="277"/>
      <c r="D7165" s="278"/>
      <c r="E7165" s="277" t="s">
        <v>18</v>
      </c>
      <c r="F7165" s="278"/>
    </row>
    <row r="7166" spans="1:6" s="12" customFormat="1" ht="22.5" customHeight="1">
      <c r="A7166" s="34" t="s">
        <v>0</v>
      </c>
      <c r="B7166" s="279" t="s">
        <v>4491</v>
      </c>
      <c r="C7166" s="280"/>
      <c r="D7166" s="281"/>
      <c r="E7166" s="282">
        <f>E6898</f>
        <v>0</v>
      </c>
      <c r="F7166" s="283"/>
    </row>
    <row r="7167" spans="1:6" s="12" customFormat="1" ht="22.5" customHeight="1">
      <c r="A7167" s="23" t="s">
        <v>1</v>
      </c>
      <c r="B7167" s="284" t="s">
        <v>4494</v>
      </c>
      <c r="C7167" s="285"/>
      <c r="D7167" s="286"/>
      <c r="E7167" s="287">
        <f>E6958</f>
        <v>0</v>
      </c>
      <c r="F7167" s="288"/>
    </row>
    <row r="7168" spans="1:6" s="12" customFormat="1" ht="22.5" customHeight="1">
      <c r="A7168" s="23" t="s">
        <v>2</v>
      </c>
      <c r="B7168" s="284" t="s">
        <v>4495</v>
      </c>
      <c r="C7168" s="285"/>
      <c r="D7168" s="286"/>
      <c r="E7168" s="287">
        <f>E7021</f>
        <v>0</v>
      </c>
      <c r="F7168" s="288"/>
    </row>
    <row r="7169" spans="1:9" s="12" customFormat="1" ht="22.5" customHeight="1" thickBot="1">
      <c r="A7169" s="23" t="s">
        <v>3</v>
      </c>
      <c r="B7169" s="284" t="s">
        <v>4496</v>
      </c>
      <c r="C7169" s="285"/>
      <c r="D7169" s="286"/>
      <c r="E7169" s="287">
        <f>F7161</f>
        <v>0</v>
      </c>
      <c r="F7169" s="288"/>
    </row>
    <row r="7170" spans="1:9" s="12" customFormat="1" ht="20.25" customHeight="1" thickBot="1">
      <c r="A7170" s="37"/>
      <c r="B7170" s="270" t="s">
        <v>4493</v>
      </c>
      <c r="C7170" s="271"/>
      <c r="D7170" s="272"/>
      <c r="E7170" s="273">
        <f>SUM(E7166:F7169)</f>
        <v>0</v>
      </c>
      <c r="F7170" s="274"/>
      <c r="I7170" s="51"/>
    </row>
    <row r="7171" spans="1:9" s="11" customFormat="1" ht="10.5" customHeight="1">
      <c r="A7171" s="12"/>
      <c r="B7171" s="54"/>
      <c r="C7171" s="43"/>
      <c r="D7171" s="44"/>
      <c r="E7171" s="45"/>
      <c r="F7171" s="45"/>
    </row>
    <row r="7172" spans="1:9" s="11" customFormat="1" ht="16.5" customHeight="1">
      <c r="A7172" s="50" t="s">
        <v>24</v>
      </c>
      <c r="B7172" s="130" t="s">
        <v>4731</v>
      </c>
      <c r="C7172" s="131"/>
      <c r="D7172" s="132"/>
      <c r="E7172" s="133"/>
      <c r="F7172" s="133"/>
    </row>
    <row r="7173" spans="1:9" s="11" customFormat="1" ht="10.5" customHeight="1">
      <c r="A7173" s="12"/>
      <c r="B7173" s="54"/>
      <c r="C7173" s="43"/>
      <c r="D7173" s="44"/>
      <c r="E7173" s="45"/>
      <c r="F7173" s="45"/>
    </row>
    <row r="7174" spans="1:9" s="11" customFormat="1" ht="13.5" customHeight="1">
      <c r="A7174" s="12"/>
      <c r="B7174" s="90" t="s">
        <v>56</v>
      </c>
      <c r="C7174" s="378"/>
      <c r="D7174" s="379"/>
      <c r="E7174" s="45"/>
      <c r="F7174" s="45"/>
    </row>
    <row r="7175" spans="1:9" s="11" customFormat="1" ht="21.75" customHeight="1">
      <c r="A7175" s="12"/>
      <c r="B7175" s="267" t="s">
        <v>545</v>
      </c>
      <c r="C7175" s="267"/>
      <c r="D7175" s="267"/>
      <c r="E7175" s="45"/>
      <c r="F7175" s="45"/>
    </row>
    <row r="7176" spans="1:9" s="11" customFormat="1" ht="27.75" customHeight="1">
      <c r="A7176" s="12"/>
      <c r="B7176" s="267" t="s">
        <v>4487</v>
      </c>
      <c r="C7176" s="267"/>
      <c r="D7176" s="267"/>
      <c r="E7176" s="45"/>
      <c r="F7176" s="45"/>
    </row>
    <row r="7177" spans="1:9" s="11" customFormat="1" ht="10.5" customHeight="1">
      <c r="A7177" s="12"/>
      <c r="B7177" s="54"/>
      <c r="C7177" s="43"/>
      <c r="D7177" s="44"/>
      <c r="E7177" s="45"/>
      <c r="F7177" s="45"/>
    </row>
    <row r="7178" spans="1:9" s="11" customFormat="1" ht="15.75" customHeight="1">
      <c r="A7178" s="12"/>
      <c r="B7178" s="90" t="s">
        <v>4488</v>
      </c>
      <c r="C7178" s="43"/>
      <c r="D7178" s="44"/>
      <c r="E7178" s="45"/>
      <c r="F7178" s="45"/>
    </row>
    <row r="7179" spans="1:9" s="11" customFormat="1" ht="17.25" customHeight="1">
      <c r="A7179" s="12" t="s">
        <v>0</v>
      </c>
      <c r="B7179" s="264" t="s">
        <v>546</v>
      </c>
      <c r="C7179" s="264"/>
      <c r="D7179" s="264"/>
      <c r="E7179" s="45"/>
      <c r="F7179" s="45"/>
    </row>
    <row r="7180" spans="1:9" s="11" customFormat="1" ht="95.25" customHeight="1">
      <c r="A7180" s="12" t="s">
        <v>1</v>
      </c>
      <c r="B7180" s="268" t="s">
        <v>4489</v>
      </c>
      <c r="C7180" s="268"/>
      <c r="D7180" s="268"/>
      <c r="E7180" s="45"/>
      <c r="F7180" s="45"/>
    </row>
    <row r="7181" spans="1:9" s="11" customFormat="1" ht="70.5" customHeight="1">
      <c r="A7181" s="12" t="s">
        <v>2</v>
      </c>
      <c r="B7181" s="268" t="s">
        <v>547</v>
      </c>
      <c r="C7181" s="268"/>
      <c r="D7181" s="268"/>
      <c r="E7181" s="45"/>
      <c r="F7181" s="45"/>
    </row>
    <row r="7182" spans="1:9" s="11" customFormat="1" ht="17.25" customHeight="1">
      <c r="A7182" s="12" t="s">
        <v>3</v>
      </c>
      <c r="B7182" s="264" t="s">
        <v>548</v>
      </c>
      <c r="C7182" s="264"/>
      <c r="D7182" s="264"/>
      <c r="E7182" s="45"/>
      <c r="F7182" s="45"/>
    </row>
    <row r="7183" spans="1:9" s="11" customFormat="1" ht="82.5" customHeight="1">
      <c r="A7183" s="12"/>
      <c r="B7183" s="268" t="s">
        <v>549</v>
      </c>
      <c r="C7183" s="268"/>
      <c r="D7183" s="268"/>
      <c r="E7183" s="45"/>
      <c r="F7183" s="45"/>
    </row>
    <row r="7184" spans="1:9" s="11" customFormat="1" ht="58.5" customHeight="1">
      <c r="A7184" s="12"/>
      <c r="B7184" s="268" t="s">
        <v>550</v>
      </c>
      <c r="C7184" s="268"/>
      <c r="D7184" s="268"/>
      <c r="E7184" s="45"/>
      <c r="F7184" s="45"/>
    </row>
    <row r="7185" spans="1:6" s="11" customFormat="1" ht="17.25" customHeight="1">
      <c r="A7185" s="12" t="s">
        <v>29</v>
      </c>
      <c r="B7185" s="264" t="s">
        <v>551</v>
      </c>
      <c r="C7185" s="264"/>
      <c r="D7185" s="264"/>
      <c r="E7185" s="45"/>
      <c r="F7185" s="45"/>
    </row>
    <row r="7186" spans="1:6" s="11" customFormat="1" ht="29.25" customHeight="1">
      <c r="A7186" s="12" t="s">
        <v>42</v>
      </c>
      <c r="B7186" s="264" t="s">
        <v>552</v>
      </c>
      <c r="C7186" s="264"/>
      <c r="D7186" s="264"/>
      <c r="E7186" s="45"/>
      <c r="F7186" s="45"/>
    </row>
    <row r="7187" spans="1:6" s="11" customFormat="1" ht="66" customHeight="1">
      <c r="A7187" s="12"/>
      <c r="B7187" s="258" t="s">
        <v>553</v>
      </c>
      <c r="C7187" s="258"/>
      <c r="D7187" s="258"/>
      <c r="E7187" s="45"/>
      <c r="F7187" s="45"/>
    </row>
    <row r="7188" spans="1:6" s="11" customFormat="1" ht="28.5" customHeight="1">
      <c r="A7188" s="12"/>
      <c r="B7188" s="258" t="s">
        <v>554</v>
      </c>
      <c r="C7188" s="258"/>
      <c r="D7188" s="258"/>
      <c r="E7188" s="45"/>
      <c r="F7188" s="45"/>
    </row>
    <row r="7189" spans="1:6" s="11" customFormat="1" ht="37.5" customHeight="1">
      <c r="A7189" s="12"/>
      <c r="B7189" s="258" t="s">
        <v>555</v>
      </c>
      <c r="C7189" s="258"/>
      <c r="D7189" s="258"/>
      <c r="E7189" s="45"/>
      <c r="F7189" s="45"/>
    </row>
    <row r="7190" spans="1:6" s="11" customFormat="1" ht="48" customHeight="1">
      <c r="A7190" s="12"/>
      <c r="B7190" s="258" t="s">
        <v>556</v>
      </c>
      <c r="C7190" s="258"/>
      <c r="D7190" s="258"/>
      <c r="E7190" s="45"/>
      <c r="F7190" s="45"/>
    </row>
    <row r="7191" spans="1:6" s="11" customFormat="1" ht="28.5" customHeight="1">
      <c r="A7191" s="12"/>
      <c r="B7191" s="258" t="s">
        <v>558</v>
      </c>
      <c r="C7191" s="258"/>
      <c r="D7191" s="258"/>
      <c r="E7191" s="45"/>
      <c r="F7191" s="45"/>
    </row>
    <row r="7192" spans="1:6" s="11" customFormat="1" ht="17.25" customHeight="1">
      <c r="A7192" s="12"/>
      <c r="B7192" s="259" t="s">
        <v>559</v>
      </c>
      <c r="C7192" s="259"/>
      <c r="D7192" s="259"/>
      <c r="E7192" s="45"/>
      <c r="F7192" s="45"/>
    </row>
    <row r="7193" spans="1:6" s="11" customFormat="1" ht="33" customHeight="1">
      <c r="A7193" s="12"/>
      <c r="B7193" s="258" t="s">
        <v>560</v>
      </c>
      <c r="C7193" s="258"/>
      <c r="D7193" s="258"/>
      <c r="E7193" s="45"/>
      <c r="F7193" s="45"/>
    </row>
    <row r="7194" spans="1:6" s="11" customFormat="1" ht="34.5" customHeight="1">
      <c r="A7194" s="12"/>
      <c r="B7194" s="258" t="s">
        <v>561</v>
      </c>
      <c r="C7194" s="258"/>
      <c r="D7194" s="258"/>
      <c r="E7194" s="45"/>
      <c r="F7194" s="45"/>
    </row>
    <row r="7195" spans="1:6" s="11" customFormat="1" ht="42" customHeight="1">
      <c r="A7195" s="12"/>
      <c r="B7195" s="258" t="s">
        <v>4490</v>
      </c>
      <c r="C7195" s="258"/>
      <c r="D7195" s="258"/>
      <c r="E7195" s="45"/>
      <c r="F7195" s="45"/>
    </row>
    <row r="7196" spans="1:6" s="11" customFormat="1" ht="28.5" customHeight="1">
      <c r="A7196" s="12"/>
      <c r="B7196" s="258" t="s">
        <v>563</v>
      </c>
      <c r="C7196" s="258"/>
      <c r="D7196" s="258"/>
      <c r="E7196" s="45"/>
      <c r="F7196" s="45"/>
    </row>
    <row r="7197" spans="1:6" s="11" customFormat="1" ht="27.75" customHeight="1">
      <c r="A7197" s="12"/>
      <c r="B7197" s="258" t="s">
        <v>564</v>
      </c>
      <c r="C7197" s="258"/>
      <c r="D7197" s="258"/>
      <c r="E7197" s="45"/>
      <c r="F7197" s="45"/>
    </row>
    <row r="7198" spans="1:6" s="11" customFormat="1" ht="17.25" customHeight="1">
      <c r="A7198" s="12"/>
      <c r="B7198" s="258" t="s">
        <v>565</v>
      </c>
      <c r="C7198" s="258"/>
      <c r="D7198" s="258"/>
      <c r="E7198" s="45"/>
      <c r="F7198" s="45"/>
    </row>
    <row r="7199" spans="1:6" s="11" customFormat="1" ht="17.25" customHeight="1">
      <c r="A7199" s="12"/>
      <c r="B7199" s="258" t="s">
        <v>568</v>
      </c>
      <c r="C7199" s="258"/>
      <c r="D7199" s="258"/>
      <c r="E7199" s="45"/>
      <c r="F7199" s="45"/>
    </row>
    <row r="7200" spans="1:6" s="11" customFormat="1" ht="27" customHeight="1">
      <c r="A7200" s="12" t="s">
        <v>43</v>
      </c>
      <c r="B7200" s="264" t="s">
        <v>569</v>
      </c>
      <c r="C7200" s="264"/>
      <c r="D7200" s="264"/>
      <c r="E7200" s="45"/>
      <c r="F7200" s="45"/>
    </row>
    <row r="7201" spans="1:6" s="11" customFormat="1" ht="10.5" customHeight="1">
      <c r="A7201" s="12"/>
      <c r="B7201" s="54"/>
      <c r="C7201" s="43"/>
      <c r="D7201" s="44"/>
      <c r="E7201" s="45"/>
      <c r="F7201" s="45"/>
    </row>
    <row r="7202" spans="1:6" s="11" customFormat="1" ht="12.75" customHeight="1">
      <c r="A7202" s="62" t="s">
        <v>0</v>
      </c>
      <c r="B7202" s="63" t="s">
        <v>4732</v>
      </c>
      <c r="C7202" s="64"/>
      <c r="D7202" s="65"/>
      <c r="E7202" s="66"/>
      <c r="F7202" s="66"/>
    </row>
    <row r="7203" spans="1:6" s="11" customFormat="1" ht="10.5" customHeight="1">
      <c r="A7203" s="12"/>
      <c r="B7203" s="54"/>
      <c r="C7203" s="43"/>
      <c r="D7203" s="44"/>
      <c r="E7203" s="45"/>
      <c r="F7203" s="45"/>
    </row>
    <row r="7204" spans="1:6" s="11" customFormat="1" ht="10.5" customHeight="1">
      <c r="A7204" s="12"/>
      <c r="B7204" s="373" t="s">
        <v>4497</v>
      </c>
      <c r="C7204" s="373"/>
      <c r="D7204" s="373"/>
      <c r="E7204" s="45"/>
      <c r="F7204" s="45"/>
    </row>
    <row r="7205" spans="1:6" s="11" customFormat="1" ht="43.5" customHeight="1">
      <c r="A7205" s="12" t="s">
        <v>4505</v>
      </c>
      <c r="B7205" s="373" t="s">
        <v>4498</v>
      </c>
      <c r="C7205" s="373"/>
      <c r="D7205" s="373"/>
      <c r="E7205" s="45"/>
      <c r="F7205" s="45"/>
    </row>
    <row r="7206" spans="1:6" s="11" customFormat="1" ht="32.25" customHeight="1">
      <c r="A7206" s="12" t="s">
        <v>4506</v>
      </c>
      <c r="B7206" s="373" t="s">
        <v>4501</v>
      </c>
      <c r="C7206" s="373"/>
      <c r="D7206" s="373"/>
      <c r="E7206" s="45"/>
      <c r="F7206" s="45"/>
    </row>
    <row r="7207" spans="1:6" s="11" customFormat="1" ht="37.5" customHeight="1">
      <c r="A7207" s="12" t="s">
        <v>4507</v>
      </c>
      <c r="B7207" s="373" t="s">
        <v>4503</v>
      </c>
      <c r="C7207" s="373"/>
      <c r="D7207" s="373"/>
      <c r="E7207" s="45"/>
      <c r="F7207" s="45"/>
    </row>
    <row r="7208" spans="1:6" s="11" customFormat="1" ht="27" customHeight="1">
      <c r="A7208" s="12" t="s">
        <v>4508</v>
      </c>
      <c r="B7208" s="373" t="s">
        <v>4733</v>
      </c>
      <c r="C7208" s="373"/>
      <c r="D7208" s="373"/>
      <c r="E7208" s="45"/>
      <c r="F7208" s="45"/>
    </row>
    <row r="7209" spans="1:6" s="11" customFormat="1" ht="10.5" customHeight="1" thickBot="1">
      <c r="A7209" s="12"/>
      <c r="B7209" s="54"/>
      <c r="C7209" s="43"/>
      <c r="D7209" s="44"/>
      <c r="E7209" s="45"/>
      <c r="F7209" s="45"/>
    </row>
    <row r="7210" spans="1:6" s="12" customFormat="1" ht="24" customHeight="1">
      <c r="A7210" s="27" t="s">
        <v>4</v>
      </c>
      <c r="B7210" s="28" t="s">
        <v>5</v>
      </c>
      <c r="C7210" s="15" t="s">
        <v>6</v>
      </c>
      <c r="D7210" s="32" t="s">
        <v>7</v>
      </c>
      <c r="E7210" s="31" t="s">
        <v>9</v>
      </c>
      <c r="F7210" s="16" t="s">
        <v>10</v>
      </c>
    </row>
    <row r="7211" spans="1:6" s="12" customFormat="1" ht="15" customHeight="1" thickBot="1">
      <c r="A7211" s="29" t="s">
        <v>8</v>
      </c>
      <c r="B7211" s="30">
        <v>1</v>
      </c>
      <c r="C7211" s="17">
        <v>2</v>
      </c>
      <c r="D7211" s="33">
        <v>3</v>
      </c>
      <c r="E7211" s="18">
        <v>4</v>
      </c>
      <c r="F7211" s="19" t="s">
        <v>17</v>
      </c>
    </row>
    <row r="7212" spans="1:6" s="11" customFormat="1" ht="25.5" customHeight="1">
      <c r="A7212" s="34"/>
      <c r="B7212" s="84" t="s">
        <v>4739</v>
      </c>
      <c r="C7212" s="40"/>
      <c r="D7212" s="42"/>
      <c r="E7212" s="20"/>
      <c r="F7212" s="36"/>
    </row>
    <row r="7213" spans="1:6" s="11" customFormat="1" ht="30" customHeight="1">
      <c r="A7213" s="23" t="s">
        <v>0</v>
      </c>
      <c r="B7213" s="357" t="s">
        <v>4740</v>
      </c>
      <c r="C7213" s="40">
        <v>1</v>
      </c>
      <c r="D7213" s="41" t="s">
        <v>38</v>
      </c>
      <c r="E7213" s="20"/>
      <c r="F7213" s="36">
        <f t="shared" ref="F7213:F7259" si="101">C7213*E7213</f>
        <v>0</v>
      </c>
    </row>
    <row r="7214" spans="1:6" s="11" customFormat="1" ht="41.25" customHeight="1">
      <c r="A7214" s="23" t="s">
        <v>1</v>
      </c>
      <c r="B7214" s="357" t="s">
        <v>4741</v>
      </c>
      <c r="C7214" s="40">
        <v>1</v>
      </c>
      <c r="D7214" s="41" t="s">
        <v>38</v>
      </c>
      <c r="E7214" s="20"/>
      <c r="F7214" s="36">
        <f t="shared" si="101"/>
        <v>0</v>
      </c>
    </row>
    <row r="7215" spans="1:6" s="11" customFormat="1" ht="33.75" customHeight="1">
      <c r="A7215" s="23" t="s">
        <v>2</v>
      </c>
      <c r="B7215" s="357" t="s">
        <v>4742</v>
      </c>
      <c r="C7215" s="40">
        <v>20</v>
      </c>
      <c r="D7215" s="41" t="s">
        <v>390</v>
      </c>
      <c r="E7215" s="20"/>
      <c r="F7215" s="36">
        <f t="shared" si="101"/>
        <v>0</v>
      </c>
    </row>
    <row r="7216" spans="1:6" s="11" customFormat="1" ht="30" customHeight="1">
      <c r="A7216" s="23" t="s">
        <v>3</v>
      </c>
      <c r="B7216" s="357" t="s">
        <v>4519</v>
      </c>
      <c r="C7216" s="40">
        <v>11</v>
      </c>
      <c r="D7216" s="41" t="s">
        <v>36</v>
      </c>
      <c r="E7216" s="20"/>
      <c r="F7216" s="36">
        <f t="shared" si="101"/>
        <v>0</v>
      </c>
    </row>
    <row r="7217" spans="1:6" s="11" customFormat="1" ht="48" customHeight="1">
      <c r="A7217" s="23" t="s">
        <v>29</v>
      </c>
      <c r="B7217" s="357" t="s">
        <v>4523</v>
      </c>
      <c r="C7217" s="40"/>
      <c r="D7217" s="41"/>
      <c r="E7217" s="20"/>
      <c r="F7217" s="36"/>
    </row>
    <row r="7218" spans="1:6" s="11" customFormat="1" ht="28.5" customHeight="1">
      <c r="A7218" s="23"/>
      <c r="B7218" s="357" t="s">
        <v>4524</v>
      </c>
      <c r="C7218" s="40">
        <v>35</v>
      </c>
      <c r="D7218" s="41" t="s">
        <v>36</v>
      </c>
      <c r="E7218" s="20"/>
      <c r="F7218" s="36">
        <f t="shared" si="101"/>
        <v>0</v>
      </c>
    </row>
    <row r="7219" spans="1:6" s="11" customFormat="1" ht="29.25" customHeight="1">
      <c r="A7219" s="23" t="s">
        <v>42</v>
      </c>
      <c r="B7219" s="357" t="s">
        <v>4525</v>
      </c>
      <c r="C7219" s="40">
        <v>1</v>
      </c>
      <c r="D7219" s="41" t="s">
        <v>38</v>
      </c>
      <c r="E7219" s="20"/>
      <c r="F7219" s="36">
        <f t="shared" si="101"/>
        <v>0</v>
      </c>
    </row>
    <row r="7220" spans="1:6" s="11" customFormat="1" ht="31.5" customHeight="1">
      <c r="A7220" s="23" t="s">
        <v>43</v>
      </c>
      <c r="B7220" s="357" t="s">
        <v>4526</v>
      </c>
      <c r="C7220" s="40">
        <v>20</v>
      </c>
      <c r="D7220" s="41" t="s">
        <v>390</v>
      </c>
      <c r="E7220" s="20"/>
      <c r="F7220" s="36">
        <f t="shared" si="101"/>
        <v>0</v>
      </c>
    </row>
    <row r="7221" spans="1:6" s="11" customFormat="1" ht="39.75" customHeight="1">
      <c r="A7221" s="23" t="s">
        <v>44</v>
      </c>
      <c r="B7221" s="357" t="s">
        <v>4743</v>
      </c>
      <c r="C7221" s="40">
        <v>2.5</v>
      </c>
      <c r="D7221" s="41" t="s">
        <v>36</v>
      </c>
      <c r="E7221" s="20"/>
      <c r="F7221" s="36">
        <f t="shared" si="101"/>
        <v>0</v>
      </c>
    </row>
    <row r="7222" spans="1:6" s="11" customFormat="1" ht="57.75" customHeight="1">
      <c r="A7222" s="23" t="s">
        <v>45</v>
      </c>
      <c r="B7222" s="357" t="s">
        <v>4744</v>
      </c>
      <c r="C7222" s="40">
        <v>9.5</v>
      </c>
      <c r="D7222" s="41" t="s">
        <v>36</v>
      </c>
      <c r="E7222" s="20"/>
      <c r="F7222" s="36">
        <f t="shared" si="101"/>
        <v>0</v>
      </c>
    </row>
    <row r="7223" spans="1:6" s="11" customFormat="1" ht="30.75" customHeight="1">
      <c r="A7223" s="23" t="s">
        <v>46</v>
      </c>
      <c r="B7223" s="357" t="s">
        <v>4745</v>
      </c>
      <c r="C7223" s="40">
        <v>20</v>
      </c>
      <c r="D7223" s="41" t="s">
        <v>390</v>
      </c>
      <c r="E7223" s="20"/>
      <c r="F7223" s="36">
        <f t="shared" si="101"/>
        <v>0</v>
      </c>
    </row>
    <row r="7224" spans="1:6" s="11" customFormat="1" ht="47.25" customHeight="1">
      <c r="A7224" s="23" t="s">
        <v>47</v>
      </c>
      <c r="B7224" s="357" t="s">
        <v>4746</v>
      </c>
      <c r="C7224" s="40">
        <v>22</v>
      </c>
      <c r="D7224" s="41" t="s">
        <v>36</v>
      </c>
      <c r="E7224" s="20"/>
      <c r="F7224" s="36">
        <f t="shared" si="101"/>
        <v>0</v>
      </c>
    </row>
    <row r="7225" spans="1:6" s="11" customFormat="1" ht="47.25" customHeight="1">
      <c r="A7225" s="23" t="s">
        <v>48</v>
      </c>
      <c r="B7225" s="357" t="s">
        <v>4540</v>
      </c>
      <c r="C7225" s="40">
        <v>13</v>
      </c>
      <c r="D7225" s="41" t="s">
        <v>36</v>
      </c>
      <c r="E7225" s="20"/>
      <c r="F7225" s="36">
        <f t="shared" si="101"/>
        <v>0</v>
      </c>
    </row>
    <row r="7226" spans="1:6" s="11" customFormat="1" ht="24.75" customHeight="1">
      <c r="A7226" s="23" t="s">
        <v>49</v>
      </c>
      <c r="B7226" s="357" t="s">
        <v>4542</v>
      </c>
      <c r="C7226" s="40">
        <v>1</v>
      </c>
      <c r="D7226" s="41" t="s">
        <v>38</v>
      </c>
      <c r="E7226" s="20"/>
      <c r="F7226" s="36">
        <f t="shared" si="101"/>
        <v>0</v>
      </c>
    </row>
    <row r="7227" spans="1:6" s="11" customFormat="1" ht="30.75" customHeight="1">
      <c r="A7227" s="23" t="s">
        <v>50</v>
      </c>
      <c r="B7227" s="357" t="s">
        <v>4747</v>
      </c>
      <c r="C7227" s="40">
        <v>1</v>
      </c>
      <c r="D7227" s="41" t="s">
        <v>38</v>
      </c>
      <c r="E7227" s="20"/>
      <c r="F7227" s="36">
        <f t="shared" si="101"/>
        <v>0</v>
      </c>
    </row>
    <row r="7228" spans="1:6" s="11" customFormat="1" ht="30" customHeight="1">
      <c r="A7228" s="23"/>
      <c r="B7228" s="357" t="s">
        <v>4569</v>
      </c>
      <c r="C7228" s="40"/>
      <c r="D7228" s="41"/>
      <c r="E7228" s="20"/>
      <c r="F7228" s="36"/>
    </row>
    <row r="7229" spans="1:6" s="11" customFormat="1" ht="24.75" customHeight="1">
      <c r="A7229" s="23"/>
      <c r="B7229" s="84" t="s">
        <v>163</v>
      </c>
      <c r="C7229" s="40"/>
      <c r="D7229" s="41"/>
      <c r="E7229" s="20"/>
      <c r="F7229" s="36"/>
    </row>
    <row r="7230" spans="1:6" s="11" customFormat="1" ht="24.75" customHeight="1">
      <c r="A7230" s="23" t="s">
        <v>52</v>
      </c>
      <c r="B7230" s="73" t="s">
        <v>4748</v>
      </c>
      <c r="C7230" s="40"/>
      <c r="D7230" s="41"/>
      <c r="E7230" s="20"/>
      <c r="F7230" s="36"/>
    </row>
    <row r="7231" spans="1:6" s="11" customFormat="1" ht="24.75" customHeight="1">
      <c r="A7231" s="23" t="s">
        <v>4753</v>
      </c>
      <c r="B7231" s="73" t="s">
        <v>4749</v>
      </c>
      <c r="C7231" s="40">
        <v>1</v>
      </c>
      <c r="D7231" s="41" t="s">
        <v>38</v>
      </c>
      <c r="E7231" s="20"/>
      <c r="F7231" s="36">
        <f t="shared" si="101"/>
        <v>0</v>
      </c>
    </row>
    <row r="7232" spans="1:6" s="11" customFormat="1" ht="54" customHeight="1">
      <c r="A7232" s="23" t="s">
        <v>4753</v>
      </c>
      <c r="B7232" s="73" t="s">
        <v>4750</v>
      </c>
      <c r="C7232" s="40">
        <v>1</v>
      </c>
      <c r="D7232" s="41" t="s">
        <v>38</v>
      </c>
      <c r="E7232" s="20"/>
      <c r="F7232" s="36">
        <f t="shared" si="101"/>
        <v>0</v>
      </c>
    </row>
    <row r="7233" spans="1:6" s="11" customFormat="1" ht="42.75" customHeight="1">
      <c r="A7233" s="23" t="s">
        <v>4753</v>
      </c>
      <c r="B7233" s="73" t="s">
        <v>4751</v>
      </c>
      <c r="C7233" s="40">
        <v>1</v>
      </c>
      <c r="D7233" s="41" t="s">
        <v>38</v>
      </c>
      <c r="E7233" s="20"/>
      <c r="F7233" s="36">
        <f t="shared" si="101"/>
        <v>0</v>
      </c>
    </row>
    <row r="7234" spans="1:6" s="11" customFormat="1" ht="38.25" customHeight="1">
      <c r="A7234" s="23" t="s">
        <v>4753</v>
      </c>
      <c r="B7234" s="73" t="s">
        <v>4752</v>
      </c>
      <c r="C7234" s="40">
        <v>1</v>
      </c>
      <c r="D7234" s="41" t="s">
        <v>38</v>
      </c>
      <c r="E7234" s="20"/>
      <c r="F7234" s="36">
        <f t="shared" si="101"/>
        <v>0</v>
      </c>
    </row>
    <row r="7235" spans="1:6" s="11" customFormat="1" ht="24.75" customHeight="1">
      <c r="A7235" s="23" t="s">
        <v>53</v>
      </c>
      <c r="B7235" s="73" t="s">
        <v>4754</v>
      </c>
      <c r="C7235" s="40"/>
      <c r="D7235" s="41"/>
      <c r="E7235" s="20"/>
      <c r="F7235" s="36"/>
    </row>
    <row r="7236" spans="1:6" s="11" customFormat="1" ht="24.75" customHeight="1">
      <c r="A7236" s="23"/>
      <c r="B7236" s="380" t="s">
        <v>4755</v>
      </c>
      <c r="C7236" s="40">
        <v>20</v>
      </c>
      <c r="D7236" s="41" t="s">
        <v>390</v>
      </c>
      <c r="E7236" s="20"/>
      <c r="F7236" s="36">
        <f t="shared" si="101"/>
        <v>0</v>
      </c>
    </row>
    <row r="7237" spans="1:6" s="11" customFormat="1" ht="24.75" customHeight="1">
      <c r="A7237" s="23" t="s">
        <v>54</v>
      </c>
      <c r="B7237" s="73" t="s">
        <v>4756</v>
      </c>
      <c r="C7237" s="40"/>
      <c r="D7237" s="41"/>
      <c r="E7237" s="20"/>
      <c r="F7237" s="36"/>
    </row>
    <row r="7238" spans="1:6" s="11" customFormat="1" ht="24.75" customHeight="1">
      <c r="A7238" s="23"/>
      <c r="B7238" s="380" t="s">
        <v>4757</v>
      </c>
      <c r="C7238" s="40">
        <v>2</v>
      </c>
      <c r="D7238" s="41" t="s">
        <v>19</v>
      </c>
      <c r="E7238" s="20"/>
      <c r="F7238" s="36">
        <f t="shared" si="101"/>
        <v>0</v>
      </c>
    </row>
    <row r="7239" spans="1:6" s="11" customFormat="1" ht="24.75" customHeight="1">
      <c r="A7239" s="23" t="s">
        <v>152</v>
      </c>
      <c r="B7239" s="73" t="s">
        <v>4758</v>
      </c>
      <c r="C7239" s="40"/>
      <c r="D7239" s="41"/>
      <c r="E7239" s="20"/>
      <c r="F7239" s="36"/>
    </row>
    <row r="7240" spans="1:6" s="11" customFormat="1" ht="24.75" customHeight="1">
      <c r="A7240" s="23"/>
      <c r="B7240" s="380" t="s">
        <v>4759</v>
      </c>
      <c r="C7240" s="40">
        <v>4</v>
      </c>
      <c r="D7240" s="41" t="s">
        <v>19</v>
      </c>
      <c r="E7240" s="20"/>
      <c r="F7240" s="36">
        <f t="shared" si="101"/>
        <v>0</v>
      </c>
    </row>
    <row r="7241" spans="1:6" s="11" customFormat="1" ht="24.75" customHeight="1">
      <c r="A7241" s="23"/>
      <c r="B7241" s="380" t="s">
        <v>4760</v>
      </c>
      <c r="C7241" s="40">
        <v>1</v>
      </c>
      <c r="D7241" s="41" t="s">
        <v>19</v>
      </c>
      <c r="E7241" s="20"/>
      <c r="F7241" s="36">
        <f t="shared" si="101"/>
        <v>0</v>
      </c>
    </row>
    <row r="7242" spans="1:6" s="11" customFormat="1" ht="24.75" customHeight="1">
      <c r="A7242" s="23" t="s">
        <v>327</v>
      </c>
      <c r="B7242" s="381" t="s">
        <v>4761</v>
      </c>
      <c r="C7242" s="40"/>
      <c r="D7242" s="41"/>
      <c r="E7242" s="20"/>
      <c r="F7242" s="36"/>
    </row>
    <row r="7243" spans="1:6" s="11" customFormat="1" ht="111" customHeight="1">
      <c r="A7243" s="23"/>
      <c r="B7243" s="382" t="s">
        <v>4762</v>
      </c>
      <c r="C7243" s="40"/>
      <c r="D7243" s="41"/>
      <c r="E7243" s="20"/>
      <c r="F7243" s="36"/>
    </row>
    <row r="7244" spans="1:6" s="11" customFormat="1" ht="24.75" customHeight="1">
      <c r="A7244" s="23"/>
      <c r="B7244" s="383" t="s">
        <v>583</v>
      </c>
      <c r="C7244" s="40">
        <v>1</v>
      </c>
      <c r="D7244" s="41" t="s">
        <v>38</v>
      </c>
      <c r="E7244" s="20"/>
      <c r="F7244" s="36">
        <f t="shared" si="101"/>
        <v>0</v>
      </c>
    </row>
    <row r="7245" spans="1:6" s="11" customFormat="1" ht="30" customHeight="1">
      <c r="A7245" s="23" t="s">
        <v>331</v>
      </c>
      <c r="B7245" s="384" t="s">
        <v>4763</v>
      </c>
      <c r="C7245" s="40"/>
      <c r="D7245" s="41"/>
      <c r="E7245" s="20"/>
      <c r="F7245" s="36"/>
    </row>
    <row r="7246" spans="1:6" s="11" customFormat="1" ht="24.75" customHeight="1">
      <c r="A7246" s="23"/>
      <c r="B7246" s="383" t="s">
        <v>4764</v>
      </c>
      <c r="C7246" s="40">
        <v>1</v>
      </c>
      <c r="D7246" s="41" t="s">
        <v>38</v>
      </c>
      <c r="E7246" s="20"/>
      <c r="F7246" s="36">
        <f t="shared" si="101"/>
        <v>0</v>
      </c>
    </row>
    <row r="7247" spans="1:6" s="11" customFormat="1" ht="29.25" customHeight="1">
      <c r="A7247" s="23" t="s">
        <v>332</v>
      </c>
      <c r="B7247" s="72" t="s">
        <v>4765</v>
      </c>
      <c r="C7247" s="40">
        <v>10</v>
      </c>
      <c r="D7247" s="41" t="s">
        <v>4767</v>
      </c>
      <c r="E7247" s="20"/>
      <c r="F7247" s="36">
        <f t="shared" si="101"/>
        <v>0</v>
      </c>
    </row>
    <row r="7248" spans="1:6" s="11" customFormat="1" ht="42.75" customHeight="1">
      <c r="A7248" s="23" t="s">
        <v>333</v>
      </c>
      <c r="B7248" s="73" t="s">
        <v>4766</v>
      </c>
      <c r="C7248" s="40">
        <v>1</v>
      </c>
      <c r="D7248" s="41" t="s">
        <v>38</v>
      </c>
      <c r="E7248" s="20"/>
      <c r="F7248" s="36">
        <f t="shared" si="101"/>
        <v>0</v>
      </c>
    </row>
    <row r="7249" spans="1:6" s="11" customFormat="1" ht="24.75" customHeight="1">
      <c r="A7249" s="23" t="s">
        <v>336</v>
      </c>
      <c r="B7249" s="73" t="s">
        <v>4768</v>
      </c>
      <c r="C7249" s="40">
        <v>1</v>
      </c>
      <c r="D7249" s="41" t="s">
        <v>38</v>
      </c>
      <c r="E7249" s="20"/>
      <c r="F7249" s="36">
        <f t="shared" si="101"/>
        <v>0</v>
      </c>
    </row>
    <row r="7250" spans="1:6" s="11" customFormat="1" ht="24.75" customHeight="1">
      <c r="A7250" s="23" t="s">
        <v>337</v>
      </c>
      <c r="B7250" s="365" t="s">
        <v>4769</v>
      </c>
      <c r="C7250" s="40"/>
      <c r="D7250" s="41"/>
      <c r="E7250" s="20"/>
      <c r="F7250" s="36"/>
    </row>
    <row r="7251" spans="1:6" s="11" customFormat="1" ht="24.75" customHeight="1">
      <c r="A7251" s="23"/>
      <c r="B7251" s="365" t="s">
        <v>647</v>
      </c>
      <c r="C7251" s="40">
        <v>4</v>
      </c>
      <c r="D7251" s="41" t="s">
        <v>4547</v>
      </c>
      <c r="E7251" s="20"/>
      <c r="F7251" s="36">
        <f t="shared" si="101"/>
        <v>0</v>
      </c>
    </row>
    <row r="7252" spans="1:6" s="11" customFormat="1" ht="24.75" customHeight="1">
      <c r="A7252" s="23" t="s">
        <v>338</v>
      </c>
      <c r="B7252" s="365" t="s">
        <v>4770</v>
      </c>
      <c r="C7252" s="40"/>
      <c r="D7252" s="41"/>
      <c r="E7252" s="20"/>
      <c r="F7252" s="36"/>
    </row>
    <row r="7253" spans="1:6" s="11" customFormat="1" ht="24.75" customHeight="1">
      <c r="A7253" s="23"/>
      <c r="B7253" s="365" t="s">
        <v>4618</v>
      </c>
      <c r="C7253" s="40"/>
      <c r="D7253" s="41"/>
      <c r="E7253" s="20"/>
      <c r="F7253" s="36"/>
    </row>
    <row r="7254" spans="1:6" s="11" customFormat="1" ht="24.75" customHeight="1">
      <c r="A7254" s="23"/>
      <c r="B7254" s="365" t="s">
        <v>4771</v>
      </c>
      <c r="C7254" s="40"/>
      <c r="D7254" s="41"/>
      <c r="E7254" s="20"/>
      <c r="F7254" s="36"/>
    </row>
    <row r="7255" spans="1:6" s="11" customFormat="1" ht="24.75" customHeight="1">
      <c r="A7255" s="23"/>
      <c r="B7255" s="365" t="s">
        <v>4772</v>
      </c>
      <c r="C7255" s="40">
        <v>20</v>
      </c>
      <c r="D7255" s="41" t="s">
        <v>390</v>
      </c>
      <c r="E7255" s="20"/>
      <c r="F7255" s="36">
        <f t="shared" si="101"/>
        <v>0</v>
      </c>
    </row>
    <row r="7256" spans="1:6" s="11" customFormat="1" ht="24.75" customHeight="1">
      <c r="A7256" s="23"/>
      <c r="B7256" s="365" t="s">
        <v>4773</v>
      </c>
      <c r="C7256" s="40">
        <v>1</v>
      </c>
      <c r="D7256" s="41" t="s">
        <v>19</v>
      </c>
      <c r="E7256" s="20"/>
      <c r="F7256" s="36">
        <f t="shared" si="101"/>
        <v>0</v>
      </c>
    </row>
    <row r="7257" spans="1:6" s="11" customFormat="1" ht="24.75" customHeight="1">
      <c r="A7257" s="23"/>
      <c r="B7257" s="365" t="s">
        <v>4774</v>
      </c>
      <c r="C7257" s="40"/>
      <c r="D7257" s="41"/>
      <c r="E7257" s="20"/>
      <c r="F7257" s="36"/>
    </row>
    <row r="7258" spans="1:6" s="11" customFormat="1" ht="24.75" customHeight="1">
      <c r="A7258" s="23" t="s">
        <v>343</v>
      </c>
      <c r="B7258" s="365" t="s">
        <v>4622</v>
      </c>
      <c r="C7258" s="40">
        <v>1</v>
      </c>
      <c r="D7258" s="41" t="s">
        <v>38</v>
      </c>
      <c r="E7258" s="20"/>
      <c r="F7258" s="36">
        <f t="shared" si="101"/>
        <v>0</v>
      </c>
    </row>
    <row r="7259" spans="1:6" s="11" customFormat="1" ht="39" customHeight="1" thickBot="1">
      <c r="A7259" s="23" t="s">
        <v>344</v>
      </c>
      <c r="B7259" s="73" t="s">
        <v>3097</v>
      </c>
      <c r="C7259" s="40">
        <v>1</v>
      </c>
      <c r="D7259" s="41" t="s">
        <v>38</v>
      </c>
      <c r="E7259" s="20"/>
      <c r="F7259" s="36">
        <f t="shared" si="101"/>
        <v>0</v>
      </c>
    </row>
    <row r="7260" spans="1:6" s="11" customFormat="1" ht="18.75" customHeight="1" thickBot="1">
      <c r="A7260" s="37"/>
      <c r="B7260" s="261" t="s">
        <v>4734</v>
      </c>
      <c r="C7260" s="262"/>
      <c r="D7260" s="263"/>
      <c r="E7260" s="38"/>
      <c r="F7260" s="39">
        <f>SUM(F7212:F7259)</f>
        <v>0</v>
      </c>
    </row>
    <row r="7261" spans="1:6" s="11" customFormat="1" ht="10.5" customHeight="1">
      <c r="A7261" s="12"/>
      <c r="B7261" s="54"/>
      <c r="C7261" s="43"/>
      <c r="D7261" s="44"/>
      <c r="E7261" s="45"/>
      <c r="F7261" s="45"/>
    </row>
    <row r="7262" spans="1:6" s="11" customFormat="1" ht="12.75" customHeight="1">
      <c r="A7262" s="62" t="s">
        <v>1</v>
      </c>
      <c r="B7262" s="63" t="s">
        <v>4737</v>
      </c>
      <c r="C7262" s="64"/>
      <c r="D7262" s="65"/>
      <c r="E7262" s="66"/>
      <c r="F7262" s="66"/>
    </row>
    <row r="7263" spans="1:6" s="11" customFormat="1" ht="10.5" customHeight="1" thickBot="1">
      <c r="A7263" s="12"/>
      <c r="B7263" s="54"/>
      <c r="C7263" s="43"/>
      <c r="D7263" s="44"/>
      <c r="E7263" s="45"/>
      <c r="F7263" s="45"/>
    </row>
    <row r="7264" spans="1:6" s="12" customFormat="1" ht="24" customHeight="1">
      <c r="A7264" s="27" t="s">
        <v>4</v>
      </c>
      <c r="B7264" s="28" t="s">
        <v>5</v>
      </c>
      <c r="C7264" s="15" t="s">
        <v>6</v>
      </c>
      <c r="D7264" s="32" t="s">
        <v>7</v>
      </c>
      <c r="E7264" s="31" t="s">
        <v>9</v>
      </c>
      <c r="F7264" s="16" t="s">
        <v>10</v>
      </c>
    </row>
    <row r="7265" spans="1:6" s="12" customFormat="1" ht="15" customHeight="1" thickBot="1">
      <c r="A7265" s="29" t="s">
        <v>8</v>
      </c>
      <c r="B7265" s="30">
        <v>1</v>
      </c>
      <c r="C7265" s="17">
        <v>2</v>
      </c>
      <c r="D7265" s="33">
        <v>3</v>
      </c>
      <c r="E7265" s="18">
        <v>4</v>
      </c>
      <c r="F7265" s="19" t="s">
        <v>17</v>
      </c>
    </row>
    <row r="7266" spans="1:6" s="11" customFormat="1" ht="25.5" customHeight="1">
      <c r="A7266" s="34" t="s">
        <v>0</v>
      </c>
      <c r="B7266" s="365" t="s">
        <v>4776</v>
      </c>
      <c r="C7266" s="40"/>
      <c r="D7266" s="42"/>
      <c r="E7266" s="20"/>
      <c r="F7266" s="36"/>
    </row>
    <row r="7267" spans="1:6" s="11" customFormat="1" ht="90" customHeight="1">
      <c r="A7267" s="23"/>
      <c r="B7267" s="72" t="s">
        <v>4777</v>
      </c>
      <c r="C7267" s="40"/>
      <c r="D7267" s="41"/>
      <c r="E7267" s="20"/>
      <c r="F7267" s="36"/>
    </row>
    <row r="7268" spans="1:6" s="11" customFormat="1" ht="60" customHeight="1">
      <c r="A7268" s="23"/>
      <c r="B7268" s="72" t="s">
        <v>4778</v>
      </c>
      <c r="C7268" s="40"/>
      <c r="D7268" s="41"/>
      <c r="E7268" s="20"/>
      <c r="F7268" s="36"/>
    </row>
    <row r="7269" spans="1:6" s="11" customFormat="1" ht="18.75" customHeight="1">
      <c r="A7269" s="23"/>
      <c r="B7269" s="72" t="s">
        <v>4779</v>
      </c>
      <c r="C7269" s="40"/>
      <c r="D7269" s="41"/>
      <c r="E7269" s="20"/>
      <c r="F7269" s="36"/>
    </row>
    <row r="7270" spans="1:6" s="11" customFormat="1" ht="24.75" customHeight="1">
      <c r="A7270" s="23"/>
      <c r="B7270" s="72" t="s">
        <v>4780</v>
      </c>
      <c r="C7270" s="40"/>
      <c r="D7270" s="41"/>
      <c r="E7270" s="20"/>
      <c r="F7270" s="36"/>
    </row>
    <row r="7271" spans="1:6" s="11" customFormat="1" ht="20.25" customHeight="1">
      <c r="A7271" s="23"/>
      <c r="B7271" s="70" t="s">
        <v>4781</v>
      </c>
      <c r="C7271" s="40"/>
      <c r="D7271" s="41"/>
      <c r="E7271" s="20"/>
      <c r="F7271" s="36"/>
    </row>
    <row r="7272" spans="1:6" s="11" customFormat="1" ht="20.25" customHeight="1">
      <c r="A7272" s="23"/>
      <c r="B7272" s="70" t="s">
        <v>4782</v>
      </c>
      <c r="C7272" s="40"/>
      <c r="D7272" s="41"/>
      <c r="E7272" s="20"/>
      <c r="F7272" s="36"/>
    </row>
    <row r="7273" spans="1:6" s="11" customFormat="1" ht="20.25" customHeight="1">
      <c r="A7273" s="23"/>
      <c r="B7273" s="70" t="s">
        <v>4783</v>
      </c>
      <c r="C7273" s="40"/>
      <c r="D7273" s="41"/>
      <c r="E7273" s="20"/>
      <c r="F7273" s="36"/>
    </row>
    <row r="7274" spans="1:6" s="11" customFormat="1" ht="20.25" customHeight="1">
      <c r="A7274" s="23"/>
      <c r="B7274" s="73" t="s">
        <v>4784</v>
      </c>
      <c r="C7274" s="40"/>
      <c r="D7274" s="41"/>
      <c r="E7274" s="20"/>
      <c r="F7274" s="36"/>
    </row>
    <row r="7275" spans="1:6" s="11" customFormat="1" ht="20.25" customHeight="1">
      <c r="A7275" s="23"/>
      <c r="B7275" s="72" t="s">
        <v>4785</v>
      </c>
      <c r="C7275" s="40">
        <v>2</v>
      </c>
      <c r="D7275" s="41" t="s">
        <v>38</v>
      </c>
      <c r="E7275" s="20"/>
      <c r="F7275" s="36">
        <f t="shared" ref="F7275:F7361" si="102">C7275*E7275</f>
        <v>0</v>
      </c>
    </row>
    <row r="7276" spans="1:6" s="11" customFormat="1" ht="20.25" customHeight="1">
      <c r="A7276" s="23" t="s">
        <v>1</v>
      </c>
      <c r="B7276" s="72" t="s">
        <v>4786</v>
      </c>
      <c r="C7276" s="40"/>
      <c r="D7276" s="41"/>
      <c r="E7276" s="20"/>
      <c r="F7276" s="36"/>
    </row>
    <row r="7277" spans="1:6" s="11" customFormat="1" ht="78" customHeight="1">
      <c r="A7277" s="23"/>
      <c r="B7277" s="72" t="s">
        <v>4787</v>
      </c>
      <c r="C7277" s="40"/>
      <c r="D7277" s="41"/>
      <c r="E7277" s="20"/>
      <c r="F7277" s="36"/>
    </row>
    <row r="7278" spans="1:6" s="11" customFormat="1" ht="23.25" customHeight="1">
      <c r="A7278" s="23"/>
      <c r="B7278" s="73" t="s">
        <v>4788</v>
      </c>
      <c r="C7278" s="40"/>
      <c r="D7278" s="41"/>
      <c r="E7278" s="20"/>
      <c r="F7278" s="36"/>
    </row>
    <row r="7279" spans="1:6" s="11" customFormat="1" ht="23.25" customHeight="1">
      <c r="A7279" s="23"/>
      <c r="B7279" s="365" t="s">
        <v>4789</v>
      </c>
      <c r="C7279" s="40">
        <v>1</v>
      </c>
      <c r="D7279" s="41" t="s">
        <v>38</v>
      </c>
      <c r="E7279" s="20"/>
      <c r="F7279" s="36">
        <f t="shared" si="102"/>
        <v>0</v>
      </c>
    </row>
    <row r="7280" spans="1:6" s="11" customFormat="1" ht="24.75" customHeight="1">
      <c r="A7280" s="23" t="s">
        <v>2</v>
      </c>
      <c r="B7280" s="70" t="s">
        <v>4790</v>
      </c>
      <c r="C7280" s="40"/>
      <c r="D7280" s="41"/>
      <c r="E7280" s="20"/>
      <c r="F7280" s="36"/>
    </row>
    <row r="7281" spans="1:6" s="11" customFormat="1" ht="35.25" customHeight="1">
      <c r="A7281" s="23"/>
      <c r="B7281" s="72" t="s">
        <v>4791</v>
      </c>
      <c r="C7281" s="40"/>
      <c r="D7281" s="41"/>
      <c r="E7281" s="20"/>
      <c r="F7281" s="36"/>
    </row>
    <row r="7282" spans="1:6" s="11" customFormat="1" ht="21" customHeight="1">
      <c r="A7282" s="23"/>
      <c r="B7282" s="72" t="s">
        <v>4792</v>
      </c>
      <c r="C7282" s="40"/>
      <c r="D7282" s="41"/>
      <c r="E7282" s="20"/>
      <c r="F7282" s="36"/>
    </row>
    <row r="7283" spans="1:6" s="11" customFormat="1" ht="21" customHeight="1">
      <c r="A7283" s="23"/>
      <c r="B7283" s="72" t="s">
        <v>4793</v>
      </c>
      <c r="C7283" s="40"/>
      <c r="D7283" s="41"/>
      <c r="E7283" s="20"/>
      <c r="F7283" s="36"/>
    </row>
    <row r="7284" spans="1:6" s="11" customFormat="1" ht="21" customHeight="1">
      <c r="A7284" s="23"/>
      <c r="B7284" s="72" t="s">
        <v>4794</v>
      </c>
      <c r="C7284" s="40"/>
      <c r="D7284" s="41"/>
      <c r="E7284" s="20"/>
      <c r="F7284" s="36"/>
    </row>
    <row r="7285" spans="1:6" s="11" customFormat="1" ht="21" customHeight="1">
      <c r="A7285" s="23"/>
      <c r="B7285" s="228" t="s">
        <v>4795</v>
      </c>
      <c r="C7285" s="40"/>
      <c r="D7285" s="41"/>
      <c r="E7285" s="20"/>
      <c r="F7285" s="36"/>
    </row>
    <row r="7286" spans="1:6" s="11" customFormat="1" ht="39" customHeight="1">
      <c r="A7286" s="23"/>
      <c r="B7286" s="72" t="s">
        <v>4796</v>
      </c>
      <c r="C7286" s="40"/>
      <c r="D7286" s="41"/>
      <c r="E7286" s="20"/>
      <c r="F7286" s="36"/>
    </row>
    <row r="7287" spans="1:6" s="11" customFormat="1" ht="19.5" customHeight="1">
      <c r="A7287" s="23"/>
      <c r="B7287" s="72" t="s">
        <v>4797</v>
      </c>
      <c r="C7287" s="40"/>
      <c r="D7287" s="41"/>
      <c r="E7287" s="20"/>
      <c r="F7287" s="36"/>
    </row>
    <row r="7288" spans="1:6" s="11" customFormat="1" ht="24.75" customHeight="1">
      <c r="A7288" s="23"/>
      <c r="B7288" s="73" t="s">
        <v>4798</v>
      </c>
      <c r="C7288" s="40">
        <v>2</v>
      </c>
      <c r="D7288" s="41" t="s">
        <v>38</v>
      </c>
      <c r="E7288" s="20"/>
      <c r="F7288" s="36">
        <f t="shared" si="102"/>
        <v>0</v>
      </c>
    </row>
    <row r="7289" spans="1:6" s="11" customFormat="1" ht="43.5" customHeight="1">
      <c r="A7289" s="23" t="s">
        <v>3</v>
      </c>
      <c r="B7289" s="73" t="s">
        <v>4799</v>
      </c>
      <c r="C7289" s="40">
        <v>2</v>
      </c>
      <c r="D7289" s="41" t="s">
        <v>38</v>
      </c>
      <c r="E7289" s="20"/>
      <c r="F7289" s="36">
        <f t="shared" si="102"/>
        <v>0</v>
      </c>
    </row>
    <row r="7290" spans="1:6" s="11" customFormat="1" ht="24.75" customHeight="1">
      <c r="A7290" s="23" t="s">
        <v>29</v>
      </c>
      <c r="B7290" s="73" t="s">
        <v>4800</v>
      </c>
      <c r="C7290" s="40">
        <v>2</v>
      </c>
      <c r="D7290" s="41" t="s">
        <v>38</v>
      </c>
      <c r="E7290" s="20"/>
      <c r="F7290" s="36">
        <f t="shared" si="102"/>
        <v>0</v>
      </c>
    </row>
    <row r="7291" spans="1:6" s="11" customFormat="1" ht="24.75" customHeight="1">
      <c r="A7291" s="23" t="s">
        <v>42</v>
      </c>
      <c r="B7291" s="117" t="s">
        <v>4801</v>
      </c>
      <c r="C7291" s="40"/>
      <c r="D7291" s="41"/>
      <c r="E7291" s="20"/>
      <c r="F7291" s="36"/>
    </row>
    <row r="7292" spans="1:6" s="11" customFormat="1" ht="60.75" customHeight="1">
      <c r="A7292" s="23"/>
      <c r="B7292" s="385" t="s">
        <v>4802</v>
      </c>
      <c r="C7292" s="40"/>
      <c r="D7292" s="41"/>
      <c r="E7292" s="20"/>
      <c r="F7292" s="36"/>
    </row>
    <row r="7293" spans="1:6" s="11" customFormat="1" ht="23.25" customHeight="1">
      <c r="A7293" s="23"/>
      <c r="B7293" s="73" t="s">
        <v>4803</v>
      </c>
      <c r="C7293" s="40">
        <v>1</v>
      </c>
      <c r="D7293" s="41" t="s">
        <v>19</v>
      </c>
      <c r="E7293" s="20"/>
      <c r="F7293" s="36">
        <f t="shared" si="102"/>
        <v>0</v>
      </c>
    </row>
    <row r="7294" spans="1:6" s="11" customFormat="1" ht="24.75" customHeight="1">
      <c r="A7294" s="23"/>
      <c r="B7294" s="117" t="s">
        <v>4804</v>
      </c>
      <c r="C7294" s="40"/>
      <c r="D7294" s="41"/>
      <c r="E7294" s="20"/>
      <c r="F7294" s="36"/>
    </row>
    <row r="7295" spans="1:6" s="11" customFormat="1" ht="29.25" customHeight="1">
      <c r="A7295" s="23" t="s">
        <v>43</v>
      </c>
      <c r="B7295" s="386" t="s">
        <v>4805</v>
      </c>
      <c r="C7295" s="40"/>
      <c r="D7295" s="41"/>
      <c r="E7295" s="20"/>
      <c r="F7295" s="36"/>
    </row>
    <row r="7296" spans="1:6" s="11" customFormat="1" ht="17.25" customHeight="1">
      <c r="A7296" s="23"/>
      <c r="B7296" s="72" t="s">
        <v>4806</v>
      </c>
      <c r="C7296" s="40"/>
      <c r="D7296" s="41"/>
      <c r="E7296" s="20"/>
      <c r="F7296" s="36"/>
    </row>
    <row r="7297" spans="1:6" s="11" customFormat="1" ht="17.25" customHeight="1">
      <c r="A7297" s="23"/>
      <c r="B7297" s="72" t="s">
        <v>4807</v>
      </c>
      <c r="C7297" s="40"/>
      <c r="D7297" s="41"/>
      <c r="E7297" s="20"/>
      <c r="F7297" s="36"/>
    </row>
    <row r="7298" spans="1:6" s="11" customFormat="1" ht="17.25" customHeight="1">
      <c r="A7298" s="23"/>
      <c r="B7298" s="117" t="s">
        <v>4808</v>
      </c>
      <c r="C7298" s="40"/>
      <c r="D7298" s="41"/>
      <c r="E7298" s="20"/>
      <c r="F7298" s="36"/>
    </row>
    <row r="7299" spans="1:6" s="11" customFormat="1" ht="24" customHeight="1">
      <c r="A7299" s="23"/>
      <c r="B7299" s="117" t="s">
        <v>4809</v>
      </c>
      <c r="C7299" s="40">
        <v>1</v>
      </c>
      <c r="D7299" s="41" t="s">
        <v>19</v>
      </c>
      <c r="E7299" s="20"/>
      <c r="F7299" s="36">
        <f t="shared" si="102"/>
        <v>0</v>
      </c>
    </row>
    <row r="7300" spans="1:6" s="11" customFormat="1" ht="17.25" customHeight="1">
      <c r="A7300" s="23"/>
      <c r="B7300" s="386" t="s">
        <v>4810</v>
      </c>
      <c r="C7300" s="40"/>
      <c r="D7300" s="41"/>
      <c r="E7300" s="20"/>
      <c r="F7300" s="36"/>
    </row>
    <row r="7301" spans="1:6" s="11" customFormat="1" ht="24.75" customHeight="1">
      <c r="A7301" s="23" t="s">
        <v>44</v>
      </c>
      <c r="B7301" s="117" t="s">
        <v>4811</v>
      </c>
      <c r="C7301" s="40"/>
      <c r="D7301" s="41"/>
      <c r="E7301" s="20"/>
      <c r="F7301" s="36"/>
    </row>
    <row r="7302" spans="1:6" s="11" customFormat="1" ht="45" customHeight="1">
      <c r="A7302" s="23"/>
      <c r="B7302" s="386" t="s">
        <v>4812</v>
      </c>
      <c r="C7302" s="40"/>
      <c r="D7302" s="41"/>
      <c r="E7302" s="20"/>
      <c r="F7302" s="36"/>
    </row>
    <row r="7303" spans="1:6" s="11" customFormat="1" ht="18.75" customHeight="1">
      <c r="A7303" s="23"/>
      <c r="B7303" s="72" t="s">
        <v>4813</v>
      </c>
      <c r="C7303" s="40"/>
      <c r="D7303" s="41"/>
      <c r="E7303" s="20"/>
      <c r="F7303" s="36"/>
    </row>
    <row r="7304" spans="1:6" s="11" customFormat="1" ht="18.75" customHeight="1">
      <c r="A7304" s="23"/>
      <c r="B7304" s="72" t="s">
        <v>4814</v>
      </c>
      <c r="C7304" s="40"/>
      <c r="D7304" s="41"/>
      <c r="E7304" s="20"/>
      <c r="F7304" s="36"/>
    </row>
    <row r="7305" spans="1:6" s="11" customFormat="1" ht="18.75" customHeight="1">
      <c r="A7305" s="23"/>
      <c r="B7305" s="72" t="s">
        <v>4815</v>
      </c>
      <c r="C7305" s="40"/>
      <c r="D7305" s="41"/>
      <c r="E7305" s="20"/>
      <c r="F7305" s="36"/>
    </row>
    <row r="7306" spans="1:6" s="11" customFormat="1" ht="21" customHeight="1">
      <c r="A7306" s="23"/>
      <c r="B7306" s="117" t="s">
        <v>4816</v>
      </c>
      <c r="C7306" s="40">
        <v>1</v>
      </c>
      <c r="D7306" s="41" t="s">
        <v>19</v>
      </c>
      <c r="E7306" s="20"/>
      <c r="F7306" s="36">
        <f t="shared" si="102"/>
        <v>0</v>
      </c>
    </row>
    <row r="7307" spans="1:6" s="11" customFormat="1" ht="17.25" customHeight="1">
      <c r="A7307" s="23"/>
      <c r="B7307" s="386" t="s">
        <v>4810</v>
      </c>
      <c r="C7307" s="40"/>
      <c r="D7307" s="41"/>
      <c r="E7307" s="20"/>
      <c r="F7307" s="36"/>
    </row>
    <row r="7308" spans="1:6" s="11" customFormat="1" ht="19.5" customHeight="1">
      <c r="A7308" s="23" t="s">
        <v>45</v>
      </c>
      <c r="B7308" s="117" t="s">
        <v>4817</v>
      </c>
      <c r="C7308" s="40"/>
      <c r="D7308" s="41"/>
      <c r="E7308" s="20"/>
      <c r="F7308" s="36"/>
    </row>
    <row r="7309" spans="1:6" s="11" customFormat="1" ht="19.5" customHeight="1">
      <c r="A7309" s="23"/>
      <c r="B7309" s="385" t="s">
        <v>4818</v>
      </c>
      <c r="C7309" s="40"/>
      <c r="D7309" s="41"/>
      <c r="E7309" s="20"/>
      <c r="F7309" s="36"/>
    </row>
    <row r="7310" spans="1:6" s="11" customFormat="1" ht="17.25" customHeight="1">
      <c r="A7310" s="23"/>
      <c r="B7310" s="72" t="s">
        <v>4783</v>
      </c>
      <c r="C7310" s="40"/>
      <c r="D7310" s="41"/>
      <c r="E7310" s="20"/>
      <c r="F7310" s="36"/>
    </row>
    <row r="7311" spans="1:6" s="11" customFormat="1" ht="17.25" customHeight="1">
      <c r="A7311" s="23"/>
      <c r="B7311" s="72" t="s">
        <v>4819</v>
      </c>
      <c r="C7311" s="40"/>
      <c r="D7311" s="41"/>
      <c r="E7311" s="20"/>
      <c r="F7311" s="36"/>
    </row>
    <row r="7312" spans="1:6" s="11" customFormat="1" ht="17.25" customHeight="1">
      <c r="A7312" s="23"/>
      <c r="B7312" s="72" t="s">
        <v>4820</v>
      </c>
      <c r="C7312" s="40"/>
      <c r="D7312" s="41"/>
      <c r="E7312" s="20"/>
      <c r="F7312" s="36"/>
    </row>
    <row r="7313" spans="1:6" s="11" customFormat="1" ht="17.25" customHeight="1">
      <c r="A7313" s="23"/>
      <c r="B7313" s="117" t="s">
        <v>4821</v>
      </c>
      <c r="C7313" s="40"/>
      <c r="D7313" s="41"/>
      <c r="E7313" s="20"/>
      <c r="F7313" s="36"/>
    </row>
    <row r="7314" spans="1:6" s="11" customFormat="1" ht="17.25" customHeight="1">
      <c r="A7314" s="23"/>
      <c r="B7314" s="73" t="s">
        <v>4822</v>
      </c>
      <c r="C7314" s="40"/>
      <c r="D7314" s="41"/>
      <c r="E7314" s="20"/>
      <c r="F7314" s="36"/>
    </row>
    <row r="7315" spans="1:6" s="11" customFormat="1" ht="21.75" customHeight="1">
      <c r="A7315" s="23"/>
      <c r="B7315" s="119" t="s">
        <v>4823</v>
      </c>
      <c r="C7315" s="40">
        <v>1</v>
      </c>
      <c r="D7315" s="41" t="s">
        <v>19</v>
      </c>
      <c r="E7315" s="20"/>
      <c r="F7315" s="36">
        <f t="shared" si="102"/>
        <v>0</v>
      </c>
    </row>
    <row r="7316" spans="1:6" s="11" customFormat="1" ht="24.75" customHeight="1">
      <c r="A7316" s="23" t="s">
        <v>46</v>
      </c>
      <c r="B7316" s="73" t="s">
        <v>4824</v>
      </c>
      <c r="C7316" s="40"/>
      <c r="D7316" s="41"/>
      <c r="E7316" s="20"/>
      <c r="F7316" s="36"/>
    </row>
    <row r="7317" spans="1:6" s="11" customFormat="1" ht="39.75" customHeight="1">
      <c r="A7317" s="23"/>
      <c r="B7317" s="385" t="s">
        <v>4825</v>
      </c>
      <c r="C7317" s="40"/>
      <c r="D7317" s="41"/>
      <c r="E7317" s="20"/>
      <c r="F7317" s="36"/>
    </row>
    <row r="7318" spans="1:6" s="11" customFormat="1" ht="24.75" customHeight="1">
      <c r="A7318" s="23"/>
      <c r="B7318" s="72" t="s">
        <v>4826</v>
      </c>
      <c r="C7318" s="40">
        <v>2</v>
      </c>
      <c r="D7318" s="41" t="s">
        <v>19</v>
      </c>
      <c r="E7318" s="20"/>
      <c r="F7318" s="36">
        <f t="shared" si="102"/>
        <v>0</v>
      </c>
    </row>
    <row r="7319" spans="1:6" s="11" customFormat="1" ht="24.75" customHeight="1">
      <c r="A7319" s="23" t="s">
        <v>47</v>
      </c>
      <c r="B7319" s="73" t="s">
        <v>4827</v>
      </c>
      <c r="C7319" s="40"/>
      <c r="D7319" s="41"/>
      <c r="E7319" s="20"/>
      <c r="F7319" s="36"/>
    </row>
    <row r="7320" spans="1:6" s="11" customFormat="1" ht="48" customHeight="1">
      <c r="A7320" s="23"/>
      <c r="B7320" s="385" t="s">
        <v>4828</v>
      </c>
      <c r="C7320" s="40"/>
      <c r="D7320" s="41"/>
      <c r="E7320" s="20"/>
      <c r="F7320" s="36"/>
    </row>
    <row r="7321" spans="1:6" s="11" customFormat="1" ht="21" customHeight="1">
      <c r="A7321" s="23"/>
      <c r="B7321" s="72" t="s">
        <v>4829</v>
      </c>
      <c r="C7321" s="40">
        <v>1</v>
      </c>
      <c r="D7321" s="41" t="s">
        <v>19</v>
      </c>
      <c r="E7321" s="20"/>
      <c r="F7321" s="36">
        <f t="shared" si="102"/>
        <v>0</v>
      </c>
    </row>
    <row r="7322" spans="1:6" s="11" customFormat="1" ht="21" customHeight="1">
      <c r="A7322" s="23"/>
      <c r="B7322" s="72" t="s">
        <v>4830</v>
      </c>
      <c r="C7322" s="40">
        <v>1</v>
      </c>
      <c r="D7322" s="41" t="s">
        <v>19</v>
      </c>
      <c r="E7322" s="20"/>
      <c r="F7322" s="36">
        <f t="shared" si="102"/>
        <v>0</v>
      </c>
    </row>
    <row r="7323" spans="1:6" s="11" customFormat="1" ht="24.75" customHeight="1">
      <c r="A7323" s="23" t="s">
        <v>48</v>
      </c>
      <c r="B7323" s="73" t="s">
        <v>4831</v>
      </c>
      <c r="C7323" s="40"/>
      <c r="D7323" s="41"/>
      <c r="E7323" s="20"/>
      <c r="F7323" s="36"/>
    </row>
    <row r="7324" spans="1:6" s="11" customFormat="1" ht="54.75" customHeight="1">
      <c r="A7324" s="23"/>
      <c r="B7324" s="72" t="s">
        <v>4832</v>
      </c>
      <c r="C7324" s="40"/>
      <c r="D7324" s="41"/>
      <c r="E7324" s="20"/>
      <c r="F7324" s="36"/>
    </row>
    <row r="7325" spans="1:6" s="11" customFormat="1" ht="18" customHeight="1">
      <c r="A7325" s="23"/>
      <c r="B7325" s="72" t="s">
        <v>4833</v>
      </c>
      <c r="C7325" s="40">
        <v>2</v>
      </c>
      <c r="D7325" s="41" t="s">
        <v>390</v>
      </c>
      <c r="E7325" s="20"/>
      <c r="F7325" s="36">
        <f t="shared" si="102"/>
        <v>0</v>
      </c>
    </row>
    <row r="7326" spans="1:6" s="11" customFormat="1" ht="18" customHeight="1">
      <c r="A7326" s="23"/>
      <c r="B7326" s="72" t="s">
        <v>4834</v>
      </c>
      <c r="C7326" s="40">
        <v>5</v>
      </c>
      <c r="D7326" s="41" t="s">
        <v>390</v>
      </c>
      <c r="E7326" s="20"/>
      <c r="F7326" s="36">
        <f t="shared" si="102"/>
        <v>0</v>
      </c>
    </row>
    <row r="7327" spans="1:6" s="11" customFormat="1" ht="18" customHeight="1">
      <c r="A7327" s="23"/>
      <c r="B7327" s="72" t="s">
        <v>4835</v>
      </c>
      <c r="C7327" s="40">
        <v>50</v>
      </c>
      <c r="D7327" s="41" t="s">
        <v>390</v>
      </c>
      <c r="E7327" s="20"/>
      <c r="F7327" s="36">
        <f t="shared" si="102"/>
        <v>0</v>
      </c>
    </row>
    <row r="7328" spans="1:6" s="11" customFormat="1" ht="60" customHeight="1">
      <c r="A7328" s="23" t="s">
        <v>49</v>
      </c>
      <c r="B7328" s="386" t="s">
        <v>4836</v>
      </c>
      <c r="C7328" s="40"/>
      <c r="D7328" s="41"/>
      <c r="E7328" s="20"/>
      <c r="F7328" s="36"/>
    </row>
    <row r="7329" spans="1:6" s="11" customFormat="1" ht="22.5" customHeight="1">
      <c r="A7329" s="23"/>
      <c r="B7329" s="73" t="s">
        <v>4837</v>
      </c>
      <c r="C7329" s="40">
        <v>24</v>
      </c>
      <c r="D7329" s="41" t="s">
        <v>390</v>
      </c>
      <c r="E7329" s="20"/>
      <c r="F7329" s="36">
        <f t="shared" si="102"/>
        <v>0</v>
      </c>
    </row>
    <row r="7330" spans="1:6" s="11" customFormat="1" ht="20.25" customHeight="1">
      <c r="A7330" s="23" t="s">
        <v>50</v>
      </c>
      <c r="B7330" s="73" t="s">
        <v>4838</v>
      </c>
      <c r="C7330" s="40"/>
      <c r="D7330" s="41"/>
      <c r="E7330" s="20"/>
      <c r="F7330" s="36"/>
    </row>
    <row r="7331" spans="1:6" s="11" customFormat="1" ht="133.5" customHeight="1">
      <c r="A7331" s="23"/>
      <c r="B7331" s="73" t="s">
        <v>4839</v>
      </c>
      <c r="C7331" s="40"/>
      <c r="D7331" s="41"/>
      <c r="E7331" s="20"/>
      <c r="F7331" s="36"/>
    </row>
    <row r="7332" spans="1:6" s="11" customFormat="1" ht="95.25" customHeight="1">
      <c r="A7332" s="23"/>
      <c r="B7332" s="73" t="s">
        <v>4840</v>
      </c>
      <c r="C7332" s="40"/>
      <c r="D7332" s="41"/>
      <c r="E7332" s="20"/>
      <c r="F7332" s="36"/>
    </row>
    <row r="7333" spans="1:6" s="11" customFormat="1" ht="30.75" customHeight="1">
      <c r="A7333" s="23"/>
      <c r="B7333" s="73" t="s">
        <v>4841</v>
      </c>
      <c r="C7333" s="40"/>
      <c r="D7333" s="41"/>
      <c r="E7333" s="20"/>
      <c r="F7333" s="36"/>
    </row>
    <row r="7334" spans="1:6" s="11" customFormat="1" ht="18" customHeight="1">
      <c r="A7334" s="23"/>
      <c r="B7334" s="73" t="s">
        <v>4842</v>
      </c>
      <c r="C7334" s="40"/>
      <c r="D7334" s="41"/>
      <c r="E7334" s="20"/>
      <c r="F7334" s="36"/>
    </row>
    <row r="7335" spans="1:6" s="11" customFormat="1" ht="19.5" customHeight="1">
      <c r="A7335" s="23"/>
      <c r="B7335" s="216" t="s">
        <v>4843</v>
      </c>
      <c r="C7335" s="40">
        <v>1</v>
      </c>
      <c r="D7335" s="41" t="s">
        <v>19</v>
      </c>
      <c r="E7335" s="20"/>
      <c r="F7335" s="36">
        <f t="shared" si="102"/>
        <v>0</v>
      </c>
    </row>
    <row r="7336" spans="1:6" s="11" customFormat="1" ht="19.5" customHeight="1">
      <c r="A7336" s="23"/>
      <c r="B7336" s="216" t="s">
        <v>4844</v>
      </c>
      <c r="C7336" s="40">
        <v>1</v>
      </c>
      <c r="D7336" s="41" t="s">
        <v>19</v>
      </c>
      <c r="E7336" s="20"/>
      <c r="F7336" s="36">
        <f t="shared" si="102"/>
        <v>0</v>
      </c>
    </row>
    <row r="7337" spans="1:6" s="11" customFormat="1" ht="35.25" customHeight="1">
      <c r="A7337" s="23" t="s">
        <v>51</v>
      </c>
      <c r="B7337" s="386" t="s">
        <v>4845</v>
      </c>
      <c r="C7337" s="40">
        <v>14</v>
      </c>
      <c r="D7337" s="41" t="s">
        <v>35</v>
      </c>
      <c r="E7337" s="20"/>
      <c r="F7337" s="36">
        <f t="shared" si="102"/>
        <v>0</v>
      </c>
    </row>
    <row r="7338" spans="1:6" s="11" customFormat="1" ht="26.25" customHeight="1">
      <c r="A7338" s="23" t="s">
        <v>52</v>
      </c>
      <c r="B7338" s="117" t="s">
        <v>4846</v>
      </c>
      <c r="C7338" s="40"/>
      <c r="D7338" s="41"/>
      <c r="E7338" s="20"/>
      <c r="F7338" s="36"/>
    </row>
    <row r="7339" spans="1:6" s="11" customFormat="1" ht="48.75" customHeight="1">
      <c r="A7339" s="23"/>
      <c r="B7339" s="385" t="s">
        <v>4847</v>
      </c>
      <c r="C7339" s="40"/>
      <c r="D7339" s="41"/>
      <c r="E7339" s="20"/>
      <c r="F7339" s="36"/>
    </row>
    <row r="7340" spans="1:6" s="11" customFormat="1" ht="19.5" customHeight="1">
      <c r="A7340" s="23"/>
      <c r="B7340" s="117" t="s">
        <v>4848</v>
      </c>
      <c r="C7340" s="40"/>
      <c r="D7340" s="41"/>
      <c r="E7340" s="20"/>
      <c r="F7340" s="36">
        <f t="shared" si="102"/>
        <v>0</v>
      </c>
    </row>
    <row r="7341" spans="1:6" s="11" customFormat="1" ht="20.25" customHeight="1">
      <c r="A7341" s="23"/>
      <c r="B7341" s="117" t="s">
        <v>4849</v>
      </c>
      <c r="C7341" s="40">
        <v>4</v>
      </c>
      <c r="D7341" s="41" t="s">
        <v>19</v>
      </c>
      <c r="E7341" s="20"/>
      <c r="F7341" s="36">
        <f t="shared" si="102"/>
        <v>0</v>
      </c>
    </row>
    <row r="7342" spans="1:6" s="11" customFormat="1" ht="69.75" customHeight="1">
      <c r="A7342" s="23" t="s">
        <v>53</v>
      </c>
      <c r="B7342" s="73" t="s">
        <v>4850</v>
      </c>
      <c r="C7342" s="40"/>
      <c r="D7342" s="41"/>
      <c r="E7342" s="20"/>
      <c r="F7342" s="36"/>
    </row>
    <row r="7343" spans="1:6" s="11" customFormat="1" ht="19.5" customHeight="1">
      <c r="A7343" s="23"/>
      <c r="B7343" s="387" t="s">
        <v>4851</v>
      </c>
      <c r="C7343" s="40">
        <v>1</v>
      </c>
      <c r="D7343" s="41" t="s">
        <v>38</v>
      </c>
      <c r="E7343" s="20"/>
      <c r="F7343" s="36">
        <f t="shared" si="102"/>
        <v>0</v>
      </c>
    </row>
    <row r="7344" spans="1:6" s="11" customFormat="1" ht="35.25" customHeight="1">
      <c r="A7344" s="23" t="s">
        <v>54</v>
      </c>
      <c r="B7344" s="217" t="s">
        <v>3074</v>
      </c>
      <c r="C7344" s="40"/>
      <c r="D7344" s="41"/>
      <c r="E7344" s="20"/>
      <c r="F7344" s="36"/>
    </row>
    <row r="7345" spans="1:6" s="11" customFormat="1" ht="27.75" customHeight="1">
      <c r="A7345" s="23"/>
      <c r="B7345" s="217" t="s">
        <v>3075</v>
      </c>
      <c r="C7345" s="40"/>
      <c r="D7345" s="41"/>
      <c r="E7345" s="20"/>
      <c r="F7345" s="36"/>
    </row>
    <row r="7346" spans="1:6" s="11" customFormat="1" ht="69.75" customHeight="1">
      <c r="A7346" s="23"/>
      <c r="B7346" s="217" t="s">
        <v>3076</v>
      </c>
      <c r="C7346" s="40"/>
      <c r="D7346" s="41"/>
      <c r="E7346" s="20"/>
      <c r="F7346" s="36"/>
    </row>
    <row r="7347" spans="1:6" s="11" customFormat="1" ht="18" customHeight="1">
      <c r="A7347" s="23"/>
      <c r="B7347" s="217" t="s">
        <v>3077</v>
      </c>
      <c r="C7347" s="40"/>
      <c r="D7347" s="41"/>
      <c r="E7347" s="20"/>
      <c r="F7347" s="36"/>
    </row>
    <row r="7348" spans="1:6" s="11" customFormat="1" ht="21.75" customHeight="1">
      <c r="A7348" s="23"/>
      <c r="B7348" s="217" t="s">
        <v>3078</v>
      </c>
      <c r="C7348" s="40">
        <v>1</v>
      </c>
      <c r="D7348" s="41" t="s">
        <v>35</v>
      </c>
      <c r="E7348" s="20"/>
      <c r="F7348" s="36">
        <f t="shared" si="102"/>
        <v>0</v>
      </c>
    </row>
    <row r="7349" spans="1:6" s="11" customFormat="1" ht="47.25" customHeight="1">
      <c r="A7349" s="23" t="s">
        <v>152</v>
      </c>
      <c r="B7349" s="217" t="s">
        <v>4852</v>
      </c>
      <c r="C7349" s="40"/>
      <c r="D7349" s="41"/>
      <c r="E7349" s="20"/>
      <c r="F7349" s="36"/>
    </row>
    <row r="7350" spans="1:6" s="11" customFormat="1" ht="21.75" customHeight="1">
      <c r="A7350" s="23"/>
      <c r="B7350" s="73" t="s">
        <v>4064</v>
      </c>
      <c r="C7350" s="40"/>
      <c r="D7350" s="41"/>
      <c r="E7350" s="20"/>
      <c r="F7350" s="36"/>
    </row>
    <row r="7351" spans="1:6" s="11" customFormat="1" ht="21.75" customHeight="1">
      <c r="A7351" s="23"/>
      <c r="B7351" s="216" t="s">
        <v>4065</v>
      </c>
      <c r="C7351" s="40">
        <v>5</v>
      </c>
      <c r="D7351" s="41" t="s">
        <v>35</v>
      </c>
      <c r="E7351" s="20"/>
      <c r="F7351" s="36">
        <f t="shared" si="102"/>
        <v>0</v>
      </c>
    </row>
    <row r="7352" spans="1:6" s="11" customFormat="1" ht="60" customHeight="1">
      <c r="A7352" s="23" t="s">
        <v>327</v>
      </c>
      <c r="B7352" s="386" t="s">
        <v>4853</v>
      </c>
      <c r="C7352" s="40"/>
      <c r="D7352" s="41"/>
      <c r="E7352" s="20"/>
      <c r="F7352" s="36"/>
    </row>
    <row r="7353" spans="1:6" s="11" customFormat="1" ht="21.75" customHeight="1">
      <c r="A7353" s="23"/>
      <c r="B7353" s="73" t="s">
        <v>4854</v>
      </c>
      <c r="C7353" s="40">
        <v>3</v>
      </c>
      <c r="D7353" s="41" t="s">
        <v>19</v>
      </c>
      <c r="E7353" s="20"/>
      <c r="F7353" s="36">
        <f t="shared" si="102"/>
        <v>0</v>
      </c>
    </row>
    <row r="7354" spans="1:6" s="11" customFormat="1" ht="21.75" customHeight="1">
      <c r="A7354" s="23"/>
      <c r="B7354" s="73" t="s">
        <v>4855</v>
      </c>
      <c r="C7354" s="40">
        <v>2</v>
      </c>
      <c r="D7354" s="41" t="s">
        <v>19</v>
      </c>
      <c r="E7354" s="20"/>
      <c r="F7354" s="36">
        <f t="shared" si="102"/>
        <v>0</v>
      </c>
    </row>
    <row r="7355" spans="1:6" s="11" customFormat="1" ht="21.75" customHeight="1">
      <c r="A7355" s="23" t="s">
        <v>331</v>
      </c>
      <c r="B7355" s="385" t="s">
        <v>4856</v>
      </c>
      <c r="C7355" s="40">
        <v>1</v>
      </c>
      <c r="D7355" s="41" t="s">
        <v>38</v>
      </c>
      <c r="E7355" s="20"/>
      <c r="F7355" s="36">
        <f t="shared" si="102"/>
        <v>0</v>
      </c>
    </row>
    <row r="7356" spans="1:6" s="11" customFormat="1" ht="27" customHeight="1">
      <c r="A7356" s="23" t="s">
        <v>332</v>
      </c>
      <c r="B7356" s="385" t="s">
        <v>4857</v>
      </c>
      <c r="C7356" s="40">
        <v>1</v>
      </c>
      <c r="D7356" s="41" t="s">
        <v>38</v>
      </c>
      <c r="E7356" s="20"/>
      <c r="F7356" s="36">
        <f t="shared" si="102"/>
        <v>0</v>
      </c>
    </row>
    <row r="7357" spans="1:6" s="11" customFormat="1" ht="31.5" customHeight="1">
      <c r="A7357" s="23" t="s">
        <v>333</v>
      </c>
      <c r="B7357" s="72" t="s">
        <v>4858</v>
      </c>
      <c r="C7357" s="40"/>
      <c r="D7357" s="41"/>
      <c r="E7357" s="20"/>
      <c r="F7357" s="36"/>
    </row>
    <row r="7358" spans="1:6" s="11" customFormat="1" ht="21.75" customHeight="1">
      <c r="A7358" s="23"/>
      <c r="B7358" s="72" t="s">
        <v>4859</v>
      </c>
      <c r="C7358" s="40">
        <v>2</v>
      </c>
      <c r="D7358" s="41" t="s">
        <v>38</v>
      </c>
      <c r="E7358" s="20"/>
      <c r="F7358" s="36">
        <f t="shared" si="102"/>
        <v>0</v>
      </c>
    </row>
    <row r="7359" spans="1:6" s="11" customFormat="1" ht="21.75" customHeight="1">
      <c r="A7359" s="23" t="s">
        <v>336</v>
      </c>
      <c r="B7359" s="73" t="s">
        <v>4860</v>
      </c>
      <c r="C7359" s="40">
        <v>1</v>
      </c>
      <c r="D7359" s="41" t="s">
        <v>38</v>
      </c>
      <c r="E7359" s="20"/>
      <c r="F7359" s="36">
        <f t="shared" si="102"/>
        <v>0</v>
      </c>
    </row>
    <row r="7360" spans="1:6" s="11" customFormat="1" ht="21.75" customHeight="1">
      <c r="A7360" s="23" t="s">
        <v>337</v>
      </c>
      <c r="B7360" s="73" t="s">
        <v>4861</v>
      </c>
      <c r="C7360" s="40">
        <v>1</v>
      </c>
      <c r="D7360" s="41" t="s">
        <v>38</v>
      </c>
      <c r="E7360" s="20"/>
      <c r="F7360" s="36">
        <f t="shared" si="102"/>
        <v>0</v>
      </c>
    </row>
    <row r="7361" spans="1:6" s="11" customFormat="1" ht="33" customHeight="1">
      <c r="A7361" s="23" t="s">
        <v>338</v>
      </c>
      <c r="B7361" s="365" t="s">
        <v>4622</v>
      </c>
      <c r="C7361" s="40">
        <v>1</v>
      </c>
      <c r="D7361" s="41" t="s">
        <v>38</v>
      </c>
      <c r="E7361" s="20"/>
      <c r="F7361" s="36">
        <f t="shared" si="102"/>
        <v>0</v>
      </c>
    </row>
    <row r="7362" spans="1:6" s="11" customFormat="1" ht="38.25" customHeight="1" thickBot="1">
      <c r="A7362" s="23" t="s">
        <v>343</v>
      </c>
      <c r="B7362" s="73" t="s">
        <v>3097</v>
      </c>
      <c r="C7362" s="40">
        <v>1</v>
      </c>
      <c r="D7362" s="41" t="s">
        <v>38</v>
      </c>
      <c r="E7362" s="20"/>
      <c r="F7362" s="36">
        <f t="shared" ref="F7362" si="103">C7362*E7362</f>
        <v>0</v>
      </c>
    </row>
    <row r="7363" spans="1:6" s="11" customFormat="1" ht="18.75" customHeight="1" thickBot="1">
      <c r="A7363" s="37"/>
      <c r="B7363" s="261" t="s">
        <v>4775</v>
      </c>
      <c r="C7363" s="262"/>
      <c r="D7363" s="263"/>
      <c r="E7363" s="38"/>
      <c r="F7363" s="39">
        <f>SUM(F7266:F7362)</f>
        <v>0</v>
      </c>
    </row>
    <row r="7364" spans="1:6" s="11" customFormat="1" ht="10.5" customHeight="1">
      <c r="A7364" s="12"/>
      <c r="B7364" s="54"/>
      <c r="C7364" s="43"/>
      <c r="D7364" s="44"/>
      <c r="E7364" s="45"/>
      <c r="F7364" s="45"/>
    </row>
    <row r="7365" spans="1:6" s="11" customFormat="1" ht="12.75" customHeight="1">
      <c r="A7365" s="62" t="s">
        <v>2</v>
      </c>
      <c r="B7365" s="63" t="s">
        <v>4738</v>
      </c>
      <c r="C7365" s="64"/>
      <c r="D7365" s="65"/>
      <c r="E7365" s="66"/>
      <c r="F7365" s="66"/>
    </row>
    <row r="7366" spans="1:6" s="11" customFormat="1" ht="10.5" customHeight="1" thickBot="1">
      <c r="A7366" s="12"/>
      <c r="B7366" s="54"/>
      <c r="C7366" s="43"/>
      <c r="D7366" s="44"/>
      <c r="E7366" s="45"/>
      <c r="F7366" s="45"/>
    </row>
    <row r="7367" spans="1:6" s="12" customFormat="1" ht="24" customHeight="1">
      <c r="A7367" s="27" t="s">
        <v>4</v>
      </c>
      <c r="B7367" s="28" t="s">
        <v>5</v>
      </c>
      <c r="C7367" s="15" t="s">
        <v>6</v>
      </c>
      <c r="D7367" s="32" t="s">
        <v>7</v>
      </c>
      <c r="E7367" s="31" t="s">
        <v>9</v>
      </c>
      <c r="F7367" s="16" t="s">
        <v>10</v>
      </c>
    </row>
    <row r="7368" spans="1:6" s="12" customFormat="1" ht="15" customHeight="1" thickBot="1">
      <c r="A7368" s="29" t="s">
        <v>8</v>
      </c>
      <c r="B7368" s="30">
        <v>1</v>
      </c>
      <c r="C7368" s="17">
        <v>2</v>
      </c>
      <c r="D7368" s="33">
        <v>3</v>
      </c>
      <c r="E7368" s="18">
        <v>4</v>
      </c>
      <c r="F7368" s="19" t="s">
        <v>17</v>
      </c>
    </row>
    <row r="7369" spans="1:6" s="11" customFormat="1" ht="25.5" customHeight="1">
      <c r="A7369" s="34" t="s">
        <v>0</v>
      </c>
      <c r="B7369" s="365" t="s">
        <v>4863</v>
      </c>
      <c r="C7369" s="40"/>
      <c r="D7369" s="42"/>
      <c r="E7369" s="20"/>
      <c r="F7369" s="36"/>
    </row>
    <row r="7370" spans="1:6" s="11" customFormat="1" ht="82.5" customHeight="1">
      <c r="A7370" s="23"/>
      <c r="B7370" s="72" t="s">
        <v>4777</v>
      </c>
      <c r="C7370" s="40"/>
      <c r="D7370" s="41"/>
      <c r="E7370" s="20"/>
      <c r="F7370" s="36"/>
    </row>
    <row r="7371" spans="1:6" s="11" customFormat="1" ht="59.25" customHeight="1">
      <c r="A7371" s="23"/>
      <c r="B7371" s="72" t="s">
        <v>4778</v>
      </c>
      <c r="C7371" s="40"/>
      <c r="D7371" s="41"/>
      <c r="E7371" s="20"/>
      <c r="F7371" s="36"/>
    </row>
    <row r="7372" spans="1:6" s="11" customFormat="1" ht="19.5" customHeight="1">
      <c r="A7372" s="23"/>
      <c r="B7372" s="72" t="s">
        <v>4779</v>
      </c>
      <c r="C7372" s="40"/>
      <c r="D7372" s="41"/>
      <c r="E7372" s="20"/>
      <c r="F7372" s="36"/>
    </row>
    <row r="7373" spans="1:6" s="11" customFormat="1" ht="26.25" customHeight="1">
      <c r="A7373" s="23"/>
      <c r="B7373" s="72" t="s">
        <v>4780</v>
      </c>
      <c r="C7373" s="40"/>
      <c r="D7373" s="41"/>
      <c r="E7373" s="20"/>
      <c r="F7373" s="36"/>
    </row>
    <row r="7374" spans="1:6" s="11" customFormat="1" ht="18.75" customHeight="1">
      <c r="A7374" s="23"/>
      <c r="B7374" s="70" t="s">
        <v>4864</v>
      </c>
      <c r="C7374" s="40"/>
      <c r="D7374" s="41"/>
      <c r="E7374" s="20"/>
      <c r="F7374" s="36"/>
    </row>
    <row r="7375" spans="1:6" s="11" customFormat="1" ht="18.75" customHeight="1">
      <c r="A7375" s="23"/>
      <c r="B7375" s="70" t="s">
        <v>4865</v>
      </c>
      <c r="C7375" s="40"/>
      <c r="D7375" s="41"/>
      <c r="E7375" s="20"/>
      <c r="F7375" s="36"/>
    </row>
    <row r="7376" spans="1:6" s="11" customFormat="1" ht="18.75" customHeight="1">
      <c r="A7376" s="23"/>
      <c r="B7376" s="70" t="s">
        <v>4783</v>
      </c>
      <c r="C7376" s="40"/>
      <c r="D7376" s="41"/>
      <c r="E7376" s="20"/>
      <c r="F7376" s="36"/>
    </row>
    <row r="7377" spans="1:6" s="11" customFormat="1" ht="18.75" customHeight="1">
      <c r="A7377" s="23"/>
      <c r="B7377" s="73" t="s">
        <v>4784</v>
      </c>
      <c r="C7377" s="40"/>
      <c r="D7377" s="41"/>
      <c r="E7377" s="20"/>
      <c r="F7377" s="36"/>
    </row>
    <row r="7378" spans="1:6" s="11" customFormat="1" ht="18.75" customHeight="1">
      <c r="A7378" s="23"/>
      <c r="B7378" s="72" t="s">
        <v>4866</v>
      </c>
      <c r="C7378" s="40">
        <v>1</v>
      </c>
      <c r="D7378" s="41" t="s">
        <v>38</v>
      </c>
      <c r="E7378" s="20"/>
      <c r="F7378" s="36">
        <f t="shared" ref="F7378:F7426" si="104">C7378*E7378</f>
        <v>0</v>
      </c>
    </row>
    <row r="7379" spans="1:6" s="11" customFormat="1" ht="21" customHeight="1">
      <c r="A7379" s="23" t="s">
        <v>1</v>
      </c>
      <c r="B7379" s="70" t="s">
        <v>4790</v>
      </c>
      <c r="C7379" s="40"/>
      <c r="D7379" s="41"/>
      <c r="E7379" s="20"/>
      <c r="F7379" s="36"/>
    </row>
    <row r="7380" spans="1:6" s="11" customFormat="1" ht="35.25" customHeight="1">
      <c r="A7380" s="23"/>
      <c r="B7380" s="72" t="s">
        <v>4791</v>
      </c>
      <c r="C7380" s="40"/>
      <c r="D7380" s="41"/>
      <c r="E7380" s="20"/>
      <c r="F7380" s="36"/>
    </row>
    <row r="7381" spans="1:6" s="11" customFormat="1" ht="19.5" customHeight="1">
      <c r="A7381" s="23"/>
      <c r="B7381" s="72" t="s">
        <v>4792</v>
      </c>
      <c r="C7381" s="40"/>
      <c r="D7381" s="41"/>
      <c r="E7381" s="20"/>
      <c r="F7381" s="36"/>
    </row>
    <row r="7382" spans="1:6" s="11" customFormat="1" ht="19.5" customHeight="1">
      <c r="A7382" s="23"/>
      <c r="B7382" s="72" t="s">
        <v>4867</v>
      </c>
      <c r="C7382" s="40"/>
      <c r="D7382" s="41"/>
      <c r="E7382" s="20"/>
      <c r="F7382" s="36"/>
    </row>
    <row r="7383" spans="1:6" s="11" customFormat="1" ht="19.5" customHeight="1">
      <c r="A7383" s="23"/>
      <c r="B7383" s="72" t="s">
        <v>4868</v>
      </c>
      <c r="C7383" s="40"/>
      <c r="D7383" s="41"/>
      <c r="E7383" s="20"/>
      <c r="F7383" s="36"/>
    </row>
    <row r="7384" spans="1:6" s="11" customFormat="1" ht="19.5" customHeight="1">
      <c r="A7384" s="23"/>
      <c r="B7384" s="228" t="s">
        <v>4795</v>
      </c>
      <c r="C7384" s="40"/>
      <c r="D7384" s="41"/>
      <c r="E7384" s="20"/>
      <c r="F7384" s="36"/>
    </row>
    <row r="7385" spans="1:6" s="11" customFormat="1" ht="41.25" customHeight="1">
      <c r="A7385" s="23"/>
      <c r="B7385" s="72" t="s">
        <v>4796</v>
      </c>
      <c r="C7385" s="40"/>
      <c r="D7385" s="41"/>
      <c r="E7385" s="20"/>
      <c r="F7385" s="36"/>
    </row>
    <row r="7386" spans="1:6" s="11" customFormat="1" ht="23.25" customHeight="1">
      <c r="A7386" s="23"/>
      <c r="B7386" s="72" t="s">
        <v>4797</v>
      </c>
      <c r="C7386" s="40"/>
      <c r="D7386" s="41"/>
      <c r="E7386" s="20"/>
      <c r="F7386" s="36"/>
    </row>
    <row r="7387" spans="1:6" s="11" customFormat="1" ht="23.25" customHeight="1">
      <c r="A7387" s="23"/>
      <c r="B7387" s="73" t="s">
        <v>4798</v>
      </c>
      <c r="C7387" s="40">
        <v>1</v>
      </c>
      <c r="D7387" s="41" t="s">
        <v>38</v>
      </c>
      <c r="E7387" s="20"/>
      <c r="F7387" s="36">
        <f t="shared" si="104"/>
        <v>0</v>
      </c>
    </row>
    <row r="7388" spans="1:6" s="11" customFormat="1" ht="39.75" customHeight="1">
      <c r="A7388" s="23" t="s">
        <v>2</v>
      </c>
      <c r="B7388" s="73" t="s">
        <v>4799</v>
      </c>
      <c r="C7388" s="40">
        <v>1</v>
      </c>
      <c r="D7388" s="41" t="s">
        <v>38</v>
      </c>
      <c r="E7388" s="20"/>
      <c r="F7388" s="36">
        <f t="shared" si="104"/>
        <v>0</v>
      </c>
    </row>
    <row r="7389" spans="1:6" s="11" customFormat="1" ht="30.75" customHeight="1">
      <c r="A7389" s="23" t="s">
        <v>3</v>
      </c>
      <c r="B7389" s="73" t="s">
        <v>4800</v>
      </c>
      <c r="C7389" s="40">
        <v>1</v>
      </c>
      <c r="D7389" s="41" t="s">
        <v>38</v>
      </c>
      <c r="E7389" s="20"/>
      <c r="F7389" s="36">
        <f t="shared" si="104"/>
        <v>0</v>
      </c>
    </row>
    <row r="7390" spans="1:6" s="11" customFormat="1" ht="21.75" customHeight="1">
      <c r="A7390" s="23" t="s">
        <v>29</v>
      </c>
      <c r="B7390" s="117" t="s">
        <v>4801</v>
      </c>
      <c r="C7390" s="40"/>
      <c r="D7390" s="41"/>
      <c r="E7390" s="20"/>
      <c r="F7390" s="36"/>
    </row>
    <row r="7391" spans="1:6" s="11" customFormat="1" ht="68.25" customHeight="1">
      <c r="A7391" s="23"/>
      <c r="B7391" s="385" t="s">
        <v>4802</v>
      </c>
      <c r="C7391" s="40"/>
      <c r="D7391" s="41"/>
      <c r="E7391" s="20"/>
      <c r="F7391" s="36"/>
    </row>
    <row r="7392" spans="1:6" s="11" customFormat="1" ht="18" customHeight="1">
      <c r="A7392" s="23"/>
      <c r="B7392" s="73" t="s">
        <v>4869</v>
      </c>
      <c r="C7392" s="40">
        <v>1</v>
      </c>
      <c r="D7392" s="41" t="s">
        <v>19</v>
      </c>
      <c r="E7392" s="20"/>
      <c r="F7392" s="36">
        <f t="shared" si="104"/>
        <v>0</v>
      </c>
    </row>
    <row r="7393" spans="1:6" s="11" customFormat="1" ht="18" customHeight="1">
      <c r="A7393" s="23" t="s">
        <v>42</v>
      </c>
      <c r="B7393" s="117" t="s">
        <v>4804</v>
      </c>
      <c r="C7393" s="40"/>
      <c r="D7393" s="41"/>
      <c r="E7393" s="20"/>
      <c r="F7393" s="36"/>
    </row>
    <row r="7394" spans="1:6" s="11" customFormat="1" ht="30" customHeight="1">
      <c r="A7394" s="23"/>
      <c r="B7394" s="386" t="s">
        <v>4805</v>
      </c>
      <c r="C7394" s="40"/>
      <c r="D7394" s="41"/>
      <c r="E7394" s="20"/>
      <c r="F7394" s="36"/>
    </row>
    <row r="7395" spans="1:6" s="11" customFormat="1" ht="21" customHeight="1">
      <c r="A7395" s="23"/>
      <c r="B7395" s="72" t="s">
        <v>4870</v>
      </c>
      <c r="C7395" s="40"/>
      <c r="D7395" s="41"/>
      <c r="E7395" s="20"/>
      <c r="F7395" s="36"/>
    </row>
    <row r="7396" spans="1:6" s="11" customFormat="1" ht="21" customHeight="1">
      <c r="A7396" s="23"/>
      <c r="B7396" s="72" t="s">
        <v>4871</v>
      </c>
      <c r="C7396" s="40"/>
      <c r="D7396" s="41"/>
      <c r="E7396" s="20"/>
      <c r="F7396" s="36"/>
    </row>
    <row r="7397" spans="1:6" s="11" customFormat="1" ht="21" customHeight="1">
      <c r="A7397" s="23"/>
      <c r="B7397" s="117" t="s">
        <v>4808</v>
      </c>
      <c r="C7397" s="40"/>
      <c r="D7397" s="41"/>
      <c r="E7397" s="20"/>
      <c r="F7397" s="36"/>
    </row>
    <row r="7398" spans="1:6" s="11" customFormat="1" ht="21" customHeight="1">
      <c r="A7398" s="23"/>
      <c r="B7398" s="117" t="s">
        <v>4872</v>
      </c>
      <c r="C7398" s="40"/>
      <c r="D7398" s="41"/>
      <c r="E7398" s="20"/>
      <c r="F7398" s="36"/>
    </row>
    <row r="7399" spans="1:6" s="11" customFormat="1" ht="21.75" customHeight="1">
      <c r="A7399" s="23"/>
      <c r="B7399" s="386" t="s">
        <v>4810</v>
      </c>
      <c r="C7399" s="40">
        <v>1</v>
      </c>
      <c r="D7399" s="41" t="s">
        <v>19</v>
      </c>
      <c r="E7399" s="20"/>
      <c r="F7399" s="36">
        <f t="shared" si="104"/>
        <v>0</v>
      </c>
    </row>
    <row r="7400" spans="1:6" s="11" customFormat="1" ht="24" customHeight="1">
      <c r="A7400" s="23" t="s">
        <v>43</v>
      </c>
      <c r="B7400" s="117" t="s">
        <v>4811</v>
      </c>
      <c r="C7400" s="40"/>
      <c r="D7400" s="41"/>
      <c r="E7400" s="20"/>
      <c r="F7400" s="36"/>
    </row>
    <row r="7401" spans="1:6" s="11" customFormat="1" ht="45" customHeight="1">
      <c r="A7401" s="23"/>
      <c r="B7401" s="386" t="s">
        <v>4812</v>
      </c>
      <c r="C7401" s="40"/>
      <c r="D7401" s="41"/>
      <c r="E7401" s="20"/>
      <c r="F7401" s="36"/>
    </row>
    <row r="7402" spans="1:6" s="11" customFormat="1" ht="18.75" customHeight="1">
      <c r="A7402" s="23"/>
      <c r="B7402" s="72" t="s">
        <v>4813</v>
      </c>
      <c r="C7402" s="40"/>
      <c r="D7402" s="41"/>
      <c r="E7402" s="20"/>
      <c r="F7402" s="36"/>
    </row>
    <row r="7403" spans="1:6" s="11" customFormat="1" ht="18.75" customHeight="1">
      <c r="A7403" s="23"/>
      <c r="B7403" s="72" t="s">
        <v>4814</v>
      </c>
      <c r="C7403" s="40"/>
      <c r="D7403" s="41"/>
      <c r="E7403" s="20"/>
      <c r="F7403" s="36"/>
    </row>
    <row r="7404" spans="1:6" s="11" customFormat="1" ht="18.75" customHeight="1">
      <c r="A7404" s="23"/>
      <c r="B7404" s="72" t="s">
        <v>4815</v>
      </c>
      <c r="C7404" s="40"/>
      <c r="D7404" s="41"/>
      <c r="E7404" s="20"/>
      <c r="F7404" s="36"/>
    </row>
    <row r="7405" spans="1:6" s="11" customFormat="1" ht="18.75" customHeight="1">
      <c r="A7405" s="23"/>
      <c r="B7405" s="117" t="s">
        <v>4873</v>
      </c>
      <c r="C7405" s="40">
        <v>1</v>
      </c>
      <c r="D7405" s="41" t="s">
        <v>19</v>
      </c>
      <c r="E7405" s="20"/>
      <c r="F7405" s="36">
        <f t="shared" si="104"/>
        <v>0</v>
      </c>
    </row>
    <row r="7406" spans="1:6" s="11" customFormat="1" ht="18.75" customHeight="1">
      <c r="A7406" s="23"/>
      <c r="B7406" s="386" t="s">
        <v>4810</v>
      </c>
      <c r="C7406" s="40"/>
      <c r="D7406" s="41"/>
      <c r="E7406" s="20"/>
      <c r="F7406" s="36"/>
    </row>
    <row r="7407" spans="1:6" s="11" customFormat="1" ht="24.75" customHeight="1">
      <c r="A7407" s="23" t="s">
        <v>44</v>
      </c>
      <c r="B7407" s="72" t="s">
        <v>4824</v>
      </c>
      <c r="C7407" s="40"/>
      <c r="D7407" s="41"/>
      <c r="E7407" s="20"/>
      <c r="F7407" s="36"/>
    </row>
    <row r="7408" spans="1:6" s="11" customFormat="1" ht="40.5" customHeight="1">
      <c r="A7408" s="23"/>
      <c r="B7408" s="385" t="s">
        <v>4825</v>
      </c>
      <c r="C7408" s="40"/>
      <c r="D7408" s="41"/>
      <c r="E7408" s="20"/>
      <c r="F7408" s="36"/>
    </row>
    <row r="7409" spans="1:6" s="11" customFormat="1" ht="24.75" customHeight="1">
      <c r="A7409" s="23"/>
      <c r="B7409" s="72" t="s">
        <v>4826</v>
      </c>
      <c r="C7409" s="40">
        <v>1</v>
      </c>
      <c r="D7409" s="41" t="s">
        <v>19</v>
      </c>
      <c r="E7409" s="20"/>
      <c r="F7409" s="36">
        <f t="shared" si="104"/>
        <v>0</v>
      </c>
    </row>
    <row r="7410" spans="1:6" s="11" customFormat="1" ht="19.5" customHeight="1">
      <c r="A7410" s="23" t="s">
        <v>45</v>
      </c>
      <c r="B7410" s="73" t="s">
        <v>4827</v>
      </c>
      <c r="C7410" s="40"/>
      <c r="D7410" s="41"/>
      <c r="E7410" s="20"/>
      <c r="F7410" s="36"/>
    </row>
    <row r="7411" spans="1:6" s="11" customFormat="1" ht="40.5" customHeight="1">
      <c r="A7411" s="23"/>
      <c r="B7411" s="385" t="s">
        <v>4828</v>
      </c>
      <c r="C7411" s="40"/>
      <c r="D7411" s="41"/>
      <c r="E7411" s="20"/>
      <c r="F7411" s="36"/>
    </row>
    <row r="7412" spans="1:6" s="11" customFormat="1" ht="19.5" customHeight="1">
      <c r="A7412" s="23"/>
      <c r="B7412" s="72" t="s">
        <v>4826</v>
      </c>
      <c r="C7412" s="40">
        <v>1</v>
      </c>
      <c r="D7412" s="41" t="s">
        <v>19</v>
      </c>
      <c r="E7412" s="20"/>
      <c r="F7412" s="36">
        <f t="shared" si="104"/>
        <v>0</v>
      </c>
    </row>
    <row r="7413" spans="1:6" s="11" customFormat="1" ht="19.5" customHeight="1">
      <c r="A7413" s="23" t="s">
        <v>46</v>
      </c>
      <c r="B7413" s="73" t="s">
        <v>4831</v>
      </c>
      <c r="C7413" s="40"/>
      <c r="D7413" s="41"/>
      <c r="E7413" s="20"/>
      <c r="F7413" s="36"/>
    </row>
    <row r="7414" spans="1:6" s="11" customFormat="1" ht="46.5" customHeight="1">
      <c r="A7414" s="23"/>
      <c r="B7414" s="72" t="s">
        <v>4832</v>
      </c>
      <c r="C7414" s="40"/>
      <c r="D7414" s="41"/>
      <c r="E7414" s="20"/>
      <c r="F7414" s="36"/>
    </row>
    <row r="7415" spans="1:6" s="11" customFormat="1" ht="24" customHeight="1">
      <c r="A7415" s="23"/>
      <c r="B7415" s="72" t="s">
        <v>4833</v>
      </c>
      <c r="C7415" s="40">
        <v>70</v>
      </c>
      <c r="D7415" s="41" t="s">
        <v>390</v>
      </c>
      <c r="E7415" s="20"/>
      <c r="F7415" s="36">
        <f t="shared" si="104"/>
        <v>0</v>
      </c>
    </row>
    <row r="7416" spans="1:6" s="11" customFormat="1" ht="28.5" customHeight="1">
      <c r="A7416" s="23" t="s">
        <v>47</v>
      </c>
      <c r="B7416" s="386" t="s">
        <v>4845</v>
      </c>
      <c r="C7416" s="40">
        <v>1</v>
      </c>
      <c r="D7416" s="41" t="s">
        <v>35</v>
      </c>
      <c r="E7416" s="20"/>
      <c r="F7416" s="36">
        <f t="shared" si="104"/>
        <v>0</v>
      </c>
    </row>
    <row r="7417" spans="1:6" s="11" customFormat="1" ht="68.25" customHeight="1">
      <c r="A7417" s="23" t="s">
        <v>48</v>
      </c>
      <c r="B7417" s="73" t="s">
        <v>4850</v>
      </c>
      <c r="C7417" s="40"/>
      <c r="D7417" s="41"/>
      <c r="E7417" s="20"/>
      <c r="F7417" s="36"/>
    </row>
    <row r="7418" spans="1:6" s="11" customFormat="1" ht="24.75" customHeight="1">
      <c r="A7418" s="23"/>
      <c r="B7418" s="387" t="s">
        <v>4874</v>
      </c>
      <c r="C7418" s="40">
        <v>1</v>
      </c>
      <c r="D7418" s="41" t="s">
        <v>38</v>
      </c>
      <c r="E7418" s="20"/>
      <c r="F7418" s="36">
        <f t="shared" si="104"/>
        <v>0</v>
      </c>
    </row>
    <row r="7419" spans="1:6" s="11" customFormat="1" ht="66" customHeight="1">
      <c r="A7419" s="23" t="s">
        <v>49</v>
      </c>
      <c r="B7419" s="386" t="s">
        <v>4853</v>
      </c>
      <c r="C7419" s="40"/>
      <c r="D7419" s="41"/>
      <c r="E7419" s="20"/>
      <c r="F7419" s="36"/>
    </row>
    <row r="7420" spans="1:6" s="11" customFormat="1" ht="24.75" customHeight="1">
      <c r="A7420" s="23"/>
      <c r="B7420" s="73" t="s">
        <v>4854</v>
      </c>
      <c r="C7420" s="40">
        <v>1</v>
      </c>
      <c r="D7420" s="41" t="s">
        <v>19</v>
      </c>
      <c r="E7420" s="20"/>
      <c r="F7420" s="36">
        <f t="shared" si="104"/>
        <v>0</v>
      </c>
    </row>
    <row r="7421" spans="1:6" s="11" customFormat="1" ht="30" customHeight="1">
      <c r="A7421" s="23" t="s">
        <v>50</v>
      </c>
      <c r="B7421" s="72" t="s">
        <v>4858</v>
      </c>
      <c r="C7421" s="40"/>
      <c r="D7421" s="41"/>
      <c r="E7421" s="20"/>
      <c r="F7421" s="36"/>
    </row>
    <row r="7422" spans="1:6" s="11" customFormat="1" ht="22.5" customHeight="1">
      <c r="A7422" s="23"/>
      <c r="B7422" s="72" t="s">
        <v>4859</v>
      </c>
      <c r="C7422" s="40">
        <v>1</v>
      </c>
      <c r="D7422" s="41" t="s">
        <v>38</v>
      </c>
      <c r="E7422" s="20"/>
      <c r="F7422" s="36">
        <f t="shared" si="104"/>
        <v>0</v>
      </c>
    </row>
    <row r="7423" spans="1:6" s="11" customFormat="1" ht="22.5" customHeight="1">
      <c r="A7423" s="23" t="s">
        <v>51</v>
      </c>
      <c r="B7423" s="73" t="s">
        <v>4860</v>
      </c>
      <c r="C7423" s="40">
        <v>1</v>
      </c>
      <c r="D7423" s="41" t="s">
        <v>38</v>
      </c>
      <c r="E7423" s="20"/>
      <c r="F7423" s="36">
        <f t="shared" si="104"/>
        <v>0</v>
      </c>
    </row>
    <row r="7424" spans="1:6" s="11" customFormat="1" ht="22.5" customHeight="1">
      <c r="A7424" s="23" t="s">
        <v>52</v>
      </c>
      <c r="B7424" s="73" t="s">
        <v>4861</v>
      </c>
      <c r="C7424" s="40">
        <v>1</v>
      </c>
      <c r="D7424" s="41" t="s">
        <v>38</v>
      </c>
      <c r="E7424" s="20"/>
      <c r="F7424" s="36">
        <f t="shared" si="104"/>
        <v>0</v>
      </c>
    </row>
    <row r="7425" spans="1:9" s="11" customFormat="1" ht="29.25" customHeight="1">
      <c r="A7425" s="23" t="s">
        <v>53</v>
      </c>
      <c r="B7425" s="365" t="s">
        <v>4622</v>
      </c>
      <c r="C7425" s="40">
        <v>1</v>
      </c>
      <c r="D7425" s="41" t="s">
        <v>38</v>
      </c>
      <c r="E7425" s="20"/>
      <c r="F7425" s="36">
        <f t="shared" si="104"/>
        <v>0</v>
      </c>
    </row>
    <row r="7426" spans="1:9" s="11" customFormat="1" ht="42.75" customHeight="1" thickBot="1">
      <c r="A7426" s="23" t="s">
        <v>54</v>
      </c>
      <c r="B7426" s="73" t="s">
        <v>3097</v>
      </c>
      <c r="C7426" s="40">
        <v>1</v>
      </c>
      <c r="D7426" s="41" t="s">
        <v>38</v>
      </c>
      <c r="E7426" s="20"/>
      <c r="F7426" s="36">
        <f t="shared" si="104"/>
        <v>0</v>
      </c>
    </row>
    <row r="7427" spans="1:9" s="11" customFormat="1" ht="18.75" customHeight="1" thickBot="1">
      <c r="A7427" s="37"/>
      <c r="B7427" s="261" t="s">
        <v>4862</v>
      </c>
      <c r="C7427" s="262"/>
      <c r="D7427" s="263"/>
      <c r="E7427" s="38"/>
      <c r="F7427" s="39">
        <f>SUM(F7369:F7426)</f>
        <v>0</v>
      </c>
    </row>
    <row r="7428" spans="1:9" s="11" customFormat="1" ht="10.5" customHeight="1">
      <c r="A7428" s="12"/>
      <c r="B7428" s="54"/>
      <c r="C7428" s="43"/>
      <c r="D7428" s="44"/>
      <c r="E7428" s="45"/>
      <c r="F7428" s="45"/>
    </row>
    <row r="7429" spans="1:9" ht="14.1" customHeight="1">
      <c r="A7429" s="275" t="s">
        <v>4735</v>
      </c>
      <c r="B7429" s="275"/>
      <c r="C7429" s="275"/>
      <c r="D7429" s="275"/>
      <c r="E7429" s="275"/>
      <c r="F7429" s="275"/>
    </row>
    <row r="7430" spans="1:9" ht="12.75" customHeight="1" thickBot="1">
      <c r="A7430" s="21"/>
      <c r="B7430" s="21"/>
      <c r="C7430" s="21"/>
      <c r="D7430" s="21"/>
      <c r="E7430" s="21"/>
      <c r="F7430" s="21"/>
    </row>
    <row r="7431" spans="1:9" s="12" customFormat="1" ht="20.25" customHeight="1" thickBot="1">
      <c r="A7431" s="22"/>
      <c r="B7431" s="276" t="s">
        <v>22</v>
      </c>
      <c r="C7431" s="277"/>
      <c r="D7431" s="278"/>
      <c r="E7431" s="277" t="s">
        <v>18</v>
      </c>
      <c r="F7431" s="278"/>
    </row>
    <row r="7432" spans="1:9" s="12" customFormat="1" ht="22.5" customHeight="1">
      <c r="A7432" s="34" t="s">
        <v>0</v>
      </c>
      <c r="B7432" s="279" t="s">
        <v>4732</v>
      </c>
      <c r="C7432" s="280"/>
      <c r="D7432" s="281"/>
      <c r="E7432" s="282">
        <f>F7260</f>
        <v>0</v>
      </c>
      <c r="F7432" s="283"/>
    </row>
    <row r="7433" spans="1:9" s="12" customFormat="1" ht="22.5" customHeight="1">
      <c r="A7433" s="23" t="s">
        <v>1</v>
      </c>
      <c r="B7433" s="284" t="s">
        <v>4737</v>
      </c>
      <c r="C7433" s="285"/>
      <c r="D7433" s="286"/>
      <c r="E7433" s="287">
        <f>F7363</f>
        <v>0</v>
      </c>
      <c r="F7433" s="288"/>
    </row>
    <row r="7434" spans="1:9" s="12" customFormat="1" ht="22.5" customHeight="1" thickBot="1">
      <c r="A7434" s="23" t="s">
        <v>2</v>
      </c>
      <c r="B7434" s="284" t="s">
        <v>4738</v>
      </c>
      <c r="C7434" s="285"/>
      <c r="D7434" s="286"/>
      <c r="E7434" s="287">
        <f>F7427</f>
        <v>0</v>
      </c>
      <c r="F7434" s="288"/>
    </row>
    <row r="7435" spans="1:9" s="12" customFormat="1" ht="20.25" customHeight="1" thickBot="1">
      <c r="A7435" s="37"/>
      <c r="B7435" s="270" t="s">
        <v>4736</v>
      </c>
      <c r="C7435" s="271"/>
      <c r="D7435" s="272"/>
      <c r="E7435" s="273">
        <f>SUM(E7432:F7434)</f>
        <v>0</v>
      </c>
      <c r="F7435" s="274"/>
      <c r="I7435" s="51"/>
    </row>
    <row r="7436" spans="1:9" s="11" customFormat="1" ht="10.5" customHeight="1">
      <c r="A7436" s="12"/>
      <c r="B7436" s="54"/>
      <c r="C7436" s="43"/>
      <c r="D7436" s="44"/>
      <c r="E7436" s="45"/>
      <c r="F7436" s="45"/>
    </row>
    <row r="7437" spans="1:9" s="11" customFormat="1" ht="14.25" customHeight="1">
      <c r="A7437" s="50" t="s">
        <v>4875</v>
      </c>
      <c r="B7437" s="130" t="s">
        <v>4876</v>
      </c>
      <c r="C7437" s="131"/>
      <c r="D7437" s="132"/>
      <c r="E7437" s="133"/>
      <c r="F7437" s="133"/>
    </row>
    <row r="7438" spans="1:9" s="11" customFormat="1" ht="10.5" customHeight="1">
      <c r="A7438" s="12"/>
      <c r="B7438" s="54"/>
      <c r="C7438" s="43"/>
      <c r="D7438" s="44"/>
      <c r="E7438" s="45"/>
      <c r="F7438" s="45"/>
    </row>
    <row r="7439" spans="1:9" s="11" customFormat="1" ht="13.5" customHeight="1">
      <c r="A7439" s="12"/>
      <c r="B7439" s="389" t="s">
        <v>4881</v>
      </c>
      <c r="C7439" s="389"/>
      <c r="D7439" s="389"/>
      <c r="E7439" s="45"/>
      <c r="F7439" s="45"/>
    </row>
    <row r="7440" spans="1:9" s="11" customFormat="1" ht="75.75" customHeight="1">
      <c r="A7440" s="12"/>
      <c r="B7440" s="390" t="s">
        <v>4886</v>
      </c>
      <c r="C7440" s="390"/>
      <c r="D7440" s="390"/>
      <c r="E7440" s="45"/>
      <c r="F7440" s="45"/>
    </row>
    <row r="7441" spans="1:6" s="11" customFormat="1" ht="78" customHeight="1">
      <c r="A7441" s="12"/>
      <c r="B7441" s="390" t="s">
        <v>4882</v>
      </c>
      <c r="C7441" s="390"/>
      <c r="D7441" s="390"/>
      <c r="E7441" s="45"/>
      <c r="F7441" s="45"/>
    </row>
    <row r="7442" spans="1:6" s="11" customFormat="1" ht="151.5" customHeight="1">
      <c r="A7442" s="12"/>
      <c r="B7442" s="390" t="s">
        <v>4883</v>
      </c>
      <c r="C7442" s="390"/>
      <c r="D7442" s="390"/>
      <c r="E7442" s="45"/>
      <c r="F7442" s="45"/>
    </row>
    <row r="7443" spans="1:6" s="11" customFormat="1" ht="24.75" customHeight="1">
      <c r="A7443" s="12"/>
      <c r="B7443" s="390" t="s">
        <v>323</v>
      </c>
      <c r="C7443" s="390"/>
      <c r="D7443" s="390"/>
      <c r="E7443" s="45"/>
      <c r="F7443" s="45"/>
    </row>
    <row r="7444" spans="1:6" s="11" customFormat="1" ht="27" customHeight="1">
      <c r="A7444" s="12"/>
      <c r="B7444" s="390" t="s">
        <v>4884</v>
      </c>
      <c r="C7444" s="390"/>
      <c r="D7444" s="390"/>
      <c r="E7444" s="45"/>
      <c r="F7444" s="45"/>
    </row>
    <row r="7445" spans="1:6" s="11" customFormat="1" ht="27.75" customHeight="1">
      <c r="A7445" s="12"/>
      <c r="B7445" s="390" t="s">
        <v>4887</v>
      </c>
      <c r="C7445" s="390"/>
      <c r="D7445" s="390"/>
      <c r="E7445" s="45"/>
      <c r="F7445" s="45"/>
    </row>
    <row r="7446" spans="1:6" s="11" customFormat="1" ht="20.25" customHeight="1">
      <c r="A7446" s="12"/>
      <c r="B7446" s="390" t="s">
        <v>4885</v>
      </c>
      <c r="C7446" s="390"/>
      <c r="D7446" s="390"/>
      <c r="E7446" s="45"/>
      <c r="F7446" s="45"/>
    </row>
    <row r="7447" spans="1:6" s="11" customFormat="1" ht="10.5" customHeight="1">
      <c r="A7447" s="12"/>
      <c r="B7447" s="54"/>
      <c r="C7447" s="43"/>
      <c r="D7447" s="44"/>
      <c r="E7447" s="45"/>
      <c r="F7447" s="45"/>
    </row>
    <row r="7448" spans="1:6" s="11" customFormat="1" ht="12.75" customHeight="1">
      <c r="A7448" s="62" t="s">
        <v>0</v>
      </c>
      <c r="B7448" s="63" t="s">
        <v>4888</v>
      </c>
      <c r="C7448" s="64"/>
      <c r="D7448" s="65"/>
      <c r="E7448" s="66"/>
      <c r="F7448" s="66"/>
    </row>
    <row r="7449" spans="1:6" s="11" customFormat="1" ht="10.5" customHeight="1">
      <c r="A7449" s="12"/>
      <c r="B7449" s="54"/>
      <c r="C7449" s="43"/>
      <c r="D7449" s="44"/>
      <c r="E7449" s="45"/>
      <c r="F7449" s="45"/>
    </row>
    <row r="7450" spans="1:6" s="11" customFormat="1" ht="12.75" customHeight="1">
      <c r="A7450" s="103" t="s">
        <v>253</v>
      </c>
      <c r="B7450" s="104" t="s">
        <v>4889</v>
      </c>
      <c r="C7450" s="105"/>
      <c r="D7450" s="106"/>
      <c r="E7450" s="107"/>
      <c r="F7450" s="107"/>
    </row>
    <row r="7451" spans="1:6" s="11" customFormat="1" ht="10.5" customHeight="1">
      <c r="A7451" s="12"/>
      <c r="B7451" s="54"/>
      <c r="C7451" s="43"/>
      <c r="D7451" s="44"/>
      <c r="E7451" s="45"/>
      <c r="F7451" s="45"/>
    </row>
    <row r="7452" spans="1:6" s="11" customFormat="1" ht="33" customHeight="1">
      <c r="A7452" s="12"/>
      <c r="B7452" s="394" t="s">
        <v>4891</v>
      </c>
      <c r="C7452" s="394"/>
      <c r="D7452" s="394"/>
      <c r="E7452" s="45"/>
      <c r="F7452" s="45"/>
    </row>
    <row r="7453" spans="1:6" s="11" customFormat="1" ht="36" customHeight="1">
      <c r="A7453" s="12"/>
      <c r="B7453" s="390" t="s">
        <v>4892</v>
      </c>
      <c r="C7453" s="390"/>
      <c r="D7453" s="390"/>
      <c r="E7453" s="45"/>
      <c r="F7453" s="45"/>
    </row>
    <row r="7454" spans="1:6" s="11" customFormat="1" ht="10.5" customHeight="1" thickBot="1">
      <c r="A7454" s="12"/>
      <c r="B7454" s="54"/>
      <c r="C7454" s="43"/>
      <c r="D7454" s="44"/>
      <c r="E7454" s="45"/>
      <c r="F7454" s="45"/>
    </row>
    <row r="7455" spans="1:6" s="12" customFormat="1" ht="24" customHeight="1">
      <c r="A7455" s="27" t="s">
        <v>4</v>
      </c>
      <c r="B7455" s="28" t="s">
        <v>5</v>
      </c>
      <c r="C7455" s="15" t="s">
        <v>6</v>
      </c>
      <c r="D7455" s="32" t="s">
        <v>7</v>
      </c>
      <c r="E7455" s="31" t="s">
        <v>9</v>
      </c>
      <c r="F7455" s="16" t="s">
        <v>10</v>
      </c>
    </row>
    <row r="7456" spans="1:6" s="12" customFormat="1" ht="15" customHeight="1" thickBot="1">
      <c r="A7456" s="29" t="s">
        <v>8</v>
      </c>
      <c r="B7456" s="30">
        <v>1</v>
      </c>
      <c r="C7456" s="17">
        <v>2</v>
      </c>
      <c r="D7456" s="33">
        <v>3</v>
      </c>
      <c r="E7456" s="18">
        <v>4</v>
      </c>
      <c r="F7456" s="19" t="s">
        <v>17</v>
      </c>
    </row>
    <row r="7457" spans="1:6" s="11" customFormat="1" ht="42.75" customHeight="1">
      <c r="A7457" s="34" t="s">
        <v>0</v>
      </c>
      <c r="B7457" s="388" t="s">
        <v>4893</v>
      </c>
      <c r="C7457" s="40">
        <v>10</v>
      </c>
      <c r="D7457" s="42" t="s">
        <v>39</v>
      </c>
      <c r="E7457" s="20"/>
      <c r="F7457" s="36">
        <f t="shared" ref="F7457" si="105">C7457*E7457</f>
        <v>0</v>
      </c>
    </row>
    <row r="7458" spans="1:6" s="11" customFormat="1" ht="41.25" customHeight="1">
      <c r="A7458" s="23" t="s">
        <v>1</v>
      </c>
      <c r="B7458" s="388" t="s">
        <v>4894</v>
      </c>
      <c r="C7458" s="40">
        <v>5</v>
      </c>
      <c r="D7458" s="41" t="s">
        <v>19</v>
      </c>
      <c r="E7458" s="20"/>
      <c r="F7458" s="36">
        <f>C7458*E7458</f>
        <v>0</v>
      </c>
    </row>
    <row r="7459" spans="1:6" s="11" customFormat="1" ht="36.75" customHeight="1">
      <c r="A7459" s="23" t="s">
        <v>2</v>
      </c>
      <c r="B7459" s="388" t="s">
        <v>4895</v>
      </c>
      <c r="C7459" s="40">
        <v>60.5</v>
      </c>
      <c r="D7459" s="41" t="s">
        <v>35</v>
      </c>
      <c r="E7459" s="20"/>
      <c r="F7459" s="36">
        <f t="shared" ref="F7459:F7464" si="106">C7459*E7459</f>
        <v>0</v>
      </c>
    </row>
    <row r="7460" spans="1:6" s="11" customFormat="1" ht="42" customHeight="1">
      <c r="A7460" s="23" t="s">
        <v>3</v>
      </c>
      <c r="B7460" s="388" t="s">
        <v>4896</v>
      </c>
      <c r="C7460" s="40">
        <v>1</v>
      </c>
      <c r="D7460" s="41" t="s">
        <v>19</v>
      </c>
      <c r="E7460" s="20"/>
      <c r="F7460" s="36">
        <f t="shared" si="106"/>
        <v>0</v>
      </c>
    </row>
    <row r="7461" spans="1:6" s="11" customFormat="1" ht="43.5" customHeight="1">
      <c r="A7461" s="23" t="s">
        <v>29</v>
      </c>
      <c r="B7461" s="388" t="s">
        <v>4897</v>
      </c>
      <c r="C7461" s="40">
        <v>3</v>
      </c>
      <c r="D7461" s="41" t="s">
        <v>19</v>
      </c>
      <c r="E7461" s="20"/>
      <c r="F7461" s="36">
        <f t="shared" si="106"/>
        <v>0</v>
      </c>
    </row>
    <row r="7462" spans="1:6" s="11" customFormat="1" ht="32.25" customHeight="1">
      <c r="A7462" s="23" t="s">
        <v>42</v>
      </c>
      <c r="B7462" s="388" t="s">
        <v>4898</v>
      </c>
      <c r="C7462" s="40">
        <v>1</v>
      </c>
      <c r="D7462" s="41" t="s">
        <v>19</v>
      </c>
      <c r="E7462" s="20"/>
      <c r="F7462" s="36">
        <f t="shared" si="106"/>
        <v>0</v>
      </c>
    </row>
    <row r="7463" spans="1:6" s="11" customFormat="1" ht="31.5" customHeight="1">
      <c r="A7463" s="23" t="s">
        <v>43</v>
      </c>
      <c r="B7463" s="388" t="s">
        <v>4899</v>
      </c>
      <c r="C7463" s="40">
        <v>3</v>
      </c>
      <c r="D7463" s="41" t="s">
        <v>19</v>
      </c>
      <c r="E7463" s="20"/>
      <c r="F7463" s="36">
        <f t="shared" si="106"/>
        <v>0</v>
      </c>
    </row>
    <row r="7464" spans="1:6" s="11" customFormat="1" ht="18.75" customHeight="1" thickBot="1">
      <c r="A7464" s="23"/>
      <c r="B7464" s="392" t="s">
        <v>4900</v>
      </c>
      <c r="C7464" s="40"/>
      <c r="D7464" s="41"/>
      <c r="E7464" s="20"/>
      <c r="F7464" s="36">
        <f t="shared" si="106"/>
        <v>0</v>
      </c>
    </row>
    <row r="7465" spans="1:6" s="11" customFormat="1" ht="18.75" customHeight="1" thickBot="1">
      <c r="A7465" s="37"/>
      <c r="B7465" s="261" t="s">
        <v>4890</v>
      </c>
      <c r="C7465" s="262"/>
      <c r="D7465" s="263"/>
      <c r="E7465" s="38"/>
      <c r="F7465" s="39">
        <f>SUM(F7457:F7464)</f>
        <v>0</v>
      </c>
    </row>
    <row r="7466" spans="1:6" s="11" customFormat="1" ht="10.5" customHeight="1">
      <c r="A7466" s="12"/>
      <c r="B7466" s="54"/>
      <c r="C7466" s="43"/>
      <c r="D7466" s="44"/>
      <c r="E7466" s="45"/>
      <c r="F7466" s="45"/>
    </row>
    <row r="7467" spans="1:6" s="11" customFormat="1" ht="10.5" customHeight="1">
      <c r="A7467" s="103" t="s">
        <v>254</v>
      </c>
      <c r="B7467" s="104" t="s">
        <v>119</v>
      </c>
      <c r="C7467" s="105"/>
      <c r="D7467" s="106"/>
      <c r="E7467" s="107"/>
      <c r="F7467" s="107"/>
    </row>
    <row r="7468" spans="1:6" s="11" customFormat="1" ht="10.5" customHeight="1">
      <c r="A7468" s="12"/>
      <c r="B7468" s="54"/>
      <c r="C7468" s="43"/>
      <c r="D7468" s="44"/>
      <c r="E7468" s="45"/>
      <c r="F7468" s="45"/>
    </row>
    <row r="7469" spans="1:6" s="11" customFormat="1" ht="49.5" customHeight="1">
      <c r="A7469" s="12"/>
      <c r="B7469" s="396" t="s">
        <v>4904</v>
      </c>
      <c r="C7469" s="396"/>
      <c r="D7469" s="396"/>
      <c r="E7469" s="45"/>
      <c r="F7469" s="45"/>
    </row>
    <row r="7470" spans="1:6" s="11" customFormat="1" ht="22.5" customHeight="1">
      <c r="A7470" s="12"/>
      <c r="B7470" s="390" t="s">
        <v>4905</v>
      </c>
      <c r="C7470" s="390"/>
      <c r="D7470" s="390"/>
      <c r="E7470" s="45"/>
      <c r="F7470" s="45"/>
    </row>
    <row r="7471" spans="1:6" s="11" customFormat="1" ht="29.25" customHeight="1">
      <c r="A7471" s="12"/>
      <c r="B7471" s="390" t="s">
        <v>4906</v>
      </c>
      <c r="C7471" s="390"/>
      <c r="D7471" s="390"/>
      <c r="E7471" s="45"/>
      <c r="F7471" s="45"/>
    </row>
    <row r="7472" spans="1:6" s="11" customFormat="1" ht="37.5" customHeight="1">
      <c r="A7472" s="12"/>
      <c r="B7472" s="390" t="s">
        <v>4907</v>
      </c>
      <c r="C7472" s="390"/>
      <c r="D7472" s="390"/>
      <c r="E7472" s="45"/>
      <c r="F7472" s="45"/>
    </row>
    <row r="7473" spans="1:6" s="11" customFormat="1" ht="19.5" customHeight="1">
      <c r="A7473" s="12"/>
      <c r="B7473" s="390" t="s">
        <v>4908</v>
      </c>
      <c r="C7473" s="390"/>
      <c r="D7473" s="390"/>
      <c r="E7473" s="45"/>
      <c r="F7473" s="45"/>
    </row>
    <row r="7474" spans="1:6" s="11" customFormat="1" ht="10.5" customHeight="1" thickBot="1">
      <c r="A7474" s="12"/>
      <c r="B7474" s="54"/>
      <c r="C7474" s="43"/>
      <c r="D7474" s="44"/>
      <c r="E7474" s="45"/>
      <c r="F7474" s="45"/>
    </row>
    <row r="7475" spans="1:6" s="12" customFormat="1" ht="24" customHeight="1">
      <c r="A7475" s="27" t="s">
        <v>4</v>
      </c>
      <c r="B7475" s="28" t="s">
        <v>5</v>
      </c>
      <c r="C7475" s="15" t="s">
        <v>6</v>
      </c>
      <c r="D7475" s="32" t="s">
        <v>7</v>
      </c>
      <c r="E7475" s="31" t="s">
        <v>9</v>
      </c>
      <c r="F7475" s="16" t="s">
        <v>10</v>
      </c>
    </row>
    <row r="7476" spans="1:6" s="12" customFormat="1" ht="15" customHeight="1" thickBot="1">
      <c r="A7476" s="29" t="s">
        <v>8</v>
      </c>
      <c r="B7476" s="30">
        <v>1</v>
      </c>
      <c r="C7476" s="17">
        <v>2</v>
      </c>
      <c r="D7476" s="33">
        <v>3</v>
      </c>
      <c r="E7476" s="18">
        <v>4</v>
      </c>
      <c r="F7476" s="19" t="s">
        <v>17</v>
      </c>
    </row>
    <row r="7477" spans="1:6" s="11" customFormat="1" ht="29.25" customHeight="1">
      <c r="A7477" s="34" t="s">
        <v>2879</v>
      </c>
      <c r="B7477" s="388" t="s">
        <v>4909</v>
      </c>
      <c r="C7477" s="40">
        <v>53.4</v>
      </c>
      <c r="D7477" s="42" t="s">
        <v>36</v>
      </c>
      <c r="E7477" s="20"/>
      <c r="F7477" s="36">
        <f>C7477*E7477</f>
        <v>0</v>
      </c>
    </row>
    <row r="7478" spans="1:6" s="11" customFormat="1" ht="28.5" customHeight="1">
      <c r="A7478" s="23" t="s">
        <v>3099</v>
      </c>
      <c r="B7478" s="388" t="s">
        <v>4910</v>
      </c>
      <c r="C7478" s="40">
        <v>36.799999999999997</v>
      </c>
      <c r="D7478" s="41" t="s">
        <v>36</v>
      </c>
      <c r="E7478" s="20"/>
      <c r="F7478" s="36">
        <f>C7478*E7478</f>
        <v>0</v>
      </c>
    </row>
    <row r="7479" spans="1:6" s="11" customFormat="1" ht="18.75" customHeight="1">
      <c r="A7479" s="23" t="s">
        <v>1</v>
      </c>
      <c r="B7479" s="388" t="s">
        <v>4911</v>
      </c>
      <c r="C7479" s="40">
        <v>175.3</v>
      </c>
      <c r="D7479" s="41" t="s">
        <v>36</v>
      </c>
      <c r="E7479" s="20"/>
      <c r="F7479" s="36">
        <f t="shared" ref="F7479:F7497" si="107">C7479*E7479</f>
        <v>0</v>
      </c>
    </row>
    <row r="7480" spans="1:6" s="11" customFormat="1" ht="19.5" customHeight="1">
      <c r="A7480" s="23" t="s">
        <v>3316</v>
      </c>
      <c r="B7480" s="388" t="s">
        <v>4912</v>
      </c>
      <c r="C7480" s="40">
        <v>508</v>
      </c>
      <c r="D7480" s="41" t="s">
        <v>35</v>
      </c>
      <c r="E7480" s="20"/>
      <c r="F7480" s="36">
        <f t="shared" si="107"/>
        <v>0</v>
      </c>
    </row>
    <row r="7481" spans="1:6" s="11" customFormat="1" ht="29.25" customHeight="1">
      <c r="A7481" s="23" t="s">
        <v>3321</v>
      </c>
      <c r="B7481" s="388" t="s">
        <v>4913</v>
      </c>
      <c r="C7481" s="40">
        <v>282.10000000000002</v>
      </c>
      <c r="D7481" s="41" t="s">
        <v>35</v>
      </c>
      <c r="E7481" s="20"/>
      <c r="F7481" s="36">
        <f t="shared" si="107"/>
        <v>0</v>
      </c>
    </row>
    <row r="7482" spans="1:6" s="11" customFormat="1" ht="18.75" customHeight="1">
      <c r="A7482" s="23"/>
      <c r="B7482" s="391" t="s">
        <v>4914</v>
      </c>
      <c r="C7482" s="40"/>
      <c r="D7482" s="41"/>
      <c r="E7482" s="20"/>
      <c r="F7482" s="36"/>
    </row>
    <row r="7483" spans="1:6" s="11" customFormat="1" ht="18.75" customHeight="1">
      <c r="A7483" s="23"/>
      <c r="B7483" s="388" t="s">
        <v>4915</v>
      </c>
      <c r="C7483" s="40"/>
      <c r="D7483" s="41"/>
      <c r="E7483" s="20"/>
      <c r="F7483" s="36"/>
    </row>
    <row r="7484" spans="1:6" s="11" customFormat="1" ht="26.25" customHeight="1">
      <c r="A7484" s="23"/>
      <c r="B7484" s="388" t="s">
        <v>4916</v>
      </c>
      <c r="C7484" s="40"/>
      <c r="D7484" s="41"/>
      <c r="E7484" s="20"/>
      <c r="F7484" s="36"/>
    </row>
    <row r="7485" spans="1:6" s="11" customFormat="1" ht="45" customHeight="1">
      <c r="A7485" s="23"/>
      <c r="B7485" s="388" t="s">
        <v>4917</v>
      </c>
      <c r="C7485" s="40"/>
      <c r="D7485" s="41"/>
      <c r="E7485" s="20"/>
      <c r="F7485" s="36"/>
    </row>
    <row r="7486" spans="1:6" s="11" customFormat="1" ht="30.75" customHeight="1">
      <c r="A7486" s="23"/>
      <c r="B7486" s="388" t="s">
        <v>4918</v>
      </c>
      <c r="C7486" s="40"/>
      <c r="D7486" s="41"/>
      <c r="E7486" s="20"/>
      <c r="F7486" s="36"/>
    </row>
    <row r="7487" spans="1:6" s="11" customFormat="1" ht="42" customHeight="1">
      <c r="A7487" s="23" t="s">
        <v>29</v>
      </c>
      <c r="B7487" s="388" t="s">
        <v>4919</v>
      </c>
      <c r="C7487" s="40">
        <v>569.5</v>
      </c>
      <c r="D7487" s="41" t="s">
        <v>35</v>
      </c>
      <c r="E7487" s="20"/>
      <c r="F7487" s="36">
        <f t="shared" si="107"/>
        <v>0</v>
      </c>
    </row>
    <row r="7488" spans="1:6" s="11" customFormat="1" ht="24.75" customHeight="1">
      <c r="A7488" s="23"/>
      <c r="B7488" s="391" t="s">
        <v>4920</v>
      </c>
      <c r="C7488" s="40"/>
      <c r="D7488" s="41"/>
      <c r="E7488" s="20"/>
      <c r="F7488" s="36"/>
    </row>
    <row r="7489" spans="1:6" s="11" customFormat="1" ht="27.75" customHeight="1">
      <c r="A7489" s="23"/>
      <c r="B7489" s="388" t="s">
        <v>4921</v>
      </c>
      <c r="C7489" s="40"/>
      <c r="D7489" s="41"/>
      <c r="E7489" s="20"/>
      <c r="F7489" s="36"/>
    </row>
    <row r="7490" spans="1:6" s="11" customFormat="1" ht="19.5" customHeight="1">
      <c r="A7490" s="23"/>
      <c r="B7490" s="388" t="s">
        <v>4922</v>
      </c>
      <c r="C7490" s="40"/>
      <c r="D7490" s="41"/>
      <c r="E7490" s="20"/>
      <c r="F7490" s="36"/>
    </row>
    <row r="7491" spans="1:6" s="11" customFormat="1" ht="19.5" customHeight="1">
      <c r="A7491" s="23"/>
      <c r="B7491" s="388" t="s">
        <v>4923</v>
      </c>
      <c r="C7491" s="40"/>
      <c r="D7491" s="41"/>
      <c r="E7491" s="20"/>
      <c r="F7491" s="36"/>
    </row>
    <row r="7492" spans="1:6" s="11" customFormat="1" ht="27" customHeight="1">
      <c r="A7492" s="23" t="s">
        <v>4929</v>
      </c>
      <c r="B7492" s="388" t="s">
        <v>4924</v>
      </c>
      <c r="C7492" s="40">
        <v>52.8</v>
      </c>
      <c r="D7492" s="41" t="s">
        <v>36</v>
      </c>
      <c r="E7492" s="20"/>
      <c r="F7492" s="36">
        <f t="shared" si="107"/>
        <v>0</v>
      </c>
    </row>
    <row r="7493" spans="1:6" s="11" customFormat="1" ht="23.25" customHeight="1">
      <c r="A7493" s="23" t="s">
        <v>4930</v>
      </c>
      <c r="B7493" s="388" t="s">
        <v>4925</v>
      </c>
      <c r="C7493" s="40">
        <v>96.9</v>
      </c>
      <c r="D7493" s="41" t="s">
        <v>35</v>
      </c>
      <c r="E7493" s="20"/>
      <c r="F7493" s="36">
        <f t="shared" si="107"/>
        <v>0</v>
      </c>
    </row>
    <row r="7494" spans="1:6" s="11" customFormat="1" ht="23.25" customHeight="1">
      <c r="A7494" s="23" t="s">
        <v>4932</v>
      </c>
      <c r="B7494" s="388" t="s">
        <v>4926</v>
      </c>
      <c r="C7494" s="40">
        <v>96.9</v>
      </c>
      <c r="D7494" s="41" t="s">
        <v>35</v>
      </c>
      <c r="E7494" s="20"/>
      <c r="F7494" s="36">
        <f t="shared" si="107"/>
        <v>0</v>
      </c>
    </row>
    <row r="7495" spans="1:6" s="11" customFormat="1" ht="22.5" customHeight="1">
      <c r="A7495" s="23" t="s">
        <v>4933</v>
      </c>
      <c r="B7495" s="388" t="s">
        <v>4927</v>
      </c>
      <c r="C7495" s="40">
        <v>96.9</v>
      </c>
      <c r="D7495" s="41" t="s">
        <v>35</v>
      </c>
      <c r="E7495" s="20"/>
      <c r="F7495" s="36">
        <f t="shared" si="107"/>
        <v>0</v>
      </c>
    </row>
    <row r="7496" spans="1:6" s="11" customFormat="1" ht="51" customHeight="1">
      <c r="A7496" s="23" t="s">
        <v>4931</v>
      </c>
      <c r="B7496" s="397" t="s">
        <v>4928</v>
      </c>
      <c r="C7496" s="40">
        <v>96.9</v>
      </c>
      <c r="D7496" s="41" t="s">
        <v>35</v>
      </c>
      <c r="E7496" s="20"/>
      <c r="F7496" s="36">
        <f t="shared" si="107"/>
        <v>0</v>
      </c>
    </row>
    <row r="7497" spans="1:6" s="11" customFormat="1" ht="21.75" customHeight="1" thickBot="1">
      <c r="A7497" s="23"/>
      <c r="B7497" s="391" t="s">
        <v>4920</v>
      </c>
      <c r="C7497" s="40"/>
      <c r="D7497" s="41"/>
      <c r="E7497" s="20"/>
      <c r="F7497" s="36">
        <f t="shared" si="107"/>
        <v>0</v>
      </c>
    </row>
    <row r="7498" spans="1:6" s="11" customFormat="1" ht="18.75" customHeight="1" thickBot="1">
      <c r="A7498" s="37"/>
      <c r="B7498" s="261" t="s">
        <v>4903</v>
      </c>
      <c r="C7498" s="262"/>
      <c r="D7498" s="263"/>
      <c r="E7498" s="38"/>
      <c r="F7498" s="39">
        <f>SUM(F7477:F7497)</f>
        <v>0</v>
      </c>
    </row>
    <row r="7499" spans="1:6" s="11" customFormat="1" ht="10.5" customHeight="1">
      <c r="A7499" s="12"/>
      <c r="B7499" s="54"/>
      <c r="C7499" s="43"/>
      <c r="D7499" s="44"/>
      <c r="E7499" s="45"/>
      <c r="F7499" s="45"/>
    </row>
    <row r="7500" spans="1:6" s="11" customFormat="1" ht="10.5" customHeight="1">
      <c r="A7500" s="103" t="s">
        <v>263</v>
      </c>
      <c r="B7500" s="104" t="s">
        <v>4902</v>
      </c>
      <c r="C7500" s="105"/>
      <c r="D7500" s="106"/>
      <c r="E7500" s="107"/>
      <c r="F7500" s="107"/>
    </row>
    <row r="7501" spans="1:6" s="11" customFormat="1" ht="10.5" customHeight="1" thickBot="1">
      <c r="A7501" s="12"/>
      <c r="B7501" s="54"/>
      <c r="C7501" s="43"/>
      <c r="D7501" s="44"/>
      <c r="E7501" s="45"/>
      <c r="F7501" s="45"/>
    </row>
    <row r="7502" spans="1:6" s="12" customFormat="1" ht="24" customHeight="1">
      <c r="A7502" s="27" t="s">
        <v>4</v>
      </c>
      <c r="B7502" s="28" t="s">
        <v>5</v>
      </c>
      <c r="C7502" s="15" t="s">
        <v>6</v>
      </c>
      <c r="D7502" s="32" t="s">
        <v>7</v>
      </c>
      <c r="E7502" s="31" t="s">
        <v>9</v>
      </c>
      <c r="F7502" s="16" t="s">
        <v>10</v>
      </c>
    </row>
    <row r="7503" spans="1:6" s="12" customFormat="1" ht="15" customHeight="1" thickBot="1">
      <c r="A7503" s="29" t="s">
        <v>8</v>
      </c>
      <c r="B7503" s="30">
        <v>1</v>
      </c>
      <c r="C7503" s="17">
        <v>2</v>
      </c>
      <c r="D7503" s="33">
        <v>3</v>
      </c>
      <c r="E7503" s="18">
        <v>4</v>
      </c>
      <c r="F7503" s="19" t="s">
        <v>17</v>
      </c>
    </row>
    <row r="7504" spans="1:6" s="11" customFormat="1" ht="25.5" customHeight="1">
      <c r="A7504" s="34"/>
      <c r="B7504" s="388" t="s">
        <v>4935</v>
      </c>
      <c r="C7504" s="40"/>
      <c r="D7504" s="42"/>
      <c r="E7504" s="20"/>
      <c r="F7504" s="36"/>
    </row>
    <row r="7505" spans="1:9" s="11" customFormat="1" ht="44.25" customHeight="1" thickBot="1">
      <c r="A7505" s="23" t="s">
        <v>2879</v>
      </c>
      <c r="B7505" s="388" t="s">
        <v>4936</v>
      </c>
      <c r="C7505" s="40">
        <v>55</v>
      </c>
      <c r="D7505" s="41" t="s">
        <v>39</v>
      </c>
      <c r="E7505" s="20"/>
      <c r="F7505" s="36">
        <f>C7505*E7505</f>
        <v>0</v>
      </c>
    </row>
    <row r="7506" spans="1:9" s="11" customFormat="1" ht="18.75" customHeight="1" thickBot="1">
      <c r="A7506" s="37"/>
      <c r="B7506" s="261" t="s">
        <v>4934</v>
      </c>
      <c r="C7506" s="262"/>
      <c r="D7506" s="263"/>
      <c r="E7506" s="38"/>
      <c r="F7506" s="39">
        <f>SUM(F7504:F7505)</f>
        <v>0</v>
      </c>
    </row>
    <row r="7507" spans="1:9" s="11" customFormat="1" ht="10.5" customHeight="1">
      <c r="A7507" s="12"/>
      <c r="B7507" s="54"/>
      <c r="C7507" s="43"/>
      <c r="D7507" s="44"/>
      <c r="E7507" s="45"/>
      <c r="F7507" s="45"/>
    </row>
    <row r="7508" spans="1:9" ht="14.1" customHeight="1">
      <c r="A7508" s="304" t="s">
        <v>4879</v>
      </c>
      <c r="B7508" s="304"/>
      <c r="C7508" s="304"/>
      <c r="D7508" s="304"/>
      <c r="E7508" s="304"/>
      <c r="F7508" s="304"/>
    </row>
    <row r="7509" spans="1:9" ht="12.75" customHeight="1" thickBot="1">
      <c r="A7509" s="21"/>
      <c r="B7509" s="21"/>
      <c r="C7509" s="21"/>
      <c r="D7509" s="21"/>
      <c r="E7509" s="21"/>
      <c r="F7509" s="21"/>
    </row>
    <row r="7510" spans="1:9" s="12" customFormat="1" ht="20.25" customHeight="1" thickBot="1">
      <c r="A7510" s="22"/>
      <c r="B7510" s="276" t="s">
        <v>22</v>
      </c>
      <c r="C7510" s="277"/>
      <c r="D7510" s="278"/>
      <c r="E7510" s="277" t="s">
        <v>18</v>
      </c>
      <c r="F7510" s="278"/>
    </row>
    <row r="7511" spans="1:9" s="12" customFormat="1" ht="22.5" customHeight="1">
      <c r="A7511" s="34" t="s">
        <v>253</v>
      </c>
      <c r="B7511" s="279" t="s">
        <v>4889</v>
      </c>
      <c r="C7511" s="280"/>
      <c r="D7511" s="281"/>
      <c r="E7511" s="282">
        <f>F7465</f>
        <v>0</v>
      </c>
      <c r="F7511" s="283"/>
    </row>
    <row r="7512" spans="1:9" s="12" customFormat="1" ht="22.5" customHeight="1">
      <c r="A7512" s="23" t="s">
        <v>254</v>
      </c>
      <c r="B7512" s="284" t="s">
        <v>4901</v>
      </c>
      <c r="C7512" s="285"/>
      <c r="D7512" s="286"/>
      <c r="E7512" s="287">
        <f>F7498</f>
        <v>0</v>
      </c>
      <c r="F7512" s="288"/>
    </row>
    <row r="7513" spans="1:9" s="12" customFormat="1" ht="22.5" customHeight="1" thickBot="1">
      <c r="A7513" s="23" t="s">
        <v>263</v>
      </c>
      <c r="B7513" s="284" t="s">
        <v>4902</v>
      </c>
      <c r="C7513" s="285"/>
      <c r="D7513" s="286"/>
      <c r="E7513" s="287">
        <f>F7506</f>
        <v>0</v>
      </c>
      <c r="F7513" s="288"/>
    </row>
    <row r="7514" spans="1:9" s="12" customFormat="1" ht="20.25" customHeight="1" thickBot="1">
      <c r="A7514" s="37"/>
      <c r="B7514" s="270" t="s">
        <v>4880</v>
      </c>
      <c r="C7514" s="271"/>
      <c r="D7514" s="272"/>
      <c r="E7514" s="273">
        <f>SUM(E7511:F7513)</f>
        <v>0</v>
      </c>
      <c r="F7514" s="274"/>
      <c r="I7514" s="51"/>
    </row>
    <row r="7515" spans="1:9" s="11" customFormat="1" ht="10.5" customHeight="1">
      <c r="A7515" s="12"/>
      <c r="B7515" s="54"/>
      <c r="C7515" s="43"/>
      <c r="D7515" s="44"/>
      <c r="E7515" s="45"/>
      <c r="F7515" s="45"/>
    </row>
    <row r="7516" spans="1:9" s="11" customFormat="1" ht="12.75" customHeight="1">
      <c r="A7516" s="62" t="s">
        <v>1</v>
      </c>
      <c r="B7516" s="63" t="s">
        <v>4937</v>
      </c>
      <c r="C7516" s="64"/>
      <c r="D7516" s="65"/>
      <c r="E7516" s="66"/>
      <c r="F7516" s="66"/>
    </row>
    <row r="7517" spans="1:9" s="11" customFormat="1" ht="10.5" customHeight="1">
      <c r="A7517" s="12"/>
      <c r="B7517" s="54"/>
      <c r="C7517" s="43"/>
      <c r="D7517" s="44"/>
      <c r="E7517" s="45"/>
      <c r="F7517" s="45"/>
    </row>
    <row r="7518" spans="1:9" s="11" customFormat="1" ht="46.5" customHeight="1">
      <c r="A7518" s="12"/>
      <c r="B7518" s="390" t="s">
        <v>4939</v>
      </c>
      <c r="C7518" s="390"/>
      <c r="D7518" s="390"/>
      <c r="E7518" s="45"/>
      <c r="F7518" s="45"/>
    </row>
    <row r="7519" spans="1:9" s="11" customFormat="1" ht="38.25" customHeight="1">
      <c r="A7519" s="12"/>
      <c r="B7519" s="390" t="s">
        <v>4940</v>
      </c>
      <c r="C7519" s="390"/>
      <c r="D7519" s="390"/>
      <c r="E7519" s="45"/>
      <c r="F7519" s="45"/>
    </row>
    <row r="7520" spans="1:9" s="11" customFormat="1" ht="10.5" customHeight="1">
      <c r="A7520" s="12"/>
      <c r="B7520" s="390"/>
      <c r="C7520" s="390"/>
      <c r="D7520" s="390"/>
      <c r="E7520" s="45"/>
      <c r="F7520" s="45"/>
    </row>
    <row r="7521" spans="1:6" s="11" customFormat="1" ht="29.25" customHeight="1">
      <c r="A7521" s="12"/>
      <c r="B7521" s="390" t="s">
        <v>4941</v>
      </c>
      <c r="C7521" s="390"/>
      <c r="D7521" s="390"/>
      <c r="E7521" s="45"/>
      <c r="F7521" s="45"/>
    </row>
    <row r="7522" spans="1:6" s="11" customFormat="1" ht="18.75" customHeight="1">
      <c r="A7522" s="12"/>
      <c r="B7522" s="390" t="s">
        <v>4942</v>
      </c>
      <c r="C7522" s="390"/>
      <c r="D7522" s="390"/>
      <c r="E7522" s="45"/>
      <c r="F7522" s="45"/>
    </row>
    <row r="7523" spans="1:6" s="11" customFormat="1" ht="26.25" customHeight="1">
      <c r="A7523" s="12"/>
      <c r="B7523" s="390" t="s">
        <v>4943</v>
      </c>
      <c r="C7523" s="390"/>
      <c r="D7523" s="390"/>
      <c r="E7523" s="45"/>
      <c r="F7523" s="45"/>
    </row>
    <row r="7524" spans="1:6" s="11" customFormat="1" ht="10.5" customHeight="1">
      <c r="A7524" s="12"/>
      <c r="B7524" s="390"/>
      <c r="C7524" s="390"/>
      <c r="D7524" s="390"/>
      <c r="E7524" s="45"/>
      <c r="F7524" s="45"/>
    </row>
    <row r="7525" spans="1:6" s="11" customFormat="1" ht="40.5" customHeight="1">
      <c r="A7525" s="12"/>
      <c r="B7525" s="390" t="s">
        <v>4944</v>
      </c>
      <c r="C7525" s="390"/>
      <c r="D7525" s="390"/>
      <c r="E7525" s="45"/>
      <c r="F7525" s="45"/>
    </row>
    <row r="7526" spans="1:6" s="11" customFormat="1" ht="10.5" customHeight="1">
      <c r="A7526" s="12"/>
      <c r="B7526" s="390"/>
      <c r="C7526" s="390"/>
      <c r="D7526" s="390"/>
      <c r="E7526" s="45"/>
      <c r="F7526" s="45"/>
    </row>
    <row r="7527" spans="1:6" s="11" customFormat="1" ht="45.75" customHeight="1">
      <c r="A7527" s="12"/>
      <c r="B7527" s="390" t="s">
        <v>4945</v>
      </c>
      <c r="C7527" s="390"/>
      <c r="D7527" s="390"/>
      <c r="E7527" s="45"/>
      <c r="F7527" s="45"/>
    </row>
    <row r="7528" spans="1:6" s="11" customFormat="1" ht="27.75" customHeight="1">
      <c r="A7528" s="12"/>
      <c r="B7528" s="390" t="s">
        <v>4946</v>
      </c>
      <c r="C7528" s="390"/>
      <c r="D7528" s="390"/>
      <c r="E7528" s="45"/>
      <c r="F7528" s="45"/>
    </row>
    <row r="7529" spans="1:6" s="11" customFormat="1" ht="10.5" customHeight="1">
      <c r="A7529" s="12"/>
      <c r="B7529" s="390"/>
      <c r="C7529" s="390"/>
      <c r="D7529" s="390"/>
      <c r="E7529" s="45"/>
      <c r="F7529" s="45"/>
    </row>
    <row r="7530" spans="1:6" s="11" customFormat="1" ht="23.25" customHeight="1">
      <c r="A7530" s="12"/>
      <c r="B7530" s="390" t="s">
        <v>4947</v>
      </c>
      <c r="C7530" s="390"/>
      <c r="D7530" s="390"/>
      <c r="E7530" s="45"/>
      <c r="F7530" s="45"/>
    </row>
    <row r="7531" spans="1:6" s="11" customFormat="1" ht="25.5" customHeight="1">
      <c r="A7531" s="12"/>
      <c r="B7531" s="390" t="s">
        <v>4948</v>
      </c>
      <c r="C7531" s="390"/>
      <c r="D7531" s="390"/>
      <c r="E7531" s="45"/>
      <c r="F7531" s="45"/>
    </row>
    <row r="7532" spans="1:6" s="11" customFormat="1" ht="34.5" customHeight="1">
      <c r="A7532" s="12"/>
      <c r="B7532" s="390" t="s">
        <v>4949</v>
      </c>
      <c r="C7532" s="390"/>
      <c r="D7532" s="390"/>
      <c r="E7532" s="45"/>
      <c r="F7532" s="45"/>
    </row>
    <row r="7533" spans="1:6" s="11" customFormat="1" ht="30" customHeight="1">
      <c r="A7533" s="12"/>
      <c r="B7533" s="390" t="s">
        <v>4950</v>
      </c>
      <c r="C7533" s="390"/>
      <c r="D7533" s="390"/>
      <c r="E7533" s="45"/>
      <c r="F7533" s="45"/>
    </row>
    <row r="7534" spans="1:6" s="11" customFormat="1" ht="35.25" customHeight="1">
      <c r="A7534" s="12"/>
      <c r="B7534" s="390" t="s">
        <v>4951</v>
      </c>
      <c r="C7534" s="390"/>
      <c r="D7534" s="390"/>
      <c r="E7534" s="45"/>
      <c r="F7534" s="45"/>
    </row>
    <row r="7535" spans="1:6" s="11" customFormat="1" ht="35.25" customHeight="1">
      <c r="A7535" s="12"/>
      <c r="B7535" s="390" t="s">
        <v>4952</v>
      </c>
      <c r="C7535" s="390"/>
      <c r="D7535" s="390"/>
      <c r="E7535" s="45"/>
      <c r="F7535" s="45"/>
    </row>
    <row r="7536" spans="1:6" s="11" customFormat="1" ht="10.5" customHeight="1">
      <c r="A7536" s="12"/>
      <c r="B7536" s="390"/>
      <c r="C7536" s="390"/>
      <c r="D7536" s="390"/>
      <c r="E7536" s="45"/>
      <c r="F7536" s="45"/>
    </row>
    <row r="7537" spans="1:6" s="11" customFormat="1" ht="28.5" customHeight="1">
      <c r="A7537" s="12"/>
      <c r="B7537" s="390" t="s">
        <v>4953</v>
      </c>
      <c r="C7537" s="390"/>
      <c r="D7537" s="390"/>
      <c r="E7537" s="45"/>
      <c r="F7537" s="45"/>
    </row>
    <row r="7538" spans="1:6" s="11" customFormat="1" ht="10.5" customHeight="1">
      <c r="A7538" s="12"/>
      <c r="B7538" s="390"/>
      <c r="C7538" s="390"/>
      <c r="D7538" s="390"/>
      <c r="E7538" s="45"/>
      <c r="F7538" s="45"/>
    </row>
    <row r="7539" spans="1:6" s="11" customFormat="1" ht="22.5" customHeight="1">
      <c r="A7539" s="12"/>
      <c r="B7539" s="390" t="s">
        <v>4954</v>
      </c>
      <c r="C7539" s="390"/>
      <c r="D7539" s="390"/>
      <c r="E7539" s="45"/>
      <c r="F7539" s="45"/>
    </row>
    <row r="7540" spans="1:6" s="11" customFormat="1" ht="10.5" customHeight="1">
      <c r="A7540" s="12"/>
      <c r="B7540" s="399"/>
      <c r="C7540" s="399"/>
      <c r="D7540" s="399"/>
      <c r="E7540" s="45"/>
      <c r="F7540" s="45"/>
    </row>
    <row r="7541" spans="1:6" s="11" customFormat="1" ht="10.5" customHeight="1">
      <c r="A7541" s="12"/>
      <c r="B7541" s="400" t="s">
        <v>4955</v>
      </c>
      <c r="C7541" s="400"/>
      <c r="D7541" s="400"/>
      <c r="E7541" s="45"/>
      <c r="F7541" s="45"/>
    </row>
    <row r="7542" spans="1:6" s="11" customFormat="1" ht="32.25" customHeight="1">
      <c r="A7542" s="12"/>
      <c r="B7542" s="390" t="s">
        <v>4956</v>
      </c>
      <c r="C7542" s="390"/>
      <c r="D7542" s="390"/>
      <c r="E7542" s="45"/>
      <c r="F7542" s="45"/>
    </row>
    <row r="7543" spans="1:6" s="11" customFormat="1" ht="57.75" customHeight="1">
      <c r="A7543" s="12"/>
      <c r="B7543" s="390" t="s">
        <v>4957</v>
      </c>
      <c r="C7543" s="390"/>
      <c r="D7543" s="390"/>
      <c r="E7543" s="45"/>
      <c r="F7543" s="45"/>
    </row>
    <row r="7544" spans="1:6" s="11" customFormat="1" ht="17.25" customHeight="1">
      <c r="A7544" s="12"/>
      <c r="B7544" s="390" t="s">
        <v>4958</v>
      </c>
      <c r="C7544" s="390"/>
      <c r="D7544" s="390"/>
      <c r="E7544" s="45"/>
      <c r="F7544" s="45"/>
    </row>
    <row r="7545" spans="1:6" s="11" customFormat="1" ht="16.5" customHeight="1">
      <c r="A7545" s="12"/>
      <c r="B7545" s="399" t="s">
        <v>4959</v>
      </c>
      <c r="C7545" s="399"/>
      <c r="D7545" s="399"/>
      <c r="E7545" s="45"/>
      <c r="F7545" s="45"/>
    </row>
    <row r="7546" spans="1:6" s="11" customFormat="1" ht="10.5" customHeight="1" thickBot="1">
      <c r="A7546" s="12"/>
      <c r="B7546" s="54"/>
      <c r="C7546" s="43"/>
      <c r="D7546" s="44"/>
      <c r="E7546" s="45"/>
      <c r="F7546" s="45"/>
    </row>
    <row r="7547" spans="1:6" s="12" customFormat="1" ht="24" customHeight="1">
      <c r="A7547" s="27" t="s">
        <v>4</v>
      </c>
      <c r="B7547" s="28" t="s">
        <v>5</v>
      </c>
      <c r="C7547" s="15" t="s">
        <v>6</v>
      </c>
      <c r="D7547" s="32" t="s">
        <v>7</v>
      </c>
      <c r="E7547" s="31" t="s">
        <v>9</v>
      </c>
      <c r="F7547" s="16" t="s">
        <v>10</v>
      </c>
    </row>
    <row r="7548" spans="1:6" s="12" customFormat="1" ht="15" customHeight="1" thickBot="1">
      <c r="A7548" s="29" t="s">
        <v>8</v>
      </c>
      <c r="B7548" s="30">
        <v>1</v>
      </c>
      <c r="C7548" s="17">
        <v>2</v>
      </c>
      <c r="D7548" s="33">
        <v>3</v>
      </c>
      <c r="E7548" s="18">
        <v>4</v>
      </c>
      <c r="F7548" s="19" t="s">
        <v>17</v>
      </c>
    </row>
    <row r="7549" spans="1:6" s="11" customFormat="1" ht="25.5" customHeight="1">
      <c r="A7549" s="34"/>
      <c r="B7549" s="398" t="s">
        <v>4964</v>
      </c>
      <c r="C7549" s="40"/>
      <c r="D7549" s="42"/>
      <c r="E7549" s="20"/>
      <c r="F7549" s="36"/>
    </row>
    <row r="7550" spans="1:6" s="11" customFormat="1" ht="38.25" customHeight="1">
      <c r="A7550" s="23" t="s">
        <v>2879</v>
      </c>
      <c r="B7550" s="398" t="s">
        <v>4960</v>
      </c>
      <c r="C7550" s="40">
        <v>1.6</v>
      </c>
      <c r="D7550" s="41" t="s">
        <v>36</v>
      </c>
      <c r="E7550" s="20"/>
      <c r="F7550" s="36">
        <f>C7550*E7550</f>
        <v>0</v>
      </c>
    </row>
    <row r="7551" spans="1:6" s="11" customFormat="1" ht="33.75" customHeight="1">
      <c r="A7551" s="23" t="s">
        <v>3099</v>
      </c>
      <c r="B7551" s="398" t="s">
        <v>4961</v>
      </c>
      <c r="C7551" s="40">
        <v>1.6</v>
      </c>
      <c r="D7551" s="41" t="s">
        <v>36</v>
      </c>
      <c r="E7551" s="20"/>
      <c r="F7551" s="36">
        <f t="shared" ref="F7551:F7602" si="108">C7551*E7551</f>
        <v>0</v>
      </c>
    </row>
    <row r="7552" spans="1:6" s="11" customFormat="1" ht="43.5" customHeight="1">
      <c r="A7552" s="23" t="s">
        <v>3156</v>
      </c>
      <c r="B7552" s="398" t="s">
        <v>4962</v>
      </c>
      <c r="C7552" s="40">
        <v>6</v>
      </c>
      <c r="D7552" s="41" t="s">
        <v>19</v>
      </c>
      <c r="E7552" s="20"/>
      <c r="F7552" s="36">
        <f t="shared" si="108"/>
        <v>0</v>
      </c>
    </row>
    <row r="7553" spans="1:6" s="11" customFormat="1" ht="32.25" customHeight="1">
      <c r="A7553" s="23" t="s">
        <v>3206</v>
      </c>
      <c r="B7553" s="398" t="s">
        <v>4963</v>
      </c>
      <c r="C7553" s="40">
        <v>2</v>
      </c>
      <c r="D7553" s="41" t="s">
        <v>19</v>
      </c>
      <c r="E7553" s="20"/>
      <c r="F7553" s="36">
        <f t="shared" si="108"/>
        <v>0</v>
      </c>
    </row>
    <row r="7554" spans="1:6" s="11" customFormat="1" ht="18.75" customHeight="1">
      <c r="A7554" s="23"/>
      <c r="B7554" s="398" t="s">
        <v>4965</v>
      </c>
      <c r="C7554" s="40"/>
      <c r="D7554" s="41"/>
      <c r="E7554" s="20"/>
      <c r="F7554" s="36"/>
    </row>
    <row r="7555" spans="1:6" s="11" customFormat="1" ht="30.75" customHeight="1">
      <c r="A7555" s="23"/>
      <c r="B7555" s="398" t="s">
        <v>4966</v>
      </c>
      <c r="C7555" s="40"/>
      <c r="D7555" s="41"/>
      <c r="E7555" s="20"/>
      <c r="F7555" s="36"/>
    </row>
    <row r="7556" spans="1:6" s="11" customFormat="1" ht="18.75" customHeight="1">
      <c r="A7556" s="23" t="s">
        <v>3307</v>
      </c>
      <c r="B7556" s="401" t="s">
        <v>4967</v>
      </c>
      <c r="C7556" s="40">
        <v>2</v>
      </c>
      <c r="D7556" s="41" t="s">
        <v>19</v>
      </c>
      <c r="E7556" s="20"/>
      <c r="F7556" s="36">
        <f t="shared" si="108"/>
        <v>0</v>
      </c>
    </row>
    <row r="7557" spans="1:6" s="11" customFormat="1" ht="32.25" customHeight="1">
      <c r="A7557" s="23"/>
      <c r="B7557" s="398" t="s">
        <v>4968</v>
      </c>
      <c r="C7557" s="40"/>
      <c r="D7557" s="41"/>
      <c r="E7557" s="20"/>
      <c r="F7557" s="36"/>
    </row>
    <row r="7558" spans="1:6" s="11" customFormat="1" ht="18.75" customHeight="1">
      <c r="A7558" s="23"/>
      <c r="B7558" s="398" t="s">
        <v>4973</v>
      </c>
      <c r="C7558" s="40"/>
      <c r="D7558" s="41"/>
      <c r="E7558" s="20"/>
      <c r="F7558" s="36"/>
    </row>
    <row r="7559" spans="1:6" s="11" customFormat="1" ht="33" customHeight="1">
      <c r="A7559" s="23" t="s">
        <v>3315</v>
      </c>
      <c r="B7559" s="398" t="s">
        <v>4969</v>
      </c>
      <c r="C7559" s="40">
        <v>0.5</v>
      </c>
      <c r="D7559" s="41" t="s">
        <v>36</v>
      </c>
      <c r="E7559" s="20"/>
      <c r="F7559" s="36">
        <f t="shared" si="108"/>
        <v>0</v>
      </c>
    </row>
    <row r="7560" spans="1:6" s="11" customFormat="1" ht="29.25" customHeight="1">
      <c r="A7560" s="23" t="s">
        <v>3320</v>
      </c>
      <c r="B7560" s="398" t="s">
        <v>4970</v>
      </c>
      <c r="C7560" s="40">
        <v>0.5</v>
      </c>
      <c r="D7560" s="41" t="s">
        <v>36</v>
      </c>
      <c r="E7560" s="20"/>
      <c r="F7560" s="36">
        <f t="shared" si="108"/>
        <v>0</v>
      </c>
    </row>
    <row r="7561" spans="1:6" s="11" customFormat="1" ht="39.75" customHeight="1">
      <c r="A7561" s="23" t="s">
        <v>3326</v>
      </c>
      <c r="B7561" s="398" t="s">
        <v>4971</v>
      </c>
      <c r="C7561" s="40">
        <v>3</v>
      </c>
      <c r="D7561" s="41" t="s">
        <v>19</v>
      </c>
      <c r="E7561" s="20"/>
      <c r="F7561" s="36">
        <f t="shared" si="108"/>
        <v>0</v>
      </c>
    </row>
    <row r="7562" spans="1:6" s="11" customFormat="1" ht="25.5" customHeight="1">
      <c r="A7562" s="23" t="s">
        <v>3330</v>
      </c>
      <c r="B7562" s="398" t="s">
        <v>4972</v>
      </c>
      <c r="C7562" s="40">
        <v>1</v>
      </c>
      <c r="D7562" s="41" t="s">
        <v>19</v>
      </c>
      <c r="E7562" s="20"/>
      <c r="F7562" s="36">
        <f t="shared" si="108"/>
        <v>0</v>
      </c>
    </row>
    <row r="7563" spans="1:6" s="11" customFormat="1" ht="19.5" customHeight="1">
      <c r="A7563" s="23"/>
      <c r="B7563" s="398" t="s">
        <v>4974</v>
      </c>
      <c r="C7563" s="40"/>
      <c r="D7563" s="41"/>
      <c r="E7563" s="20"/>
      <c r="F7563" s="36"/>
    </row>
    <row r="7564" spans="1:6" s="11" customFormat="1" ht="33.75" customHeight="1">
      <c r="A7564" s="23"/>
      <c r="B7564" s="398" t="s">
        <v>4966</v>
      </c>
      <c r="C7564" s="40"/>
      <c r="D7564" s="41"/>
      <c r="E7564" s="20"/>
      <c r="F7564" s="36"/>
    </row>
    <row r="7565" spans="1:6" s="11" customFormat="1" ht="20.25" customHeight="1">
      <c r="A7565" s="23" t="s">
        <v>3335</v>
      </c>
      <c r="B7565" s="401" t="s">
        <v>4975</v>
      </c>
      <c r="C7565" s="40">
        <v>1</v>
      </c>
      <c r="D7565" s="41" t="s">
        <v>19</v>
      </c>
      <c r="E7565" s="20"/>
      <c r="F7565" s="36">
        <f t="shared" si="108"/>
        <v>0</v>
      </c>
    </row>
    <row r="7566" spans="1:6" s="11" customFormat="1" ht="23.25" customHeight="1">
      <c r="A7566" s="23"/>
      <c r="B7566" s="398" t="s">
        <v>4976</v>
      </c>
      <c r="C7566" s="40"/>
      <c r="D7566" s="41"/>
      <c r="E7566" s="20"/>
      <c r="F7566" s="36"/>
    </row>
    <row r="7567" spans="1:6" s="11" customFormat="1" ht="23.25" customHeight="1">
      <c r="A7567" s="23"/>
      <c r="B7567" s="398" t="s">
        <v>4980</v>
      </c>
      <c r="C7567" s="40"/>
      <c r="D7567" s="41"/>
      <c r="E7567" s="20"/>
      <c r="F7567" s="36"/>
    </row>
    <row r="7568" spans="1:6" s="11" customFormat="1" ht="30" customHeight="1">
      <c r="A7568" s="23" t="s">
        <v>3316</v>
      </c>
      <c r="B7568" s="398" t="s">
        <v>4977</v>
      </c>
      <c r="C7568" s="40">
        <v>11.64</v>
      </c>
      <c r="D7568" s="41" t="s">
        <v>36</v>
      </c>
      <c r="E7568" s="20"/>
      <c r="F7568" s="36">
        <f t="shared" si="108"/>
        <v>0</v>
      </c>
    </row>
    <row r="7569" spans="1:6" s="11" customFormat="1" ht="30.75" customHeight="1">
      <c r="A7569" s="23" t="s">
        <v>3321</v>
      </c>
      <c r="B7569" s="398" t="s">
        <v>4978</v>
      </c>
      <c r="C7569" s="40">
        <v>11.64</v>
      </c>
      <c r="D7569" s="41" t="s">
        <v>36</v>
      </c>
      <c r="E7569" s="20"/>
      <c r="F7569" s="36">
        <f t="shared" si="108"/>
        <v>0</v>
      </c>
    </row>
    <row r="7570" spans="1:6" s="11" customFormat="1" ht="21.75" customHeight="1">
      <c r="A7570" s="23" t="s">
        <v>3366</v>
      </c>
      <c r="B7570" s="398" t="s">
        <v>4979</v>
      </c>
      <c r="C7570" s="40">
        <v>194</v>
      </c>
      <c r="D7570" s="41" t="s">
        <v>19</v>
      </c>
      <c r="E7570" s="20"/>
      <c r="F7570" s="36">
        <f t="shared" si="108"/>
        <v>0</v>
      </c>
    </row>
    <row r="7571" spans="1:6" s="11" customFormat="1" ht="18.75" customHeight="1">
      <c r="A7571" s="23"/>
      <c r="B7571" s="398" t="s">
        <v>4981</v>
      </c>
      <c r="C7571" s="40"/>
      <c r="D7571" s="41"/>
      <c r="E7571" s="20"/>
      <c r="F7571" s="36"/>
    </row>
    <row r="7572" spans="1:6" s="11" customFormat="1" ht="33.75" customHeight="1">
      <c r="A7572" s="23"/>
      <c r="B7572" s="398" t="s">
        <v>4966</v>
      </c>
      <c r="C7572" s="40"/>
      <c r="D7572" s="41"/>
      <c r="E7572" s="20"/>
      <c r="F7572" s="36"/>
    </row>
    <row r="7573" spans="1:6" s="11" customFormat="1" ht="18" customHeight="1">
      <c r="A7573" s="23" t="s">
        <v>4988</v>
      </c>
      <c r="B7573" s="401" t="s">
        <v>4982</v>
      </c>
      <c r="C7573" s="40">
        <v>20</v>
      </c>
      <c r="D7573" s="41" t="s">
        <v>19</v>
      </c>
      <c r="E7573" s="20"/>
      <c r="F7573" s="36">
        <f t="shared" si="108"/>
        <v>0</v>
      </c>
    </row>
    <row r="7574" spans="1:6" s="11" customFormat="1" ht="22.5" customHeight="1">
      <c r="A7574" s="23"/>
      <c r="B7574" s="398" t="s">
        <v>4983</v>
      </c>
      <c r="C7574" s="40"/>
      <c r="D7574" s="41"/>
      <c r="E7574" s="20"/>
      <c r="F7574" s="36"/>
    </row>
    <row r="7575" spans="1:6" s="11" customFormat="1" ht="21" customHeight="1">
      <c r="A7575" s="23" t="s">
        <v>4989</v>
      </c>
      <c r="B7575" s="401" t="s">
        <v>4984</v>
      </c>
      <c r="C7575" s="40">
        <v>12</v>
      </c>
      <c r="D7575" s="41" t="s">
        <v>19</v>
      </c>
      <c r="E7575" s="20"/>
      <c r="F7575" s="36">
        <f t="shared" si="108"/>
        <v>0</v>
      </c>
    </row>
    <row r="7576" spans="1:6" s="11" customFormat="1" ht="21" customHeight="1">
      <c r="A7576" s="23"/>
      <c r="B7576" s="398" t="s">
        <v>4985</v>
      </c>
      <c r="C7576" s="40"/>
      <c r="D7576" s="41"/>
      <c r="E7576" s="20"/>
      <c r="F7576" s="36"/>
    </row>
    <row r="7577" spans="1:6" s="11" customFormat="1" ht="21" customHeight="1">
      <c r="A7577" s="23" t="s">
        <v>4990</v>
      </c>
      <c r="B7577" s="401" t="s">
        <v>4986</v>
      </c>
      <c r="C7577" s="40">
        <v>162</v>
      </c>
      <c r="D7577" s="41" t="s">
        <v>19</v>
      </c>
      <c r="E7577" s="20"/>
      <c r="F7577" s="36">
        <f t="shared" si="108"/>
        <v>0</v>
      </c>
    </row>
    <row r="7578" spans="1:6" s="11" customFormat="1" ht="21" customHeight="1">
      <c r="A7578" s="23"/>
      <c r="B7578" s="398" t="s">
        <v>4987</v>
      </c>
      <c r="C7578" s="40"/>
      <c r="D7578" s="41"/>
      <c r="E7578" s="20"/>
      <c r="F7578" s="36"/>
    </row>
    <row r="7579" spans="1:6" s="11" customFormat="1" ht="21.75" customHeight="1">
      <c r="A7579" s="23"/>
      <c r="B7579" s="398" t="s">
        <v>4991</v>
      </c>
      <c r="C7579" s="40"/>
      <c r="D7579" s="41"/>
      <c r="E7579" s="20"/>
      <c r="F7579" s="36"/>
    </row>
    <row r="7580" spans="1:6" s="11" customFormat="1" ht="23.25" customHeight="1">
      <c r="A7580" s="23" t="s">
        <v>3374</v>
      </c>
      <c r="B7580" s="398" t="s">
        <v>4992</v>
      </c>
      <c r="C7580" s="40">
        <v>1535</v>
      </c>
      <c r="D7580" s="41" t="s">
        <v>19</v>
      </c>
      <c r="E7580" s="20"/>
      <c r="F7580" s="36">
        <f t="shared" si="108"/>
        <v>0</v>
      </c>
    </row>
    <row r="7581" spans="1:6" s="11" customFormat="1" ht="23.25" customHeight="1">
      <c r="A7581" s="23"/>
      <c r="B7581" s="398" t="s">
        <v>4993</v>
      </c>
      <c r="C7581" s="40"/>
      <c r="D7581" s="41"/>
      <c r="E7581" s="20"/>
      <c r="F7581" s="36"/>
    </row>
    <row r="7582" spans="1:6" s="11" customFormat="1" ht="27.75" customHeight="1">
      <c r="A7582" s="23"/>
      <c r="B7582" s="398" t="s">
        <v>4966</v>
      </c>
      <c r="C7582" s="40"/>
      <c r="D7582" s="41"/>
      <c r="E7582" s="20"/>
      <c r="F7582" s="36"/>
    </row>
    <row r="7583" spans="1:6" s="11" customFormat="1" ht="18.75" customHeight="1">
      <c r="A7583" s="23" t="s">
        <v>5000</v>
      </c>
      <c r="B7583" s="401" t="s">
        <v>4994</v>
      </c>
      <c r="C7583" s="40">
        <v>793</v>
      </c>
      <c r="D7583" s="41" t="s">
        <v>19</v>
      </c>
      <c r="E7583" s="20"/>
      <c r="F7583" s="36">
        <f t="shared" si="108"/>
        <v>0</v>
      </c>
    </row>
    <row r="7584" spans="1:6" s="11" customFormat="1" ht="18.75" customHeight="1">
      <c r="A7584" s="23"/>
      <c r="B7584" s="398" t="s">
        <v>4995</v>
      </c>
      <c r="C7584" s="40"/>
      <c r="D7584" s="41"/>
      <c r="E7584" s="20"/>
      <c r="F7584" s="36"/>
    </row>
    <row r="7585" spans="1:6" s="11" customFormat="1" ht="18.75" customHeight="1">
      <c r="A7585" s="23" t="s">
        <v>3378</v>
      </c>
      <c r="B7585" s="401" t="s">
        <v>4996</v>
      </c>
      <c r="C7585" s="40">
        <v>164</v>
      </c>
      <c r="D7585" s="41" t="s">
        <v>19</v>
      </c>
      <c r="E7585" s="20"/>
      <c r="F7585" s="36">
        <f t="shared" si="108"/>
        <v>0</v>
      </c>
    </row>
    <row r="7586" spans="1:6" s="11" customFormat="1" ht="18.75" customHeight="1">
      <c r="A7586" s="23"/>
      <c r="B7586" s="398" t="s">
        <v>4997</v>
      </c>
      <c r="C7586" s="40"/>
      <c r="D7586" s="41"/>
      <c r="E7586" s="20"/>
      <c r="F7586" s="36"/>
    </row>
    <row r="7587" spans="1:6" s="11" customFormat="1" ht="21.75" customHeight="1">
      <c r="A7587" s="23" t="s">
        <v>3388</v>
      </c>
      <c r="B7587" s="401" t="s">
        <v>4998</v>
      </c>
      <c r="C7587" s="40">
        <v>70</v>
      </c>
      <c r="D7587" s="41" t="s">
        <v>19</v>
      </c>
      <c r="E7587" s="20"/>
      <c r="F7587" s="36">
        <f t="shared" si="108"/>
        <v>0</v>
      </c>
    </row>
    <row r="7588" spans="1:6" s="11" customFormat="1" ht="21" customHeight="1">
      <c r="A7588" s="23"/>
      <c r="B7588" s="398" t="s">
        <v>4999</v>
      </c>
      <c r="C7588" s="40"/>
      <c r="D7588" s="41"/>
      <c r="E7588" s="20"/>
      <c r="F7588" s="36"/>
    </row>
    <row r="7589" spans="1:6" s="11" customFormat="1" ht="21" customHeight="1">
      <c r="A7589" s="23" t="s">
        <v>3388</v>
      </c>
      <c r="B7589" s="401" t="s">
        <v>5001</v>
      </c>
      <c r="C7589" s="40">
        <v>322</v>
      </c>
      <c r="D7589" s="41" t="s">
        <v>19</v>
      </c>
      <c r="E7589" s="20"/>
      <c r="F7589" s="36">
        <f t="shared" si="108"/>
        <v>0</v>
      </c>
    </row>
    <row r="7590" spans="1:6" s="11" customFormat="1" ht="21" customHeight="1">
      <c r="A7590" s="23"/>
      <c r="B7590" s="398" t="s">
        <v>5002</v>
      </c>
      <c r="C7590" s="40"/>
      <c r="D7590" s="41"/>
      <c r="E7590" s="20"/>
      <c r="F7590" s="36"/>
    </row>
    <row r="7591" spans="1:6" s="11" customFormat="1" ht="21" customHeight="1">
      <c r="A7591" s="23" t="s">
        <v>3388</v>
      </c>
      <c r="B7591" s="401" t="s">
        <v>5003</v>
      </c>
      <c r="C7591" s="40">
        <v>186</v>
      </c>
      <c r="D7591" s="41" t="s">
        <v>19</v>
      </c>
      <c r="E7591" s="20"/>
      <c r="F7591" s="36">
        <f t="shared" si="108"/>
        <v>0</v>
      </c>
    </row>
    <row r="7592" spans="1:6" s="11" customFormat="1" ht="21" customHeight="1">
      <c r="A7592" s="23"/>
      <c r="B7592" s="398" t="s">
        <v>5004</v>
      </c>
      <c r="C7592" s="40"/>
      <c r="D7592" s="41"/>
      <c r="E7592" s="20"/>
      <c r="F7592" s="36"/>
    </row>
    <row r="7593" spans="1:6" s="11" customFormat="1" ht="19.5" customHeight="1">
      <c r="A7593" s="23"/>
      <c r="B7593" s="398" t="s">
        <v>5005</v>
      </c>
      <c r="C7593" s="40"/>
      <c r="D7593" s="41"/>
      <c r="E7593" s="20"/>
      <c r="F7593" s="36"/>
    </row>
    <row r="7594" spans="1:6" s="11" customFormat="1" ht="27.75" customHeight="1">
      <c r="A7594" s="23" t="s">
        <v>5010</v>
      </c>
      <c r="B7594" s="398" t="s">
        <v>5006</v>
      </c>
      <c r="C7594" s="40">
        <v>576</v>
      </c>
      <c r="D7594" s="41" t="s">
        <v>35</v>
      </c>
      <c r="E7594" s="20"/>
      <c r="F7594" s="36">
        <f t="shared" si="108"/>
        <v>0</v>
      </c>
    </row>
    <row r="7595" spans="1:6" s="11" customFormat="1" ht="30" customHeight="1">
      <c r="A7595" s="23" t="s">
        <v>5011</v>
      </c>
      <c r="B7595" s="398" t="s">
        <v>5007</v>
      </c>
      <c r="C7595" s="40">
        <v>586</v>
      </c>
      <c r="D7595" s="41" t="s">
        <v>35</v>
      </c>
      <c r="E7595" s="20"/>
      <c r="F7595" s="36">
        <f t="shared" si="108"/>
        <v>0</v>
      </c>
    </row>
    <row r="7596" spans="1:6" s="11" customFormat="1" ht="21" customHeight="1">
      <c r="A7596" s="23"/>
      <c r="B7596" s="398" t="s">
        <v>5008</v>
      </c>
      <c r="C7596" s="40"/>
      <c r="D7596" s="41"/>
      <c r="E7596" s="20"/>
      <c r="F7596" s="36"/>
    </row>
    <row r="7597" spans="1:6" s="11" customFormat="1" ht="45" customHeight="1">
      <c r="A7597" s="23" t="s">
        <v>43</v>
      </c>
      <c r="B7597" s="398" t="s">
        <v>5009</v>
      </c>
      <c r="C7597" s="40">
        <v>282.2</v>
      </c>
      <c r="D7597" s="41" t="s">
        <v>35</v>
      </c>
      <c r="E7597" s="20"/>
      <c r="F7597" s="36">
        <f t="shared" si="108"/>
        <v>0</v>
      </c>
    </row>
    <row r="7598" spans="1:6" s="11" customFormat="1" ht="21.75" customHeight="1">
      <c r="A7598" s="23"/>
      <c r="B7598" s="398" t="s">
        <v>5012</v>
      </c>
      <c r="C7598" s="40"/>
      <c r="D7598" s="41"/>
      <c r="E7598" s="20"/>
      <c r="F7598" s="36"/>
    </row>
    <row r="7599" spans="1:6" s="11" customFormat="1" ht="27.75" customHeight="1">
      <c r="A7599" s="23" t="s">
        <v>5015</v>
      </c>
      <c r="B7599" s="388" t="s">
        <v>5013</v>
      </c>
      <c r="C7599" s="40">
        <v>282.2</v>
      </c>
      <c r="D7599" s="41" t="s">
        <v>35</v>
      </c>
      <c r="E7599" s="20"/>
      <c r="F7599" s="36">
        <f t="shared" si="108"/>
        <v>0</v>
      </c>
    </row>
    <row r="7600" spans="1:6" s="11" customFormat="1" ht="48.75" customHeight="1">
      <c r="A7600" s="23" t="s">
        <v>5016</v>
      </c>
      <c r="B7600" s="388" t="s">
        <v>5014</v>
      </c>
      <c r="C7600" s="40">
        <v>96.9</v>
      </c>
      <c r="D7600" s="41" t="s">
        <v>35</v>
      </c>
      <c r="E7600" s="20"/>
      <c r="F7600" s="36">
        <f t="shared" si="108"/>
        <v>0</v>
      </c>
    </row>
    <row r="7601" spans="1:6" s="11" customFormat="1" ht="21.75" customHeight="1">
      <c r="A7601" s="23"/>
      <c r="B7601" s="388" t="s">
        <v>5017</v>
      </c>
      <c r="C7601" s="40"/>
      <c r="D7601" s="41"/>
      <c r="E7601" s="20"/>
      <c r="F7601" s="36"/>
    </row>
    <row r="7602" spans="1:6" s="11" customFormat="1" ht="75.75" customHeight="1" thickBot="1">
      <c r="A7602" s="23" t="s">
        <v>46</v>
      </c>
      <c r="B7602" s="388" t="s">
        <v>5018</v>
      </c>
      <c r="C7602" s="40">
        <v>2</v>
      </c>
      <c r="D7602" s="41" t="s">
        <v>38</v>
      </c>
      <c r="E7602" s="20"/>
      <c r="F7602" s="36">
        <f t="shared" si="108"/>
        <v>0</v>
      </c>
    </row>
    <row r="7603" spans="1:6" s="11" customFormat="1" ht="18.75" customHeight="1" thickBot="1">
      <c r="A7603" s="37"/>
      <c r="B7603" s="261" t="s">
        <v>4938</v>
      </c>
      <c r="C7603" s="262"/>
      <c r="D7603" s="263"/>
      <c r="E7603" s="38"/>
      <c r="F7603" s="39">
        <f>SUM(F7549:F7602)</f>
        <v>0</v>
      </c>
    </row>
    <row r="7604" spans="1:6" s="11" customFormat="1" ht="10.5" customHeight="1">
      <c r="A7604" s="12"/>
      <c r="B7604" s="54"/>
      <c r="C7604" s="43"/>
      <c r="D7604" s="44"/>
      <c r="E7604" s="45"/>
      <c r="F7604" s="45"/>
    </row>
    <row r="7605" spans="1:6" s="11" customFormat="1" ht="12.75" customHeight="1">
      <c r="A7605" s="62" t="s">
        <v>2</v>
      </c>
      <c r="B7605" s="63" t="s">
        <v>5019</v>
      </c>
      <c r="C7605" s="64"/>
      <c r="D7605" s="65"/>
      <c r="E7605" s="66"/>
      <c r="F7605" s="66"/>
    </row>
    <row r="7606" spans="1:6" s="11" customFormat="1" ht="10.5" customHeight="1">
      <c r="A7606" s="12"/>
      <c r="B7606" s="54"/>
      <c r="C7606" s="43"/>
      <c r="D7606" s="44"/>
      <c r="E7606" s="45"/>
      <c r="F7606" s="45"/>
    </row>
    <row r="7607" spans="1:6" s="11" customFormat="1" ht="42" customHeight="1">
      <c r="A7607" s="12"/>
      <c r="B7607" s="390" t="s">
        <v>5020</v>
      </c>
      <c r="C7607" s="390"/>
      <c r="D7607" s="390"/>
      <c r="E7607" s="45"/>
      <c r="F7607" s="45"/>
    </row>
    <row r="7608" spans="1:6" s="11" customFormat="1" ht="10.5" customHeight="1" thickBot="1">
      <c r="A7608" s="12"/>
      <c r="B7608" s="54"/>
      <c r="C7608" s="43"/>
      <c r="D7608" s="44"/>
      <c r="E7608" s="45"/>
      <c r="F7608" s="45"/>
    </row>
    <row r="7609" spans="1:6" s="12" customFormat="1" ht="24" customHeight="1">
      <c r="A7609" s="27" t="s">
        <v>4</v>
      </c>
      <c r="B7609" s="28" t="s">
        <v>5</v>
      </c>
      <c r="C7609" s="15" t="s">
        <v>6</v>
      </c>
      <c r="D7609" s="32" t="s">
        <v>7</v>
      </c>
      <c r="E7609" s="31" t="s">
        <v>9</v>
      </c>
      <c r="F7609" s="16" t="s">
        <v>10</v>
      </c>
    </row>
    <row r="7610" spans="1:6" s="12" customFormat="1" ht="15" customHeight="1" thickBot="1">
      <c r="A7610" s="29" t="s">
        <v>8</v>
      </c>
      <c r="B7610" s="30">
        <v>1</v>
      </c>
      <c r="C7610" s="17">
        <v>2</v>
      </c>
      <c r="D7610" s="33">
        <v>3</v>
      </c>
      <c r="E7610" s="18">
        <v>4</v>
      </c>
      <c r="F7610" s="19" t="s">
        <v>17</v>
      </c>
    </row>
    <row r="7611" spans="1:6" s="11" customFormat="1" ht="35.25" customHeight="1">
      <c r="A7611" s="34" t="s">
        <v>253</v>
      </c>
      <c r="B7611" s="395" t="s">
        <v>5021</v>
      </c>
      <c r="C7611" s="40">
        <v>2</v>
      </c>
      <c r="D7611" s="42" t="s">
        <v>19</v>
      </c>
      <c r="E7611" s="20"/>
      <c r="F7611" s="36">
        <f t="shared" ref="F7611" si="109">C7611*E7611</f>
        <v>0</v>
      </c>
    </row>
    <row r="7612" spans="1:6" s="11" customFormat="1" ht="22.5" customHeight="1">
      <c r="A7612" s="23"/>
      <c r="B7612" s="388" t="s">
        <v>5022</v>
      </c>
      <c r="C7612" s="40"/>
      <c r="D7612" s="41"/>
      <c r="E7612" s="20"/>
      <c r="F7612" s="36"/>
    </row>
    <row r="7613" spans="1:6" s="11" customFormat="1" ht="24" customHeight="1">
      <c r="A7613" s="23" t="s">
        <v>4753</v>
      </c>
      <c r="B7613" s="388" t="s">
        <v>5023</v>
      </c>
      <c r="C7613" s="40"/>
      <c r="D7613" s="41"/>
      <c r="E7613" s="20"/>
      <c r="F7613" s="36"/>
    </row>
    <row r="7614" spans="1:6" s="11" customFormat="1" ht="21" customHeight="1">
      <c r="A7614" s="23" t="s">
        <v>4753</v>
      </c>
      <c r="B7614" s="393" t="s">
        <v>5024</v>
      </c>
      <c r="C7614" s="40"/>
      <c r="D7614" s="41"/>
      <c r="E7614" s="20"/>
      <c r="F7614" s="36"/>
    </row>
    <row r="7615" spans="1:6" s="11" customFormat="1" ht="24" customHeight="1">
      <c r="A7615" s="23" t="s">
        <v>254</v>
      </c>
      <c r="B7615" s="395" t="s">
        <v>5025</v>
      </c>
      <c r="C7615" s="40">
        <v>227.5</v>
      </c>
      <c r="D7615" s="41" t="s">
        <v>390</v>
      </c>
      <c r="E7615" s="20"/>
      <c r="F7615" s="36">
        <f t="shared" ref="F7615:F7624" si="110">C7615*E7615</f>
        <v>0</v>
      </c>
    </row>
    <row r="7616" spans="1:6" s="11" customFormat="1" ht="18.75" customHeight="1">
      <c r="A7616" s="23"/>
      <c r="B7616" s="388" t="s">
        <v>5026</v>
      </c>
      <c r="C7616" s="40"/>
      <c r="D7616" s="41"/>
      <c r="E7616" s="20"/>
      <c r="F7616" s="36"/>
    </row>
    <row r="7617" spans="1:6" s="11" customFormat="1" ht="18.75" customHeight="1">
      <c r="A7617" s="23" t="s">
        <v>4753</v>
      </c>
      <c r="B7617" s="388" t="s">
        <v>5027</v>
      </c>
      <c r="C7617" s="40"/>
      <c r="D7617" s="41"/>
      <c r="E7617" s="20"/>
      <c r="F7617" s="36"/>
    </row>
    <row r="7618" spans="1:6" s="11" customFormat="1" ht="24.75" customHeight="1">
      <c r="A7618" s="23" t="s">
        <v>4753</v>
      </c>
      <c r="B7618" s="388" t="s">
        <v>5028</v>
      </c>
      <c r="C7618" s="40"/>
      <c r="D7618" s="41"/>
      <c r="E7618" s="20"/>
      <c r="F7618" s="36"/>
    </row>
    <row r="7619" spans="1:6" s="11" customFormat="1" ht="18.75" customHeight="1">
      <c r="A7619" s="23" t="s">
        <v>4753</v>
      </c>
      <c r="B7619" s="393" t="s">
        <v>5029</v>
      </c>
      <c r="C7619" s="40"/>
      <c r="D7619" s="41"/>
      <c r="E7619" s="20"/>
      <c r="F7619" s="36"/>
    </row>
    <row r="7620" spans="1:6" s="11" customFormat="1" ht="18.75" customHeight="1">
      <c r="A7620" s="23" t="s">
        <v>4753</v>
      </c>
      <c r="B7620" s="393" t="s">
        <v>5030</v>
      </c>
      <c r="C7620" s="40"/>
      <c r="D7620" s="41"/>
      <c r="E7620" s="20"/>
      <c r="F7620" s="36"/>
    </row>
    <row r="7621" spans="1:6" s="11" customFormat="1" ht="21" customHeight="1">
      <c r="A7621" s="23" t="s">
        <v>263</v>
      </c>
      <c r="B7621" s="395" t="s">
        <v>5031</v>
      </c>
      <c r="C7621" s="40"/>
      <c r="D7621" s="41"/>
      <c r="E7621" s="20"/>
      <c r="F7621" s="36"/>
    </row>
    <row r="7622" spans="1:6" s="11" customFormat="1" ht="37.5" customHeight="1">
      <c r="A7622" s="23"/>
      <c r="B7622" s="388" t="s">
        <v>5032</v>
      </c>
      <c r="C7622" s="40">
        <v>170.5</v>
      </c>
      <c r="D7622" s="41" t="s">
        <v>35</v>
      </c>
      <c r="E7622" s="20"/>
      <c r="F7622" s="36">
        <f t="shared" si="110"/>
        <v>0</v>
      </c>
    </row>
    <row r="7623" spans="1:6" s="11" customFormat="1" ht="19.5" customHeight="1">
      <c r="A7623" s="23" t="s">
        <v>292</v>
      </c>
      <c r="B7623" s="395" t="s">
        <v>5033</v>
      </c>
      <c r="C7623" s="40"/>
      <c r="D7623" s="41"/>
      <c r="E7623" s="20"/>
      <c r="F7623" s="36"/>
    </row>
    <row r="7624" spans="1:6" s="11" customFormat="1" ht="33" customHeight="1">
      <c r="A7624" s="23"/>
      <c r="B7624" s="388" t="s">
        <v>5034</v>
      </c>
      <c r="C7624" s="40">
        <v>8</v>
      </c>
      <c r="D7624" s="41" t="s">
        <v>38</v>
      </c>
      <c r="E7624" s="20"/>
      <c r="F7624" s="36">
        <f t="shared" si="110"/>
        <v>0</v>
      </c>
    </row>
    <row r="7625" spans="1:6" s="11" customFormat="1" ht="27" customHeight="1">
      <c r="A7625" s="23"/>
      <c r="B7625" s="395" t="s">
        <v>5035</v>
      </c>
      <c r="C7625" s="40"/>
      <c r="D7625" s="41"/>
      <c r="E7625" s="20"/>
      <c r="F7625" s="36"/>
    </row>
    <row r="7626" spans="1:6" s="11" customFormat="1" ht="27" customHeight="1" thickBot="1">
      <c r="A7626" s="23"/>
      <c r="B7626" s="395" t="s">
        <v>5036</v>
      </c>
      <c r="C7626" s="40"/>
      <c r="D7626" s="41"/>
      <c r="E7626" s="20"/>
      <c r="F7626" s="36"/>
    </row>
    <row r="7627" spans="1:6" s="11" customFormat="1" ht="18.75" customHeight="1" thickBot="1">
      <c r="A7627" s="37"/>
      <c r="B7627" s="261" t="s">
        <v>5037</v>
      </c>
      <c r="C7627" s="262"/>
      <c r="D7627" s="263"/>
      <c r="E7627" s="38"/>
      <c r="F7627" s="39">
        <f>SUM(F7611:F7626)</f>
        <v>0</v>
      </c>
    </row>
    <row r="7628" spans="1:6" s="11" customFormat="1" ht="4.5" customHeight="1">
      <c r="A7628" s="12"/>
      <c r="B7628" s="54"/>
      <c r="C7628" s="43"/>
      <c r="D7628" s="44"/>
      <c r="E7628" s="45"/>
      <c r="F7628" s="45"/>
    </row>
    <row r="7629" spans="1:6" ht="14.1" customHeight="1">
      <c r="A7629" s="275" t="s">
        <v>4877</v>
      </c>
      <c r="B7629" s="275"/>
      <c r="C7629" s="275"/>
      <c r="D7629" s="275"/>
      <c r="E7629" s="275"/>
      <c r="F7629" s="275"/>
    </row>
    <row r="7630" spans="1:6" ht="7.5" customHeight="1" thickBot="1">
      <c r="A7630" s="21"/>
      <c r="B7630" s="21"/>
      <c r="C7630" s="21"/>
      <c r="D7630" s="21"/>
      <c r="E7630" s="21"/>
      <c r="F7630" s="21"/>
    </row>
    <row r="7631" spans="1:6" s="12" customFormat="1" ht="20.25" customHeight="1" thickBot="1">
      <c r="A7631" s="22"/>
      <c r="B7631" s="276" t="s">
        <v>22</v>
      </c>
      <c r="C7631" s="277"/>
      <c r="D7631" s="278"/>
      <c r="E7631" s="277" t="s">
        <v>18</v>
      </c>
      <c r="F7631" s="278"/>
    </row>
    <row r="7632" spans="1:6" s="12" customFormat="1" ht="22.5" customHeight="1">
      <c r="A7632" s="34" t="s">
        <v>0</v>
      </c>
      <c r="B7632" s="279" t="s">
        <v>4888</v>
      </c>
      <c r="C7632" s="280"/>
      <c r="D7632" s="281"/>
      <c r="E7632" s="282">
        <f>E7514</f>
        <v>0</v>
      </c>
      <c r="F7632" s="283"/>
    </row>
    <row r="7633" spans="1:9" s="12" customFormat="1" ht="22.5" customHeight="1">
      <c r="A7633" s="23" t="s">
        <v>1</v>
      </c>
      <c r="B7633" s="284" t="s">
        <v>4937</v>
      </c>
      <c r="C7633" s="285"/>
      <c r="D7633" s="286"/>
      <c r="E7633" s="287">
        <f>F7603</f>
        <v>0</v>
      </c>
      <c r="F7633" s="288"/>
    </row>
    <row r="7634" spans="1:9" s="12" customFormat="1" ht="22.5" customHeight="1" thickBot="1">
      <c r="A7634" s="23" t="s">
        <v>2</v>
      </c>
      <c r="B7634" s="284" t="s">
        <v>5019</v>
      </c>
      <c r="C7634" s="285"/>
      <c r="D7634" s="286"/>
      <c r="E7634" s="287">
        <f>F7627</f>
        <v>0</v>
      </c>
      <c r="F7634" s="288"/>
    </row>
    <row r="7635" spans="1:9" s="12" customFormat="1" ht="20.25" customHeight="1" thickBot="1">
      <c r="A7635" s="37"/>
      <c r="B7635" s="270" t="s">
        <v>4878</v>
      </c>
      <c r="C7635" s="271"/>
      <c r="D7635" s="272"/>
      <c r="E7635" s="273">
        <f>SUM(E7632:F7634)</f>
        <v>0</v>
      </c>
      <c r="F7635" s="274"/>
      <c r="I7635" s="51"/>
    </row>
    <row r="7636" spans="1:9" s="11" customFormat="1" ht="10.5" customHeight="1">
      <c r="A7636" s="12"/>
      <c r="B7636" s="54"/>
      <c r="C7636" s="43"/>
      <c r="D7636" s="44"/>
      <c r="E7636" s="45"/>
      <c r="F7636" s="45"/>
    </row>
    <row r="7637" spans="1:9" ht="13.5" customHeight="1">
      <c r="A7637" s="306" t="s">
        <v>23</v>
      </c>
      <c r="B7637" s="306"/>
      <c r="C7637" s="306"/>
      <c r="D7637" s="306"/>
      <c r="E7637" s="306"/>
      <c r="F7637" s="306"/>
    </row>
    <row r="7638" spans="1:9" ht="14.1" customHeight="1">
      <c r="A7638" s="305" t="s">
        <v>795</v>
      </c>
      <c r="B7638" s="305"/>
      <c r="C7638" s="305"/>
      <c r="D7638" s="305"/>
      <c r="E7638" s="305"/>
      <c r="F7638" s="305"/>
    </row>
    <row r="7639" spans="1:9" ht="12.75" customHeight="1" thickBot="1">
      <c r="A7639" s="21"/>
      <c r="B7639" s="21"/>
      <c r="C7639" s="21"/>
      <c r="D7639" s="21"/>
      <c r="E7639" s="21"/>
      <c r="F7639" s="21"/>
    </row>
    <row r="7640" spans="1:9" s="12" customFormat="1" ht="20.25" customHeight="1" thickBot="1">
      <c r="A7640" s="22"/>
      <c r="B7640" s="276" t="s">
        <v>22</v>
      </c>
      <c r="C7640" s="277"/>
      <c r="D7640" s="278"/>
      <c r="E7640" s="277" t="s">
        <v>18</v>
      </c>
      <c r="F7640" s="278"/>
    </row>
    <row r="7641" spans="1:9" s="12" customFormat="1" ht="22.5" customHeight="1">
      <c r="A7641" s="34" t="s">
        <v>57</v>
      </c>
      <c r="B7641" s="279" t="s">
        <v>58</v>
      </c>
      <c r="C7641" s="280"/>
      <c r="D7641" s="281"/>
      <c r="E7641" s="282">
        <f>F118</f>
        <v>0</v>
      </c>
      <c r="F7641" s="283"/>
    </row>
    <row r="7642" spans="1:9" s="12" customFormat="1" ht="22.5" customHeight="1">
      <c r="A7642" s="23" t="s">
        <v>87</v>
      </c>
      <c r="B7642" s="284" t="s">
        <v>88</v>
      </c>
      <c r="C7642" s="285"/>
      <c r="D7642" s="286"/>
      <c r="E7642" s="287">
        <f>E920</f>
        <v>0</v>
      </c>
      <c r="F7642" s="288"/>
    </row>
    <row r="7643" spans="1:9" s="12" customFormat="1" ht="22.5" customHeight="1">
      <c r="A7643" s="23" t="s">
        <v>167</v>
      </c>
      <c r="B7643" s="284" t="s">
        <v>168</v>
      </c>
      <c r="C7643" s="285"/>
      <c r="D7643" s="286"/>
      <c r="E7643" s="287">
        <f>E2557</f>
        <v>0</v>
      </c>
      <c r="F7643" s="288"/>
    </row>
    <row r="7644" spans="1:9" s="12" customFormat="1" ht="22.5" customHeight="1">
      <c r="A7644" s="23" t="s">
        <v>235</v>
      </c>
      <c r="B7644" s="284" t="s">
        <v>236</v>
      </c>
      <c r="C7644" s="285"/>
      <c r="D7644" s="286"/>
      <c r="E7644" s="287">
        <f>E2843</f>
        <v>0</v>
      </c>
      <c r="F7644" s="288"/>
    </row>
    <row r="7645" spans="1:9" s="12" customFormat="1" ht="22.5" customHeight="1">
      <c r="A7645" s="23" t="s">
        <v>213</v>
      </c>
      <c r="B7645" s="284" t="s">
        <v>5040</v>
      </c>
      <c r="C7645" s="285"/>
      <c r="D7645" s="286"/>
      <c r="E7645" s="287">
        <f>E3452</f>
        <v>0</v>
      </c>
      <c r="F7645" s="288"/>
    </row>
    <row r="7646" spans="1:9" s="12" customFormat="1" ht="22.5" customHeight="1">
      <c r="A7646" s="23" t="s">
        <v>302</v>
      </c>
      <c r="B7646" s="284" t="s">
        <v>2703</v>
      </c>
      <c r="C7646" s="285"/>
      <c r="D7646" s="286"/>
      <c r="E7646" s="287">
        <f>E3674</f>
        <v>0</v>
      </c>
      <c r="F7646" s="288"/>
    </row>
    <row r="7647" spans="1:9" s="12" customFormat="1" ht="22.5" customHeight="1">
      <c r="A7647" s="23" t="s">
        <v>304</v>
      </c>
      <c r="B7647" s="284" t="s">
        <v>2843</v>
      </c>
      <c r="C7647" s="285"/>
      <c r="D7647" s="286"/>
      <c r="E7647" s="287">
        <f>E3722</f>
        <v>0</v>
      </c>
      <c r="F7647" s="288"/>
    </row>
    <row r="7648" spans="1:9" s="12" customFormat="1" ht="22.5" customHeight="1">
      <c r="A7648" s="23" t="s">
        <v>306</v>
      </c>
      <c r="B7648" s="284" t="s">
        <v>305</v>
      </c>
      <c r="C7648" s="285"/>
      <c r="D7648" s="286"/>
      <c r="E7648" s="287">
        <f>E6698</f>
        <v>0</v>
      </c>
      <c r="F7648" s="288"/>
    </row>
    <row r="7649" spans="1:9" s="12" customFormat="1" ht="22.5" customHeight="1">
      <c r="A7649" s="23" t="s">
        <v>794</v>
      </c>
      <c r="B7649" s="284" t="s">
        <v>4485</v>
      </c>
      <c r="C7649" s="285"/>
      <c r="D7649" s="286"/>
      <c r="E7649" s="287">
        <f>E7170</f>
        <v>0</v>
      </c>
      <c r="F7649" s="288"/>
    </row>
    <row r="7650" spans="1:9" s="12" customFormat="1" ht="22.5" customHeight="1">
      <c r="A7650" s="23" t="s">
        <v>24</v>
      </c>
      <c r="B7650" s="284" t="s">
        <v>4731</v>
      </c>
      <c r="C7650" s="285"/>
      <c r="D7650" s="286"/>
      <c r="E7650" s="287">
        <f>E7435</f>
        <v>0</v>
      </c>
      <c r="F7650" s="288"/>
    </row>
    <row r="7651" spans="1:9" s="12" customFormat="1" ht="22.5" customHeight="1" thickBot="1">
      <c r="A7651" s="134" t="s">
        <v>4875</v>
      </c>
      <c r="B7651" s="313" t="s">
        <v>4876</v>
      </c>
      <c r="C7651" s="314"/>
      <c r="D7651" s="315"/>
      <c r="E7651" s="316">
        <f>E7635</f>
        <v>0</v>
      </c>
      <c r="F7651" s="317"/>
    </row>
    <row r="7652" spans="1:9" s="12" customFormat="1" ht="22.5" customHeight="1" thickBot="1">
      <c r="A7652" s="37"/>
      <c r="B7652" s="318" t="s">
        <v>5039</v>
      </c>
      <c r="C7652" s="319"/>
      <c r="D7652" s="320"/>
      <c r="E7652" s="273">
        <f>SUM(E7641:F7651)</f>
        <v>0</v>
      </c>
      <c r="F7652" s="274"/>
    </row>
    <row r="7653" spans="1:9" s="12" customFormat="1" ht="22.5" customHeight="1" thickBot="1">
      <c r="A7653" s="23" t="s">
        <v>306</v>
      </c>
      <c r="B7653" s="321" t="s">
        <v>5038</v>
      </c>
      <c r="C7653" s="322"/>
      <c r="D7653" s="323"/>
      <c r="E7653" s="324">
        <f>E7652*0.1</f>
        <v>0</v>
      </c>
      <c r="F7653" s="325"/>
    </row>
    <row r="7654" spans="1:9" s="12" customFormat="1" ht="22.5" customHeight="1" thickBot="1">
      <c r="A7654" s="37"/>
      <c r="B7654" s="270" t="s">
        <v>28</v>
      </c>
      <c r="C7654" s="271"/>
      <c r="D7654" s="272"/>
      <c r="E7654" s="273">
        <f>E7652+E7653</f>
        <v>0</v>
      </c>
      <c r="F7654" s="274"/>
      <c r="I7654" s="51"/>
    </row>
    <row r="7655" spans="1:9" s="12" customFormat="1" ht="19.5" customHeight="1">
      <c r="A7655" s="23"/>
      <c r="B7655" s="335" t="s">
        <v>27</v>
      </c>
      <c r="C7655" s="336"/>
      <c r="D7655" s="337"/>
      <c r="E7655" s="334">
        <f>E7654*0.22</f>
        <v>0</v>
      </c>
      <c r="F7655" s="283"/>
    </row>
    <row r="7656" spans="1:9" s="12" customFormat="1" ht="22.5" customHeight="1" thickBot="1">
      <c r="A7656" s="24"/>
      <c r="B7656" s="331" t="s">
        <v>26</v>
      </c>
      <c r="C7656" s="332"/>
      <c r="D7656" s="333"/>
      <c r="E7656" s="329">
        <f>E7654+E7655</f>
        <v>0</v>
      </c>
      <c r="F7656" s="330"/>
    </row>
    <row r="7657" spans="1:9" ht="13.5" customHeight="1"/>
    <row r="7658" spans="1:9" ht="21.75" customHeight="1">
      <c r="A7658" s="25" t="s">
        <v>30</v>
      </c>
    </row>
    <row r="7659" spans="1:9" ht="6.75" customHeight="1"/>
    <row r="7660" spans="1:9" s="26" customFormat="1" ht="20.25" customHeight="1">
      <c r="A7660" s="327" t="s">
        <v>20</v>
      </c>
      <c r="B7660" s="327"/>
      <c r="D7660" s="327" t="s">
        <v>25</v>
      </c>
      <c r="E7660" s="327"/>
      <c r="F7660" s="327"/>
    </row>
    <row r="7661" spans="1:9" s="26" customFormat="1" ht="20.25" customHeight="1">
      <c r="A7661" s="327" t="s">
        <v>21</v>
      </c>
      <c r="B7661" s="327"/>
      <c r="D7661" s="328"/>
      <c r="E7661" s="328"/>
      <c r="F7661" s="328"/>
    </row>
  </sheetData>
  <mergeCells count="647">
    <mergeCell ref="E7649:F7649"/>
    <mergeCell ref="B7442:D7442"/>
    <mergeCell ref="B7441:D7441"/>
    <mergeCell ref="B7440:D7440"/>
    <mergeCell ref="B7439:D7439"/>
    <mergeCell ref="B7498:D7498"/>
    <mergeCell ref="B7453:D7453"/>
    <mergeCell ref="B7452:D7452"/>
    <mergeCell ref="B7506:D7506"/>
    <mergeCell ref="B7473:D7473"/>
    <mergeCell ref="B7472:D7472"/>
    <mergeCell ref="B7471:D7471"/>
    <mergeCell ref="B7470:D7470"/>
    <mergeCell ref="B7469:D7469"/>
    <mergeCell ref="B7634:D7634"/>
    <mergeCell ref="E7634:F7634"/>
    <mergeCell ref="B7635:D7635"/>
    <mergeCell ref="E7635:F7635"/>
    <mergeCell ref="B7603:D7603"/>
    <mergeCell ref="B7446:D7446"/>
    <mergeCell ref="B7445:D7445"/>
    <mergeCell ref="B7444:D7444"/>
    <mergeCell ref="B7443:D7443"/>
    <mergeCell ref="B7545:D7545"/>
    <mergeCell ref="B7544:D7544"/>
    <mergeCell ref="B7543:D7543"/>
    <mergeCell ref="B7542:D7542"/>
    <mergeCell ref="B7541:D7541"/>
    <mergeCell ref="B7540:D7540"/>
    <mergeCell ref="B7539:D7539"/>
    <mergeCell ref="B7538:D7538"/>
    <mergeCell ref="B7537:D7537"/>
    <mergeCell ref="B7536:D7536"/>
    <mergeCell ref="B7535:D7535"/>
    <mergeCell ref="B7534:D7534"/>
    <mergeCell ref="B7533:D7533"/>
    <mergeCell ref="B7532:D7532"/>
    <mergeCell ref="B7531:D7531"/>
    <mergeCell ref="B7514:D7514"/>
    <mergeCell ref="E7514:F7514"/>
    <mergeCell ref="B7627:D7627"/>
    <mergeCell ref="A7629:F7629"/>
    <mergeCell ref="B7631:D7631"/>
    <mergeCell ref="E7631:F7631"/>
    <mergeCell ref="B7632:D7632"/>
    <mergeCell ref="E7632:F7632"/>
    <mergeCell ref="B7633:D7633"/>
    <mergeCell ref="E7633:F7633"/>
    <mergeCell ref="B7530:D7530"/>
    <mergeCell ref="B7529:D7529"/>
    <mergeCell ref="B7528:D7528"/>
    <mergeCell ref="B7527:D7527"/>
    <mergeCell ref="B7526:D7526"/>
    <mergeCell ref="B7525:D7525"/>
    <mergeCell ref="B7524:D7524"/>
    <mergeCell ref="B7523:D7523"/>
    <mergeCell ref="B7522:D7522"/>
    <mergeCell ref="B7521:D7521"/>
    <mergeCell ref="B7520:D7520"/>
    <mergeCell ref="B7519:D7519"/>
    <mergeCell ref="B7518:D7518"/>
    <mergeCell ref="B7607:D7607"/>
    <mergeCell ref="B7465:D7465"/>
    <mergeCell ref="A7508:F7508"/>
    <mergeCell ref="B7510:D7510"/>
    <mergeCell ref="E7510:F7510"/>
    <mergeCell ref="B7511:D7511"/>
    <mergeCell ref="E7511:F7511"/>
    <mergeCell ref="B7512:D7512"/>
    <mergeCell ref="E7512:F7512"/>
    <mergeCell ref="B7513:D7513"/>
    <mergeCell ref="E7513:F7513"/>
    <mergeCell ref="B7435:D7435"/>
    <mergeCell ref="E7435:F7435"/>
    <mergeCell ref="B7175:D7175"/>
    <mergeCell ref="B7176:D7176"/>
    <mergeCell ref="B7200:D7200"/>
    <mergeCell ref="B7199:D7199"/>
    <mergeCell ref="B7198:D7198"/>
    <mergeCell ref="B7197:D7197"/>
    <mergeCell ref="B7196:D7196"/>
    <mergeCell ref="B7195:D7195"/>
    <mergeCell ref="B7194:D7194"/>
    <mergeCell ref="B7193:D7193"/>
    <mergeCell ref="B7192:D7192"/>
    <mergeCell ref="B7191:D7191"/>
    <mergeCell ref="B7190:D7190"/>
    <mergeCell ref="B7189:D7189"/>
    <mergeCell ref="B7188:D7188"/>
    <mergeCell ref="B7187:D7187"/>
    <mergeCell ref="B7186:D7186"/>
    <mergeCell ref="B7185:D7185"/>
    <mergeCell ref="B7184:D7184"/>
    <mergeCell ref="B7183:D7183"/>
    <mergeCell ref="B7260:D7260"/>
    <mergeCell ref="A7429:F7429"/>
    <mergeCell ref="B7431:D7431"/>
    <mergeCell ref="E7431:F7431"/>
    <mergeCell ref="B7432:D7432"/>
    <mergeCell ref="E7432:F7432"/>
    <mergeCell ref="B7433:D7433"/>
    <mergeCell ref="E7433:F7433"/>
    <mergeCell ref="B7434:D7434"/>
    <mergeCell ref="E7434:F7434"/>
    <mergeCell ref="B7363:D7363"/>
    <mergeCell ref="B7427:D7427"/>
    <mergeCell ref="B7025:D7025"/>
    <mergeCell ref="B7204:D7204"/>
    <mergeCell ref="B7205:D7205"/>
    <mergeCell ref="B7206:D7206"/>
    <mergeCell ref="B7207:D7207"/>
    <mergeCell ref="B7182:D7182"/>
    <mergeCell ref="B7181:D7181"/>
    <mergeCell ref="B7180:D7180"/>
    <mergeCell ref="B7179:D7179"/>
    <mergeCell ref="B7161:D7161"/>
    <mergeCell ref="B7033:D7033"/>
    <mergeCell ref="B7032:D7032"/>
    <mergeCell ref="B7031:D7031"/>
    <mergeCell ref="B7030:D7030"/>
    <mergeCell ref="B7029:D7029"/>
    <mergeCell ref="B7028:D7028"/>
    <mergeCell ref="B7027:D7027"/>
    <mergeCell ref="B7026:D7026"/>
    <mergeCell ref="B7019:D7019"/>
    <mergeCell ref="E7019:F7019"/>
    <mergeCell ref="B7020:D7020"/>
    <mergeCell ref="E7020:F7020"/>
    <mergeCell ref="B7021:D7021"/>
    <mergeCell ref="E7021:F7021"/>
    <mergeCell ref="B7014:D7014"/>
    <mergeCell ref="B6970:D6970"/>
    <mergeCell ref="B6969:D6969"/>
    <mergeCell ref="B6909:D6909"/>
    <mergeCell ref="B6908:D6908"/>
    <mergeCell ref="B6907:D6907"/>
    <mergeCell ref="B6906:D6906"/>
    <mergeCell ref="B6905:D6905"/>
    <mergeCell ref="B6986:D6986"/>
    <mergeCell ref="A7016:F7016"/>
    <mergeCell ref="B7018:D7018"/>
    <mergeCell ref="E7018:F7018"/>
    <mergeCell ref="B6968:D6968"/>
    <mergeCell ref="B6967:D6967"/>
    <mergeCell ref="B6966:D6966"/>
    <mergeCell ref="B6965:D6965"/>
    <mergeCell ref="B6964:D6964"/>
    <mergeCell ref="B6963:D6963"/>
    <mergeCell ref="B6962:D6962"/>
    <mergeCell ref="B6735:D6735"/>
    <mergeCell ref="B6734:D6734"/>
    <mergeCell ref="A6893:F6893"/>
    <mergeCell ref="B6895:D6895"/>
    <mergeCell ref="E6895:F6895"/>
    <mergeCell ref="B6896:D6896"/>
    <mergeCell ref="E6896:F6896"/>
    <mergeCell ref="B6897:D6897"/>
    <mergeCell ref="E6897:F6897"/>
    <mergeCell ref="B7208:D7208"/>
    <mergeCell ref="B7170:D7170"/>
    <mergeCell ref="E7170:F7170"/>
    <mergeCell ref="B6740:D6740"/>
    <mergeCell ref="B6739:D6739"/>
    <mergeCell ref="B6738:D6738"/>
    <mergeCell ref="B6737:D6737"/>
    <mergeCell ref="B6736:D6736"/>
    <mergeCell ref="B6902:D6902"/>
    <mergeCell ref="B6903:D6903"/>
    <mergeCell ref="B6904:D6904"/>
    <mergeCell ref="B6898:D6898"/>
    <mergeCell ref="B7169:D7169"/>
    <mergeCell ref="E7169:F7169"/>
    <mergeCell ref="B6891:D6891"/>
    <mergeCell ref="A7163:F7163"/>
    <mergeCell ref="B7165:D7165"/>
    <mergeCell ref="E7165:F7165"/>
    <mergeCell ref="B7166:D7166"/>
    <mergeCell ref="E7166:F7166"/>
    <mergeCell ref="B7167:D7167"/>
    <mergeCell ref="E7167:F7167"/>
    <mergeCell ref="B7168:D7168"/>
    <mergeCell ref="E7168:F7168"/>
    <mergeCell ref="E6898:F6898"/>
    <mergeCell ref="B6928:D6928"/>
    <mergeCell ref="B6951:D6951"/>
    <mergeCell ref="A6953:F6953"/>
    <mergeCell ref="B6955:D6955"/>
    <mergeCell ref="E6955:F6955"/>
    <mergeCell ref="B6956:D6956"/>
    <mergeCell ref="E6956:F6956"/>
    <mergeCell ref="B6957:D6957"/>
    <mergeCell ref="E6957:F6957"/>
    <mergeCell ref="B6958:D6958"/>
    <mergeCell ref="E6958:F6958"/>
    <mergeCell ref="B6911:D6911"/>
    <mergeCell ref="B6910:D6910"/>
    <mergeCell ref="B6708:D6708"/>
    <mergeCell ref="B6729:D6729"/>
    <mergeCell ref="B6728:D6728"/>
    <mergeCell ref="B6727:D6727"/>
    <mergeCell ref="B6726:D6726"/>
    <mergeCell ref="B6725:D6725"/>
    <mergeCell ref="B6724:D6724"/>
    <mergeCell ref="B6723:D6723"/>
    <mergeCell ref="B6722:D6722"/>
    <mergeCell ref="B6721:D6721"/>
    <mergeCell ref="B6720:D6720"/>
    <mergeCell ref="B6719:D6719"/>
    <mergeCell ref="B6718:D6718"/>
    <mergeCell ref="B6717:D6717"/>
    <mergeCell ref="B6716:D6716"/>
    <mergeCell ref="B6715:D6715"/>
    <mergeCell ref="B6714:D6714"/>
    <mergeCell ref="B6713:D6713"/>
    <mergeCell ref="B6712:D6712"/>
    <mergeCell ref="B6711:D6711"/>
    <mergeCell ref="B6710:D6710"/>
    <mergeCell ref="B6709:D6709"/>
    <mergeCell ref="B6695:D6695"/>
    <mergeCell ref="E6695:F6695"/>
    <mergeCell ref="B6696:D6696"/>
    <mergeCell ref="E6696:F6696"/>
    <mergeCell ref="B6697:D6697"/>
    <mergeCell ref="E6697:F6697"/>
    <mergeCell ref="B6704:D6704"/>
    <mergeCell ref="B6703:D6703"/>
    <mergeCell ref="B6694:D6694"/>
    <mergeCell ref="E6694:F6694"/>
    <mergeCell ref="B14:F14"/>
    <mergeCell ref="B3724:C3724"/>
    <mergeCell ref="B3456:D3456"/>
    <mergeCell ref="B4115:D4115"/>
    <mergeCell ref="B932:D932"/>
    <mergeCell ref="B931:D931"/>
    <mergeCell ref="B930:D930"/>
    <mergeCell ref="B929:D929"/>
    <mergeCell ref="B2174:D2174"/>
    <mergeCell ref="B2172:D2172"/>
    <mergeCell ref="B2171:D2171"/>
    <mergeCell ref="B2170:D2170"/>
    <mergeCell ref="B941:D941"/>
    <mergeCell ref="B940:D940"/>
    <mergeCell ref="B939:D939"/>
    <mergeCell ref="B938:D938"/>
    <mergeCell ref="B937:D937"/>
    <mergeCell ref="B936:D936"/>
    <mergeCell ref="B935:D935"/>
    <mergeCell ref="B934:D934"/>
    <mergeCell ref="B6774:D6774"/>
    <mergeCell ref="B4212:D4212"/>
    <mergeCell ref="B4317:D4317"/>
    <mergeCell ref="B4383:D4383"/>
    <mergeCell ref="B5129:D5129"/>
    <mergeCell ref="B6085:D6085"/>
    <mergeCell ref="B6163:D6163"/>
    <mergeCell ref="B6698:D6698"/>
    <mergeCell ref="E6698:F6698"/>
    <mergeCell ref="B6692:D6692"/>
    <mergeCell ref="E6692:F6692"/>
    <mergeCell ref="A6686:F6686"/>
    <mergeCell ref="B6688:D6688"/>
    <mergeCell ref="E6688:F6688"/>
    <mergeCell ref="B6689:D6689"/>
    <mergeCell ref="E6689:F6689"/>
    <mergeCell ref="B6690:D6690"/>
    <mergeCell ref="B6693:D6693"/>
    <mergeCell ref="E6693:F6693"/>
    <mergeCell ref="E6690:F6690"/>
    <mergeCell ref="B6691:D6691"/>
    <mergeCell ref="E6691:F6691"/>
    <mergeCell ref="B2986:D2986"/>
    <mergeCell ref="B3056:D3056"/>
    <mergeCell ref="B3216:D3216"/>
    <mergeCell ref="B3061:D3061"/>
    <mergeCell ref="B3060:D3060"/>
    <mergeCell ref="B3252:D3252"/>
    <mergeCell ref="B3276:D3276"/>
    <mergeCell ref="B3254:D3254"/>
    <mergeCell ref="B3444:D3444"/>
    <mergeCell ref="E3444:F3444"/>
    <mergeCell ref="A3441:F3441"/>
    <mergeCell ref="B3443:D3443"/>
    <mergeCell ref="B3278:D3278"/>
    <mergeCell ref="B6684:D6684"/>
    <mergeCell ref="E2843:F2843"/>
    <mergeCell ref="E2841:F2841"/>
    <mergeCell ref="B2932:D2932"/>
    <mergeCell ref="A2934:F2934"/>
    <mergeCell ref="B2936:D2936"/>
    <mergeCell ref="E2936:F2936"/>
    <mergeCell ref="B2937:D2937"/>
    <mergeCell ref="E3443:F3443"/>
    <mergeCell ref="B3669:D3669"/>
    <mergeCell ref="E3669:F3669"/>
    <mergeCell ref="B3452:D3452"/>
    <mergeCell ref="E3452:F3452"/>
    <mergeCell ref="B3445:D3445"/>
    <mergeCell ref="E3445:F3445"/>
    <mergeCell ref="B3446:D3446"/>
    <mergeCell ref="E3446:F3446"/>
    <mergeCell ref="B3447:D3447"/>
    <mergeCell ref="E3447:F3447"/>
    <mergeCell ref="B3448:D3448"/>
    <mergeCell ref="E3448:F3448"/>
    <mergeCell ref="B3449:D3449"/>
    <mergeCell ref="E3449:F3449"/>
    <mergeCell ref="B3450:D3450"/>
    <mergeCell ref="E3450:F3450"/>
    <mergeCell ref="E2762:F2762"/>
    <mergeCell ref="B2686:D2686"/>
    <mergeCell ref="B2690:D2690"/>
    <mergeCell ref="B2698:D2698"/>
    <mergeCell ref="B2714:D2714"/>
    <mergeCell ref="B2731:D2731"/>
    <mergeCell ref="B2742:D2742"/>
    <mergeCell ref="A2754:F2754"/>
    <mergeCell ref="B2756:D2756"/>
    <mergeCell ref="E2756:F2756"/>
    <mergeCell ref="B2757:D2757"/>
    <mergeCell ref="E2757:F2757"/>
    <mergeCell ref="B2758:D2758"/>
    <mergeCell ref="E2758:F2758"/>
    <mergeCell ref="B2759:D2759"/>
    <mergeCell ref="E2759:F2759"/>
    <mergeCell ref="B2849:D2849"/>
    <mergeCell ref="B2845:C2845"/>
    <mergeCell ref="B2166:D2166"/>
    <mergeCell ref="B2190:D2190"/>
    <mergeCell ref="B2412:D2412"/>
    <mergeCell ref="B2445:D2445"/>
    <mergeCell ref="B2456:D2456"/>
    <mergeCell ref="B2553:D2553"/>
    <mergeCell ref="E2553:F2553"/>
    <mergeCell ref="B2554:D2554"/>
    <mergeCell ref="B2559:C2559"/>
    <mergeCell ref="B2580:D2580"/>
    <mergeCell ref="A2673:F2673"/>
    <mergeCell ref="B2675:D2675"/>
    <mergeCell ref="E2675:F2675"/>
    <mergeCell ref="B2676:D2676"/>
    <mergeCell ref="E2676:F2676"/>
    <mergeCell ref="B2677:D2677"/>
    <mergeCell ref="E2677:F2677"/>
    <mergeCell ref="B2682:D2682"/>
    <mergeCell ref="E2682:F2682"/>
    <mergeCell ref="B2597:D2597"/>
    <mergeCell ref="B2618:D2618"/>
    <mergeCell ref="B2628:D2628"/>
    <mergeCell ref="B2847:D2847"/>
    <mergeCell ref="B2848:D2848"/>
    <mergeCell ref="B922:C922"/>
    <mergeCell ref="B1140:D1140"/>
    <mergeCell ref="B924:D924"/>
    <mergeCell ref="B1387:D1387"/>
    <mergeCell ref="B1145:D1145"/>
    <mergeCell ref="B1144:D1144"/>
    <mergeCell ref="B1392:D1392"/>
    <mergeCell ref="B2123:D2123"/>
    <mergeCell ref="B1397:D1397"/>
    <mergeCell ref="B1396:D1396"/>
    <mergeCell ref="B1395:D1395"/>
    <mergeCell ref="B1394:D1394"/>
    <mergeCell ref="B1393:D1393"/>
    <mergeCell ref="B1398:D1398"/>
    <mergeCell ref="B2646:D2646"/>
    <mergeCell ref="B2678:D2678"/>
    <mergeCell ref="B2679:D2679"/>
    <mergeCell ref="B2681:D2681"/>
    <mergeCell ref="B2761:D2761"/>
    <mergeCell ref="B2762:D2762"/>
    <mergeCell ref="B2843:D2843"/>
    <mergeCell ref="B933:D933"/>
    <mergeCell ref="A7661:B7661"/>
    <mergeCell ref="D7661:F7661"/>
    <mergeCell ref="A7660:B7660"/>
    <mergeCell ref="D7660:F7660"/>
    <mergeCell ref="B7642:D7642"/>
    <mergeCell ref="E7642:F7642"/>
    <mergeCell ref="B7643:D7643"/>
    <mergeCell ref="E7643:F7643"/>
    <mergeCell ref="B7644:D7644"/>
    <mergeCell ref="E7644:F7644"/>
    <mergeCell ref="B7645:D7645"/>
    <mergeCell ref="E7645:F7645"/>
    <mergeCell ref="B7646:D7646"/>
    <mergeCell ref="E7646:F7646"/>
    <mergeCell ref="E7656:F7656"/>
    <mergeCell ref="B7656:D7656"/>
    <mergeCell ref="E7655:F7655"/>
    <mergeCell ref="B7655:D7655"/>
    <mergeCell ref="B7654:D7654"/>
    <mergeCell ref="B7647:D7647"/>
    <mergeCell ref="E7647:F7647"/>
    <mergeCell ref="B7648:D7648"/>
    <mergeCell ref="E7648:F7648"/>
    <mergeCell ref="B7649:D7649"/>
    <mergeCell ref="B915:D915"/>
    <mergeCell ref="E915:F915"/>
    <mergeCell ref="E7654:F7654"/>
    <mergeCell ref="A1:B1"/>
    <mergeCell ref="A2:B2"/>
    <mergeCell ref="A3:B3"/>
    <mergeCell ref="C2:F2"/>
    <mergeCell ref="C3:F3"/>
    <mergeCell ref="A9:F9"/>
    <mergeCell ref="B118:D118"/>
    <mergeCell ref="A11:F11"/>
    <mergeCell ref="D7:F7"/>
    <mergeCell ref="A5:B5"/>
    <mergeCell ref="A6:B6"/>
    <mergeCell ref="B55:C55"/>
    <mergeCell ref="B7651:D7651"/>
    <mergeCell ref="E7651:F7651"/>
    <mergeCell ref="B7652:D7652"/>
    <mergeCell ref="E7652:F7652"/>
    <mergeCell ref="B7653:D7653"/>
    <mergeCell ref="E7653:F7653"/>
    <mergeCell ref="A7:B7"/>
    <mergeCell ref="D6:F6"/>
    <mergeCell ref="E2555:F2555"/>
    <mergeCell ref="B7640:D7640"/>
    <mergeCell ref="E7640:F7640"/>
    <mergeCell ref="A7638:F7638"/>
    <mergeCell ref="A7637:F7637"/>
    <mergeCell ref="B7641:D7641"/>
    <mergeCell ref="E7641:F7641"/>
    <mergeCell ref="A2545:F2545"/>
    <mergeCell ref="B2547:D2547"/>
    <mergeCell ref="E2547:F2547"/>
    <mergeCell ref="B2548:D2548"/>
    <mergeCell ref="E2830:F2830"/>
    <mergeCell ref="B2831:D2831"/>
    <mergeCell ref="E2831:F2831"/>
    <mergeCell ref="B2832:D2832"/>
    <mergeCell ref="E2832:F2832"/>
    <mergeCell ref="B2833:D2833"/>
    <mergeCell ref="E2833:F2833"/>
    <mergeCell ref="B2834:D2834"/>
    <mergeCell ref="E2834:F2834"/>
    <mergeCell ref="B2835:D2835"/>
    <mergeCell ref="E2835:F2835"/>
    <mergeCell ref="B2841:D2841"/>
    <mergeCell ref="B2556:D2556"/>
    <mergeCell ref="E2556:F2556"/>
    <mergeCell ref="A2837:F2837"/>
    <mergeCell ref="B2839:D2839"/>
    <mergeCell ref="E2839:F2839"/>
    <mergeCell ref="B2840:D2840"/>
    <mergeCell ref="E2840:F2840"/>
    <mergeCell ref="B2842:D2842"/>
    <mergeCell ref="E2842:F2842"/>
    <mergeCell ref="B2557:D2557"/>
    <mergeCell ref="E2557:F2557"/>
    <mergeCell ref="B2752:D2752"/>
    <mergeCell ref="B2760:D2760"/>
    <mergeCell ref="E2760:F2760"/>
    <mergeCell ref="B2766:D2766"/>
    <mergeCell ref="B2770:D2770"/>
    <mergeCell ref="B2775:D2775"/>
    <mergeCell ref="B2791:D2791"/>
    <mergeCell ref="B2818:D2818"/>
    <mergeCell ref="B2826:D2826"/>
    <mergeCell ref="A2828:F2828"/>
    <mergeCell ref="B2830:D2830"/>
    <mergeCell ref="E2678:F2678"/>
    <mergeCell ref="E2679:F2679"/>
    <mergeCell ref="E2681:F2681"/>
    <mergeCell ref="E2761:F2761"/>
    <mergeCell ref="B7650:D7650"/>
    <mergeCell ref="E7650:F7650"/>
    <mergeCell ref="B916:D916"/>
    <mergeCell ref="E916:F916"/>
    <mergeCell ref="B917:D917"/>
    <mergeCell ref="E917:F917"/>
    <mergeCell ref="B918:D918"/>
    <mergeCell ref="E918:F918"/>
    <mergeCell ref="B2550:D2550"/>
    <mergeCell ref="E2550:F2550"/>
    <mergeCell ref="E2548:F2548"/>
    <mergeCell ref="B2549:D2549"/>
    <mergeCell ref="E2549:F2549"/>
    <mergeCell ref="B2551:D2551"/>
    <mergeCell ref="E2551:F2551"/>
    <mergeCell ref="B2568:D2568"/>
    <mergeCell ref="B2563:D2563"/>
    <mergeCell ref="B2567:D2567"/>
    <mergeCell ref="B920:D920"/>
    <mergeCell ref="E920:F920"/>
    <mergeCell ref="E2554:F2554"/>
    <mergeCell ref="B2555:D2555"/>
    <mergeCell ref="B32:F32"/>
    <mergeCell ref="B33:F33"/>
    <mergeCell ref="B34:F34"/>
    <mergeCell ref="B35:F35"/>
    <mergeCell ref="B133:F133"/>
    <mergeCell ref="B132:F132"/>
    <mergeCell ref="B130:F130"/>
    <mergeCell ref="B129:F129"/>
    <mergeCell ref="B128:F128"/>
    <mergeCell ref="B127:F127"/>
    <mergeCell ref="B126:F126"/>
    <mergeCell ref="B125:F125"/>
    <mergeCell ref="B120:C120"/>
    <mergeCell ref="B18:F18"/>
    <mergeCell ref="B22:F22"/>
    <mergeCell ref="B21:F21"/>
    <mergeCell ref="B20:F20"/>
    <mergeCell ref="B23:F23"/>
    <mergeCell ref="B24:F24"/>
    <mergeCell ref="B25:F25"/>
    <mergeCell ref="B31:F31"/>
    <mergeCell ref="B30:F30"/>
    <mergeCell ref="B29:F29"/>
    <mergeCell ref="B28:F28"/>
    <mergeCell ref="B27:F27"/>
    <mergeCell ref="B26:F26"/>
    <mergeCell ref="B36:F36"/>
    <mergeCell ref="B37:F37"/>
    <mergeCell ref="B38:F38"/>
    <mergeCell ref="B39:F39"/>
    <mergeCell ref="B41:F41"/>
    <mergeCell ref="B40:F40"/>
    <mergeCell ref="B42:F42"/>
    <mergeCell ref="B43:F43"/>
    <mergeCell ref="B45:F45"/>
    <mergeCell ref="B44:F44"/>
    <mergeCell ref="B46:F46"/>
    <mergeCell ref="B48:F48"/>
    <mergeCell ref="B49:F49"/>
    <mergeCell ref="B53:F53"/>
    <mergeCell ref="B52:F52"/>
    <mergeCell ref="B51:F51"/>
    <mergeCell ref="B50:F50"/>
    <mergeCell ref="B62:F62"/>
    <mergeCell ref="B61:F61"/>
    <mergeCell ref="B60:F60"/>
    <mergeCell ref="B59:F59"/>
    <mergeCell ref="B58:F58"/>
    <mergeCell ref="B71:F71"/>
    <mergeCell ref="B70:F70"/>
    <mergeCell ref="B69:F69"/>
    <mergeCell ref="B68:F68"/>
    <mergeCell ref="B67:F67"/>
    <mergeCell ref="B65:F65"/>
    <mergeCell ref="B64:F64"/>
    <mergeCell ref="B2671:D2671"/>
    <mergeCell ref="B2680:D2680"/>
    <mergeCell ref="E2680:F2680"/>
    <mergeCell ref="B573:D573"/>
    <mergeCell ref="B910:D910"/>
    <mergeCell ref="B919:D919"/>
    <mergeCell ref="E919:F919"/>
    <mergeCell ref="B268:D268"/>
    <mergeCell ref="B374:D374"/>
    <mergeCell ref="B418:D418"/>
    <mergeCell ref="B378:D378"/>
    <mergeCell ref="B2543:D2543"/>
    <mergeCell ref="B2552:D2552"/>
    <mergeCell ref="E2552:F2552"/>
    <mergeCell ref="A912:F912"/>
    <mergeCell ref="B914:D914"/>
    <mergeCell ref="E914:F914"/>
    <mergeCell ref="B2851:D2851"/>
    <mergeCell ref="B3410:D3410"/>
    <mergeCell ref="B3454:C3454"/>
    <mergeCell ref="B3507:D3507"/>
    <mergeCell ref="A3665:F3665"/>
    <mergeCell ref="B3667:D3667"/>
    <mergeCell ref="E3667:F3667"/>
    <mergeCell ref="B3668:D3668"/>
    <mergeCell ref="E3668:F3668"/>
    <mergeCell ref="E2937:F2937"/>
    <mergeCell ref="B2938:D2938"/>
    <mergeCell ref="E2938:F2938"/>
    <mergeCell ref="B2939:D2939"/>
    <mergeCell ref="E2939:F2939"/>
    <mergeCell ref="B2886:D2886"/>
    <mergeCell ref="B3406:D3406"/>
    <mergeCell ref="B3408:D3408"/>
    <mergeCell ref="B3439:D3439"/>
    <mergeCell ref="B3451:D3451"/>
    <mergeCell ref="E3451:F3451"/>
    <mergeCell ref="E3673:F3673"/>
    <mergeCell ref="B3674:D3674"/>
    <mergeCell ref="E3674:F3674"/>
    <mergeCell ref="B3509:D3509"/>
    <mergeCell ref="B3517:D3517"/>
    <mergeCell ref="B3519:D3519"/>
    <mergeCell ref="B3557:D3557"/>
    <mergeCell ref="B3559:D3559"/>
    <mergeCell ref="B3592:D3592"/>
    <mergeCell ref="B3594:D3594"/>
    <mergeCell ref="B3623:D3623"/>
    <mergeCell ref="B3625:D3625"/>
    <mergeCell ref="B3663:D3663"/>
    <mergeCell ref="B3671:D3671"/>
    <mergeCell ref="B3670:D3670"/>
    <mergeCell ref="E3670:F3670"/>
    <mergeCell ref="E3671:F3671"/>
    <mergeCell ref="B3672:D3672"/>
    <mergeCell ref="E3672:F3672"/>
    <mergeCell ref="B3673:D3673"/>
    <mergeCell ref="E3722:F3722"/>
    <mergeCell ref="B3682:D3682"/>
    <mergeCell ref="B3701:D3701"/>
    <mergeCell ref="A3717:F3717"/>
    <mergeCell ref="B3719:D3719"/>
    <mergeCell ref="E3719:F3719"/>
    <mergeCell ref="B3720:D3720"/>
    <mergeCell ref="E3720:F3720"/>
    <mergeCell ref="B3721:D3721"/>
    <mergeCell ref="E3721:F3721"/>
    <mergeCell ref="B3676:C3676"/>
    <mergeCell ref="B3679:D3679"/>
    <mergeCell ref="B3703:D3703"/>
    <mergeCell ref="B3715:D3715"/>
    <mergeCell ref="B3728:D3728"/>
    <mergeCell ref="B3727:D3727"/>
    <mergeCell ref="B3744:D3744"/>
    <mergeCell ref="B3743:D3743"/>
    <mergeCell ref="B3742:D3742"/>
    <mergeCell ref="B3741:D3741"/>
    <mergeCell ref="B3740:D3740"/>
    <mergeCell ref="B3739:D3739"/>
    <mergeCell ref="B3738:D3738"/>
    <mergeCell ref="B3737:D3737"/>
    <mergeCell ref="B3736:D3736"/>
    <mergeCell ref="B3735:D3735"/>
    <mergeCell ref="B3734:D3734"/>
    <mergeCell ref="B3733:D3733"/>
    <mergeCell ref="B3732:D3732"/>
    <mergeCell ref="B3731:D3731"/>
    <mergeCell ref="B3722:D3722"/>
    <mergeCell ref="B3747:D3747"/>
    <mergeCell ref="B3746:D3746"/>
    <mergeCell ref="B3745:D3745"/>
    <mergeCell ref="B4319:D4319"/>
    <mergeCell ref="B6658:D6658"/>
    <mergeCell ref="B3756:D3756"/>
    <mergeCell ref="B3755:D3755"/>
    <mergeCell ref="B3754:D3754"/>
    <mergeCell ref="B3753:D3753"/>
    <mergeCell ref="B3752:D3752"/>
    <mergeCell ref="B3751:D3751"/>
    <mergeCell ref="B3750:D3750"/>
    <mergeCell ref="B3749:D3749"/>
    <mergeCell ref="B3748:D3748"/>
  </mergeCells>
  <phoneticPr fontId="0" type="noConversion"/>
  <printOptions horizontalCentered="1"/>
  <pageMargins left="0.78740157480314965" right="0.39370078740157483" top="1.1811023622047245" bottom="0.78740157480314965" header="0.39370078740157483" footer="0.39370078740157483"/>
  <pageSetup paperSize="9" orientation="portrait" r:id="rId1"/>
  <headerFooter alignWithMargins="0">
    <oddHeader xml:space="preserve">&amp;C&amp;"Tahoma,Navadno Ležeče"&amp;8Oddaja javnega naročila gradnje:
OBJEKT NAMA - KNJIŽNICA IVANA TAVČARJA
ŠKOFJA LOKA&amp;R&amp;"Tahoma,Krepko"&amp;8OBRAZEC št. 13 -
Specifikacija predračuna 
</oddHeader>
    <oddFooter>&amp;C&amp;8stran &amp;P od &amp;N</oddFooter>
    <firstFooter>&amp;C&amp;8stran 1 od 64</firstFooter>
  </headerFooter>
  <rowBreaks count="68" manualBreakCount="68">
    <brk id="72" max="16383" man="1"/>
    <brk id="119" max="16383" man="1"/>
    <brk id="269" max="16383" man="1"/>
    <brk id="375" max="16383" man="1"/>
    <brk id="419" max="16383" man="1"/>
    <brk id="574" max="16383" man="1"/>
    <brk id="921" max="16383" man="1"/>
    <brk id="1141" max="16383" man="1"/>
    <brk id="1388" max="16383" man="1"/>
    <brk id="2124" max="16383" man="1"/>
    <brk id="2167" max="16383" man="1"/>
    <brk id="2191" max="16383" man="1"/>
    <brk id="2413" max="16383" man="1"/>
    <brk id="2446" max="16383" man="1"/>
    <brk id="2457" max="16383" man="1"/>
    <brk id="2544" max="16383" man="1"/>
    <brk id="2558" max="16383" man="1"/>
    <brk id="2581" max="16383" man="1"/>
    <brk id="2598" max="16383" man="1"/>
    <brk id="2619" max="16383" man="1"/>
    <brk id="2629" max="16383" man="1"/>
    <brk id="2647" max="16383" man="1"/>
    <brk id="2683" max="16383" man="1"/>
    <brk id="2699" max="16383" man="1"/>
    <brk id="2715" max="16383" man="1"/>
    <brk id="2732" max="16383" man="1"/>
    <brk id="2743" max="16383" man="1"/>
    <brk id="2763" max="16383" man="1"/>
    <brk id="2792" max="16383" man="1"/>
    <brk id="2819" max="16383" man="1"/>
    <brk id="2844" max="16383" man="1"/>
    <brk id="2887" max="16383" man="1"/>
    <brk id="2940" max="16383" man="1"/>
    <brk id="2987" max="16383" man="1"/>
    <brk id="3057" max="16383" man="1"/>
    <brk id="3253" max="16383" man="1"/>
    <brk id="3277" max="16383" man="1"/>
    <brk id="3407" max="16383" man="1"/>
    <brk id="3453" max="16383" man="1"/>
    <brk id="3508" max="16383" man="1"/>
    <brk id="3558" max="16383" man="1"/>
    <brk id="3624" max="16383" man="1"/>
    <brk id="3675" max="16383" man="1"/>
    <brk id="3723" max="16383" man="1"/>
    <brk id="3757" max="16383" man="1"/>
    <brk id="4116" max="16383" man="1"/>
    <brk id="4318" max="16383" man="1"/>
    <brk id="4384" max="16383" man="1"/>
    <brk id="5130" max="16383" man="1"/>
    <brk id="6164" max="16383" man="1"/>
    <brk id="6659" max="16383" man="1"/>
    <brk id="6685" max="16383" man="1"/>
    <brk id="6699" max="16383" man="1"/>
    <brk id="6899" max="16383" man="1"/>
    <brk id="6929" max="16383" man="1"/>
    <brk id="6952" max="16383" man="1"/>
    <brk id="6971" max="16383" man="1"/>
    <brk id="6987" max="16383" man="1"/>
    <brk id="7022" max="16383" man="1"/>
    <brk id="7162" max="16383" man="1"/>
    <brk id="7171" max="16383" man="1"/>
    <brk id="7201" max="16383" man="1"/>
    <brk id="7261" max="16383" man="1"/>
    <brk id="7364" max="16383" man="1"/>
    <brk id="7436" max="16383" man="1"/>
    <brk id="7466" max="16383" man="1"/>
    <brk id="7515" max="16383" man="1"/>
    <brk id="7604" max="16383" man="1"/>
  </rowBreaks>
  <drawing r:id="rId2"/>
  <legacyDrawing r:id="rId3"/>
  <oleObjects>
    <mc:AlternateContent xmlns:mc="http://schemas.openxmlformats.org/markup-compatibility/2006">
      <mc:Choice Requires="x14">
        <oleObject progId="MSPhotoEd.3" shapeId="20666" r:id="rId4">
          <objectPr defaultSize="0" autoPict="0" r:id="rId5">
            <anchor moveWithCells="1" sizeWithCells="1">
              <from>
                <xdr:col>1</xdr:col>
                <xdr:colOff>3190875</xdr:colOff>
                <xdr:row>0</xdr:row>
                <xdr:rowOff>0</xdr:rowOff>
              </from>
              <to>
                <xdr:col>5</xdr:col>
                <xdr:colOff>981075</xdr:colOff>
                <xdr:row>0</xdr:row>
                <xdr:rowOff>0</xdr:rowOff>
              </to>
            </anchor>
          </objectPr>
        </oleObject>
      </mc:Choice>
      <mc:Fallback>
        <oleObject progId="MSPhotoEd.3" shapeId="20666" r:id="rId4"/>
      </mc:Fallback>
    </mc:AlternateContent>
    <mc:AlternateContent xmlns:mc="http://schemas.openxmlformats.org/markup-compatibility/2006">
      <mc:Choice Requires="x14">
        <oleObject progId="Word.Document.8" shapeId="20667" r:id="rId6">
          <objectPr defaultSize="0" autoPict="0" r:id="rId7">
            <anchor moveWithCells="1" sizeWithCells="1">
              <from>
                <xdr:col>1</xdr:col>
                <xdr:colOff>76200</xdr:colOff>
                <xdr:row>7102</xdr:row>
                <xdr:rowOff>0</xdr:rowOff>
              </from>
              <to>
                <xdr:col>1</xdr:col>
                <xdr:colOff>219075</xdr:colOff>
                <xdr:row>7103</xdr:row>
                <xdr:rowOff>9525</xdr:rowOff>
              </to>
            </anchor>
          </objectPr>
        </oleObject>
      </mc:Choice>
      <mc:Fallback>
        <oleObject progId="Word.Document.8" shapeId="20667" r:id="rId6"/>
      </mc:Fallback>
    </mc:AlternateContent>
    <mc:AlternateContent xmlns:mc="http://schemas.openxmlformats.org/markup-compatibility/2006">
      <mc:Choice Requires="x14">
        <oleObject progId="Word.Document.8" shapeId="20669" r:id="rId8">
          <objectPr defaultSize="0" autoPict="0" r:id="rId9">
            <anchor moveWithCells="1" sizeWithCells="1">
              <from>
                <xdr:col>1</xdr:col>
                <xdr:colOff>76200</xdr:colOff>
                <xdr:row>7331</xdr:row>
                <xdr:rowOff>0</xdr:rowOff>
              </from>
              <to>
                <xdr:col>1</xdr:col>
                <xdr:colOff>219075</xdr:colOff>
                <xdr:row>7332</xdr:row>
                <xdr:rowOff>38100</xdr:rowOff>
              </to>
            </anchor>
          </objectPr>
        </oleObject>
      </mc:Choice>
      <mc:Fallback>
        <oleObject progId="Word.Document.8" shapeId="20669" r:id="rId8"/>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4 DEL OBR 13 SPEC PREDRAČUNA</vt:lpstr>
      <vt:lpstr>'4 DEL OBR 13 SPEC PREDRAČUNA'!Področje_tiskanja</vt:lpstr>
    </vt:vector>
  </TitlesOfParts>
  <Manager/>
  <Company>ALTUS consulting d.o.o.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Občina Škofja Loka</dc:title>
  <dc:subject>JN - Oskrba s pitno vodo v porečju Sore - 2. sklop</dc:subject>
  <dc:creator>Vesna Paljk</dc:creator>
  <cp:lastModifiedBy>Vesna Paljk</cp:lastModifiedBy>
  <cp:lastPrinted>2026-03-17T13:13:11Z</cp:lastPrinted>
  <dcterms:created xsi:type="dcterms:W3CDTF">2005-07-13T09:17:54Z</dcterms:created>
  <dcterms:modified xsi:type="dcterms:W3CDTF">2026-03-17T13:47:39Z</dcterms:modified>
</cp:coreProperties>
</file>